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7" documentId="14_{6EC5EF7D-14C5-4F70-9C1D-3A6599130EF8}" xr6:coauthVersionLast="47" xr6:coauthVersionMax="47" xr10:uidLastSave="{4394F730-921B-4947-B3DC-0FACD395D050}"/>
  <bookViews>
    <workbookView xWindow="-28920" yWindow="1620" windowWidth="29040" windowHeight="15720"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6" sheetId="14"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7.06" sheetId="59" r:id="rId22"/>
    <sheet name="T07.07" sheetId="60" r:id="rId23"/>
    <sheet name="T07.10" sheetId="63" r:id="rId24"/>
    <sheet name="T08.01" sheetId="65" r:id="rId25"/>
    <sheet name="T08.02" sheetId="66" r:id="rId26"/>
    <sheet name="T08.04" sheetId="68" r:id="rId27"/>
    <sheet name="T08.06" sheetId="70" r:id="rId28"/>
    <sheet name="T08.07" sheetId="71" r:id="rId29"/>
    <sheet name="T08.08" sheetId="72" r:id="rId30"/>
    <sheet name="T08.09" sheetId="73" r:id="rId31"/>
    <sheet name="T08.10" sheetId="74" r:id="rId32"/>
    <sheet name="T08.11" sheetId="75" r:id="rId33"/>
    <sheet name="T10.01" sheetId="83" r:id="rId34"/>
    <sheet name="T10.02" sheetId="84" r:id="rId35"/>
    <sheet name="T10.03" sheetId="85" r:id="rId36"/>
    <sheet name="T10.04" sheetId="86" r:id="rId37"/>
    <sheet name="T10.05" sheetId="87" r:id="rId38"/>
    <sheet name="T10.06" sheetId="88" r:id="rId39"/>
    <sheet name="T10.07" sheetId="89" r:id="rId40"/>
    <sheet name="T10.08" sheetId="90" r:id="rId41"/>
    <sheet name="T11.01" sheetId="95" r:id="rId42"/>
    <sheet name="T13.02" sheetId="111" r:id="rId43"/>
    <sheet name="T15.01" sheetId="114" r:id="rId44"/>
    <sheet name="T15.02" sheetId="115" r:id="rId45"/>
    <sheet name="T18.01" sheetId="121" r:id="rId46"/>
    <sheet name="T18.02" sheetId="122" r:id="rId47"/>
    <sheet name="T18.03" sheetId="123" r:id="rId48"/>
    <sheet name="T18.04" sheetId="124" r:id="rId49"/>
    <sheet name="T18.05" sheetId="125" r:id="rId50"/>
    <sheet name="T18.06" sheetId="126" r:id="rId51"/>
    <sheet name="T18.07" sheetId="127" r:id="rId52"/>
    <sheet name="T18.08" sheetId="128" r:id="rId53"/>
    <sheet name="T18.09" sheetId="129" r:id="rId54"/>
    <sheet name="T19.02" sheetId="130" r:id="rId55"/>
    <sheet name="T19.04" sheetId="131" r:id="rId56"/>
    <sheet name="T19.06" sheetId="132" r:id="rId57"/>
    <sheet name="T19.07" sheetId="133" r:id="rId58"/>
    <sheet name="T19.08" sheetId="134" r:id="rId59"/>
    <sheet name="_dropDownSheet" sheetId="2" state="hidden" r:id="rId6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95" l="1"/>
  <c r="I36" i="95"/>
  <c r="H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5" i="95"/>
  <c r="H25" i="95"/>
  <c r="G25" i="95"/>
  <c r="F25" i="95"/>
  <c r="E25" i="95"/>
  <c r="D25" i="95"/>
  <c r="I23" i="95"/>
  <c r="H23" i="95"/>
  <c r="G23" i="95"/>
  <c r="G36" i="95" s="1"/>
  <c r="F23" i="95"/>
  <c r="E23" i="95"/>
  <c r="E36" i="95" s="1"/>
  <c r="D23" i="95"/>
  <c r="D36" i="95" s="1"/>
  <c r="J21" i="95"/>
  <c r="J37" i="95" s="1"/>
  <c r="G21" i="95"/>
  <c r="G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E21" i="95" s="1"/>
  <c r="E37" i="95" s="1"/>
  <c r="D7" i="95"/>
  <c r="I6" i="95"/>
  <c r="I21" i="95" s="1"/>
  <c r="I37" i="95" s="1"/>
  <c r="H6" i="95"/>
  <c r="H21" i="95" s="1"/>
  <c r="H37" i="95" s="1"/>
  <c r="G6" i="95"/>
  <c r="F6" i="95"/>
  <c r="F21" i="95" s="1"/>
  <c r="F37" i="95" s="1"/>
  <c r="E6" i="95"/>
  <c r="D6" i="95"/>
  <c r="D21" i="95" s="1"/>
  <c r="D37" i="95" l="1"/>
  <c r="D71" i="1" l="1" a="1"/>
  <c r="D71"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8" i="1" a="1"/>
  <c r="D58" i="1" s="1"/>
  <c r="D57" i="1" a="1"/>
  <c r="D57" i="1" s="1"/>
  <c r="D56" i="1" a="1"/>
  <c r="D56" i="1" s="1"/>
  <c r="D55" i="1" a="1"/>
  <c r="D55" i="1" s="1"/>
  <c r="D53" i="1" a="1"/>
  <c r="D53" i="1" s="1"/>
  <c r="D52" i="1" a="1"/>
  <c r="D52" i="1" s="1"/>
  <c r="D51" i="1" a="1"/>
  <c r="D51" i="1" s="1"/>
  <c r="D50" i="1" a="1"/>
  <c r="D50" i="1" s="1"/>
  <c r="D49" i="1" a="1"/>
  <c r="D49" i="1" s="1"/>
  <c r="D48" i="1" a="1"/>
  <c r="D48" i="1" s="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c r="D14" i="1" a="1"/>
  <c r="D14" i="1" s="1"/>
  <c r="D54" i="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U10" i="75"/>
  <c r="U11" i="75"/>
  <c r="U12" i="75"/>
  <c r="U13" i="75"/>
  <c r="U14" i="75"/>
  <c r="U15" i="75"/>
  <c r="U16" i="75"/>
  <c r="U17" i="75"/>
  <c r="U18" i="75"/>
  <c r="U19" i="75"/>
  <c r="U20" i="75"/>
  <c r="U21" i="75"/>
  <c r="U22" i="75"/>
  <c r="U23" i="75"/>
  <c r="U24" i="75"/>
  <c r="U25" i="75"/>
  <c r="U26" i="75"/>
  <c r="U27" i="75"/>
  <c r="U28" i="75"/>
  <c r="U29" i="75"/>
  <c r="U30" i="75"/>
  <c r="U31" i="75"/>
  <c r="U32" i="75"/>
  <c r="U33" i="75"/>
  <c r="U34" i="75"/>
  <c r="U35" i="75"/>
  <c r="U36" i="75"/>
  <c r="U37" i="75"/>
  <c r="U38" i="75"/>
  <c r="U39" i="75"/>
  <c r="U40" i="75"/>
  <c r="U41" i="75"/>
  <c r="U42" i="75"/>
  <c r="U43" i="75"/>
  <c r="U44" i="75"/>
  <c r="U45" i="75"/>
  <c r="U46" i="75"/>
  <c r="U47" i="75"/>
  <c r="U48" i="75"/>
  <c r="U49" i="75"/>
  <c r="U50" i="75"/>
  <c r="U51" i="75"/>
  <c r="U52" i="75"/>
  <c r="U53" i="75"/>
  <c r="U54" i="75"/>
  <c r="U55" i="75"/>
  <c r="U56" i="75"/>
  <c r="U57" i="75"/>
  <c r="U58" i="75"/>
  <c r="U59" i="75"/>
  <c r="U60" i="75"/>
  <c r="U61" i="75"/>
  <c r="U62" i="75"/>
  <c r="U63" i="75"/>
  <c r="U64" i="75"/>
  <c r="U65" i="75"/>
  <c r="U66" i="75"/>
  <c r="U67" i="75"/>
  <c r="U68" i="75"/>
  <c r="U69" i="75"/>
  <c r="U70" i="75"/>
  <c r="U71" i="75"/>
  <c r="U72" i="75"/>
  <c r="U73" i="75"/>
  <c r="U74" i="75"/>
  <c r="U75" i="75"/>
  <c r="U76" i="75"/>
  <c r="U77" i="75"/>
  <c r="U78" i="75"/>
  <c r="U79" i="75"/>
  <c r="U80" i="75"/>
  <c r="U81" i="75"/>
  <c r="U82" i="75"/>
  <c r="U83" i="75"/>
  <c r="U84" i="75"/>
  <c r="U85" i="75"/>
  <c r="U86" i="75"/>
  <c r="U87" i="75"/>
  <c r="U88" i="75"/>
  <c r="U89" i="75"/>
  <c r="U90" i="75"/>
  <c r="U91" i="75"/>
  <c r="U92" i="75"/>
  <c r="U93" i="75"/>
  <c r="U94" i="75"/>
  <c r="U95" i="75"/>
  <c r="U96" i="75"/>
  <c r="U97" i="75"/>
  <c r="U98" i="75"/>
  <c r="U99" i="75"/>
  <c r="U100" i="75"/>
  <c r="U101" i="75"/>
  <c r="U102" i="75"/>
  <c r="U103" i="75"/>
  <c r="U104" i="75"/>
  <c r="U105" i="75"/>
  <c r="U106" i="75"/>
  <c r="U107" i="75"/>
  <c r="U108" i="75"/>
  <c r="U109" i="75"/>
  <c r="U110" i="75"/>
  <c r="U111" i="75"/>
  <c r="U112" i="75"/>
  <c r="U113" i="75"/>
  <c r="U114" i="75"/>
  <c r="U115" i="75"/>
  <c r="U116" i="75"/>
  <c r="U117" i="75"/>
  <c r="U118" i="75"/>
  <c r="U119" i="75"/>
  <c r="U120" i="75"/>
  <c r="U121" i="75"/>
  <c r="U122" i="75"/>
  <c r="U123" i="75"/>
  <c r="U124" i="75"/>
  <c r="U125" i="75"/>
  <c r="U126" i="75"/>
  <c r="U127" i="75"/>
  <c r="U128" i="75"/>
  <c r="U129" i="75"/>
  <c r="U130" i="75"/>
  <c r="U131" i="75"/>
  <c r="U132" i="75"/>
  <c r="U133" i="75"/>
  <c r="U134" i="75"/>
  <c r="U135" i="75"/>
  <c r="U136" i="75"/>
  <c r="U137" i="75"/>
  <c r="U138" i="75"/>
  <c r="U139" i="75"/>
  <c r="U140" i="75"/>
  <c r="U141" i="75"/>
  <c r="U142" i="75"/>
  <c r="U143" i="75"/>
  <c r="U144" i="75"/>
  <c r="U145" i="75"/>
  <c r="U146" i="75"/>
  <c r="U147" i="75"/>
  <c r="U148" i="75"/>
  <c r="U149" i="75"/>
  <c r="U150" i="75"/>
  <c r="U151" i="75"/>
  <c r="U152" i="75"/>
  <c r="U153" i="75"/>
  <c r="U154" i="75"/>
  <c r="U155" i="75"/>
  <c r="U156" i="75"/>
  <c r="U157" i="75"/>
  <c r="U158" i="75"/>
  <c r="U159" i="75"/>
  <c r="U160" i="75"/>
  <c r="U161" i="75"/>
  <c r="U162" i="75"/>
  <c r="U163" i="75"/>
  <c r="U164" i="75"/>
  <c r="U165" i="75"/>
  <c r="U166" i="75"/>
  <c r="U167" i="75"/>
  <c r="U168" i="75"/>
  <c r="U169" i="75"/>
  <c r="U170" i="75"/>
  <c r="U171" i="75"/>
  <c r="U172" i="75"/>
  <c r="U173" i="75"/>
  <c r="U174" i="75"/>
  <c r="U175" i="75"/>
  <c r="U176" i="75"/>
  <c r="U177" i="75"/>
  <c r="U178" i="75"/>
  <c r="U179" i="75"/>
  <c r="U180" i="75"/>
  <c r="U181" i="75"/>
  <c r="U182" i="75"/>
  <c r="U183" i="75"/>
  <c r="U184" i="75"/>
  <c r="U185" i="75"/>
  <c r="U186" i="75"/>
  <c r="U187" i="75"/>
  <c r="U188" i="75"/>
  <c r="U189" i="75"/>
  <c r="U190" i="75"/>
  <c r="U191" i="75"/>
  <c r="U192" i="75"/>
  <c r="U193" i="75"/>
  <c r="U194" i="75"/>
  <c r="U195" i="75"/>
  <c r="U196" i="75"/>
  <c r="U197" i="75"/>
  <c r="U198" i="75"/>
  <c r="U199" i="75"/>
  <c r="U200" i="75"/>
  <c r="U201" i="75"/>
  <c r="U202" i="75"/>
  <c r="U203" i="75"/>
  <c r="U204" i="75"/>
  <c r="U205" i="75"/>
  <c r="U206" i="75"/>
  <c r="U207" i="75"/>
  <c r="U208" i="75"/>
  <c r="U209" i="75"/>
  <c r="U210" i="75"/>
  <c r="U211" i="75"/>
  <c r="U212" i="75"/>
  <c r="U213" i="75"/>
  <c r="U214" i="75"/>
  <c r="U215" i="75"/>
  <c r="U216" i="75"/>
  <c r="U217" i="75"/>
  <c r="U218" i="75"/>
  <c r="U219" i="75"/>
  <c r="U220" i="75"/>
  <c r="U221" i="75"/>
  <c r="U222" i="75"/>
  <c r="U223" i="75"/>
  <c r="U224" i="75"/>
  <c r="U225" i="75"/>
  <c r="U226" i="75"/>
  <c r="U227" i="75"/>
  <c r="U228" i="75"/>
  <c r="U229" i="75"/>
  <c r="U230" i="75"/>
  <c r="U231" i="75"/>
  <c r="U232" i="75"/>
  <c r="U233" i="75"/>
  <c r="U234" i="75"/>
  <c r="U235" i="75"/>
  <c r="U236" i="75"/>
  <c r="U237" i="75"/>
  <c r="U238" i="75"/>
  <c r="U239" i="75"/>
  <c r="U240" i="75"/>
  <c r="U241" i="75"/>
  <c r="U242" i="75"/>
  <c r="U243" i="75"/>
  <c r="U244" i="75"/>
  <c r="U245" i="75"/>
  <c r="U246" i="75"/>
  <c r="U247" i="75"/>
  <c r="U248" i="75"/>
  <c r="U249" i="75"/>
  <c r="U250" i="75"/>
  <c r="U251" i="75"/>
  <c r="U252" i="75"/>
  <c r="U253" i="75"/>
  <c r="U254" i="75"/>
  <c r="U255" i="75"/>
  <c r="U256" i="75"/>
  <c r="U257" i="75"/>
  <c r="U258" i="75"/>
  <c r="U259" i="75"/>
  <c r="U260" i="75"/>
  <c r="U261" i="75"/>
  <c r="U262" i="75"/>
  <c r="U263" i="75"/>
  <c r="U264" i="75"/>
  <c r="U265" i="75"/>
  <c r="U266" i="75"/>
  <c r="U267" i="75"/>
  <c r="U268" i="75"/>
  <c r="U269" i="75"/>
  <c r="U270" i="75"/>
  <c r="U271" i="75"/>
  <c r="U272" i="75"/>
  <c r="U273" i="75"/>
  <c r="U274" i="75"/>
  <c r="U275" i="75"/>
  <c r="U276" i="75"/>
  <c r="U277" i="75"/>
  <c r="U278" i="75"/>
  <c r="U279" i="75"/>
  <c r="U280" i="75"/>
  <c r="U281" i="75"/>
  <c r="U282" i="75"/>
  <c r="U283" i="75"/>
  <c r="U284" i="75"/>
  <c r="U285" i="75"/>
  <c r="U286" i="75"/>
  <c r="U287" i="75"/>
  <c r="U288" i="75"/>
  <c r="U289" i="75"/>
  <c r="U290" i="75"/>
  <c r="U291" i="75"/>
  <c r="U292" i="75"/>
  <c r="U293" i="75"/>
  <c r="U294" i="75"/>
  <c r="U295" i="75"/>
  <c r="U296" i="75"/>
  <c r="U297" i="75"/>
  <c r="U298" i="75"/>
  <c r="U299" i="75"/>
  <c r="U300" i="75"/>
  <c r="U301" i="75"/>
  <c r="U302" i="75"/>
  <c r="U303" i="75"/>
  <c r="U304" i="75"/>
  <c r="U305" i="75"/>
  <c r="U306" i="75"/>
  <c r="U307" i="75"/>
  <c r="U308" i="75"/>
  <c r="U309" i="75"/>
  <c r="U310" i="75"/>
  <c r="U311" i="75"/>
  <c r="U312" i="75"/>
  <c r="U313" i="75"/>
  <c r="U314" i="75"/>
  <c r="U315" i="75"/>
  <c r="U316" i="75"/>
  <c r="U317" i="75"/>
  <c r="U318" i="75"/>
  <c r="U319" i="75"/>
  <c r="U320" i="75"/>
  <c r="U321" i="75"/>
  <c r="U322" i="75"/>
  <c r="U323" i="75"/>
  <c r="U324" i="75"/>
  <c r="U325" i="75"/>
  <c r="U326" i="75"/>
  <c r="U327" i="75"/>
  <c r="U328" i="75"/>
  <c r="U329" i="75"/>
  <c r="U330" i="75"/>
  <c r="U331" i="75"/>
  <c r="U332" i="75"/>
  <c r="U333" i="75"/>
  <c r="U334" i="75"/>
  <c r="U335" i="75"/>
  <c r="U336" i="75"/>
  <c r="U337" i="75"/>
  <c r="U338" i="75"/>
  <c r="U339" i="75"/>
  <c r="U340" i="75"/>
  <c r="U341" i="75"/>
  <c r="U342" i="75"/>
  <c r="U343" i="75"/>
  <c r="U344" i="75"/>
  <c r="U345" i="75"/>
  <c r="U346" i="75"/>
  <c r="U347" i="75"/>
  <c r="U348" i="75"/>
  <c r="U349" i="75"/>
  <c r="U350" i="75"/>
  <c r="U351" i="75"/>
  <c r="U352" i="75"/>
  <c r="U353" i="75"/>
  <c r="U354" i="75"/>
  <c r="U355" i="75"/>
  <c r="U356" i="75"/>
  <c r="U357" i="75"/>
  <c r="U358" i="75"/>
  <c r="U359" i="75"/>
  <c r="U360" i="75"/>
  <c r="U361" i="75"/>
  <c r="U362" i="75"/>
  <c r="U363" i="75"/>
  <c r="U364" i="75"/>
  <c r="U365" i="75"/>
  <c r="U366" i="75"/>
  <c r="U367" i="75"/>
  <c r="U368" i="75"/>
  <c r="U369" i="75"/>
  <c r="U370" i="75"/>
  <c r="U371" i="75"/>
  <c r="U372" i="75"/>
  <c r="U373" i="75"/>
  <c r="U374" i="75"/>
  <c r="U375" i="75"/>
  <c r="U376" i="75"/>
  <c r="U377" i="75"/>
  <c r="U378" i="75"/>
  <c r="U379" i="75"/>
  <c r="U380" i="75"/>
  <c r="U381" i="75"/>
  <c r="U382" i="75"/>
  <c r="U383" i="75"/>
  <c r="U384" i="75"/>
  <c r="U385" i="75"/>
  <c r="U386" i="75"/>
  <c r="U387" i="75"/>
  <c r="U388" i="75"/>
  <c r="U389" i="75"/>
  <c r="U390" i="75"/>
  <c r="U391" i="75"/>
  <c r="U392" i="75"/>
  <c r="U393" i="75"/>
  <c r="U394" i="75"/>
  <c r="U395" i="75"/>
  <c r="U396" i="75"/>
  <c r="U397" i="75"/>
  <c r="U398" i="75"/>
  <c r="U399" i="75"/>
  <c r="U400" i="75"/>
  <c r="U401" i="75"/>
  <c r="U402" i="75"/>
  <c r="U403" i="75"/>
  <c r="U404" i="75"/>
  <c r="U405" i="75"/>
  <c r="U406" i="75"/>
  <c r="U407" i="75"/>
  <c r="U408" i="75"/>
  <c r="U409" i="75"/>
  <c r="U410" i="75"/>
  <c r="U411" i="75"/>
  <c r="U412" i="75"/>
  <c r="U413" i="75"/>
  <c r="U414" i="75"/>
  <c r="U415" i="75"/>
  <c r="U416" i="75"/>
  <c r="U417" i="75"/>
  <c r="U418" i="75"/>
  <c r="U419" i="75"/>
  <c r="U420" i="75"/>
  <c r="U421" i="75"/>
  <c r="U422" i="75"/>
  <c r="U423" i="75"/>
  <c r="U424" i="75"/>
  <c r="U425" i="75"/>
  <c r="U426" i="75"/>
  <c r="U427" i="75"/>
  <c r="U428" i="75"/>
  <c r="U429" i="75"/>
  <c r="U430" i="75"/>
  <c r="U431" i="75"/>
  <c r="U432" i="75"/>
  <c r="U433" i="75"/>
  <c r="U434" i="75"/>
  <c r="U435" i="75"/>
  <c r="U436" i="75"/>
  <c r="U437" i="75"/>
  <c r="U438" i="75"/>
  <c r="U439" i="75"/>
  <c r="U440" i="75"/>
  <c r="U441" i="75"/>
  <c r="U442" i="75"/>
  <c r="U443" i="75"/>
  <c r="U444" i="75"/>
  <c r="U445" i="75"/>
  <c r="U446" i="75"/>
  <c r="U447" i="75"/>
  <c r="U448" i="75"/>
  <c r="U449" i="75"/>
  <c r="U450" i="75"/>
  <c r="U451" i="75"/>
  <c r="U452" i="75"/>
  <c r="U453" i="75"/>
  <c r="U454" i="75"/>
  <c r="U455" i="75"/>
  <c r="U456" i="75"/>
  <c r="U457" i="75"/>
  <c r="U458" i="75"/>
  <c r="U459" i="75"/>
  <c r="U460" i="75"/>
  <c r="U461" i="75"/>
  <c r="U462" i="75"/>
  <c r="U463" i="75"/>
  <c r="U464" i="75"/>
  <c r="U465" i="75"/>
  <c r="U466" i="75"/>
  <c r="U467" i="75"/>
  <c r="U468" i="75"/>
  <c r="U469" i="75"/>
  <c r="U470" i="75"/>
  <c r="U471" i="75"/>
  <c r="U472" i="75"/>
  <c r="U473" i="75"/>
  <c r="U474" i="75"/>
  <c r="U475" i="75"/>
  <c r="U476" i="75"/>
  <c r="U477" i="75"/>
  <c r="U478" i="75"/>
  <c r="U479" i="75"/>
  <c r="U480" i="75"/>
  <c r="U481" i="75"/>
  <c r="U482" i="75"/>
  <c r="U483" i="75"/>
  <c r="U484" i="75"/>
  <c r="U485" i="75"/>
  <c r="U486" i="75"/>
  <c r="U487" i="75"/>
  <c r="U488" i="75"/>
  <c r="U489" i="75"/>
  <c r="U490" i="75"/>
  <c r="U491" i="75"/>
  <c r="U492" i="75"/>
  <c r="U493" i="75"/>
  <c r="U494" i="75"/>
  <c r="U495" i="75"/>
  <c r="U496" i="75"/>
  <c r="U497" i="75"/>
  <c r="U498" i="75"/>
  <c r="U499" i="75"/>
  <c r="U500" i="75"/>
  <c r="U9" i="75"/>
  <c r="S8" i="74"/>
  <c r="S10" i="74"/>
  <c r="S11" i="74"/>
  <c r="S12" i="74"/>
  <c r="S13" i="74"/>
  <c r="S14" i="74"/>
  <c r="S15" i="74"/>
  <c r="S16" i="74"/>
  <c r="S17" i="74"/>
  <c r="S18" i="74"/>
  <c r="S19" i="74"/>
  <c r="S20" i="74"/>
  <c r="S21" i="74"/>
  <c r="S22" i="74"/>
  <c r="S23" i="74"/>
  <c r="S24" i="74"/>
  <c r="S25" i="74"/>
  <c r="S26" i="74"/>
  <c r="S27" i="74"/>
  <c r="S28" i="74"/>
  <c r="S29" i="74"/>
  <c r="S30" i="74"/>
  <c r="S31" i="74"/>
  <c r="S32" i="74"/>
  <c r="S33" i="74"/>
  <c r="S34" i="74"/>
  <c r="S35" i="74"/>
  <c r="S36" i="74"/>
  <c r="S37" i="74"/>
  <c r="S38" i="74"/>
  <c r="S39" i="74"/>
  <c r="S40" i="74"/>
  <c r="S41" i="74"/>
  <c r="S42" i="74"/>
  <c r="S43" i="74"/>
  <c r="S44" i="74"/>
  <c r="S45" i="74"/>
  <c r="S46" i="74"/>
  <c r="S47" i="74"/>
  <c r="S48" i="74"/>
  <c r="S49" i="74"/>
  <c r="S50" i="74"/>
  <c r="S51" i="74"/>
  <c r="S52" i="74"/>
  <c r="S53" i="74"/>
  <c r="S54" i="74"/>
  <c r="S55" i="74"/>
  <c r="S56" i="74"/>
  <c r="S57" i="74"/>
  <c r="S58" i="74"/>
  <c r="S59" i="74"/>
  <c r="S60" i="74"/>
  <c r="S61" i="74"/>
  <c r="S62" i="74"/>
  <c r="S63" i="74"/>
  <c r="S64" i="74"/>
  <c r="S65" i="74"/>
  <c r="S66" i="74"/>
  <c r="S67" i="74"/>
  <c r="S68" i="74"/>
  <c r="S69" i="74"/>
  <c r="S70" i="74"/>
  <c r="S71" i="74"/>
  <c r="S72" i="74"/>
  <c r="S73" i="74"/>
  <c r="S74" i="74"/>
  <c r="S75" i="74"/>
  <c r="S76" i="74"/>
  <c r="S77" i="74"/>
  <c r="S78" i="74"/>
  <c r="S79" i="74"/>
  <c r="S80" i="74"/>
  <c r="S81" i="74"/>
  <c r="S82" i="74"/>
  <c r="S83" i="74"/>
  <c r="S84" i="74"/>
  <c r="S85" i="74"/>
  <c r="S86" i="74"/>
  <c r="S87" i="74"/>
  <c r="S88" i="74"/>
  <c r="S89" i="74"/>
  <c r="S90" i="74"/>
  <c r="S91" i="74"/>
  <c r="S92" i="74"/>
  <c r="S93" i="74"/>
  <c r="S94" i="74"/>
  <c r="S95" i="74"/>
  <c r="S96" i="74"/>
  <c r="S97" i="74"/>
  <c r="S98" i="74"/>
  <c r="S99" i="74"/>
  <c r="S100" i="74"/>
  <c r="S101" i="74"/>
  <c r="S102" i="74"/>
  <c r="S103" i="74"/>
  <c r="S104" i="74"/>
  <c r="S105" i="74"/>
  <c r="S106" i="74"/>
  <c r="S107" i="74"/>
  <c r="S108" i="74"/>
  <c r="S109" i="74"/>
  <c r="S110" i="74"/>
  <c r="S111" i="74"/>
  <c r="S112" i="74"/>
  <c r="S113" i="74"/>
  <c r="S114" i="74"/>
  <c r="S115" i="74"/>
  <c r="S116" i="74"/>
  <c r="S117" i="74"/>
  <c r="S118" i="74"/>
  <c r="S119" i="74"/>
  <c r="S120" i="74"/>
  <c r="S121" i="74"/>
  <c r="S122" i="74"/>
  <c r="S123" i="74"/>
  <c r="S124" i="74"/>
  <c r="S125" i="74"/>
  <c r="S126" i="74"/>
  <c r="S127" i="74"/>
  <c r="S128" i="74"/>
  <c r="S129" i="74"/>
  <c r="S130" i="74"/>
  <c r="S131" i="74"/>
  <c r="S132" i="74"/>
  <c r="S133" i="74"/>
  <c r="S134" i="74"/>
  <c r="S135" i="74"/>
  <c r="S136" i="74"/>
  <c r="S137" i="74"/>
  <c r="S138" i="74"/>
  <c r="S139" i="74"/>
  <c r="S140" i="74"/>
  <c r="S141" i="74"/>
  <c r="S142" i="74"/>
  <c r="S143" i="74"/>
  <c r="S144" i="74"/>
  <c r="S145" i="74"/>
  <c r="S146" i="74"/>
  <c r="S147" i="74"/>
  <c r="S148" i="74"/>
  <c r="S149" i="74"/>
  <c r="S150" i="74"/>
  <c r="S151" i="74"/>
  <c r="S152" i="74"/>
  <c r="S153" i="74"/>
  <c r="S154" i="74"/>
  <c r="S155" i="74"/>
  <c r="S156" i="74"/>
  <c r="S157" i="74"/>
  <c r="S158" i="74"/>
  <c r="S159" i="74"/>
  <c r="S160" i="74"/>
  <c r="S161" i="74"/>
  <c r="S162" i="74"/>
  <c r="S163" i="74"/>
  <c r="S164" i="74"/>
  <c r="S165" i="74"/>
  <c r="S166" i="74"/>
  <c r="S167" i="74"/>
  <c r="S168" i="74"/>
  <c r="S169" i="74"/>
  <c r="S170" i="74"/>
  <c r="S171" i="74"/>
  <c r="S172" i="74"/>
  <c r="S173" i="74"/>
  <c r="S174" i="74"/>
  <c r="S175" i="74"/>
  <c r="S176" i="74"/>
  <c r="S177" i="74"/>
  <c r="S178" i="74"/>
  <c r="S179" i="74"/>
  <c r="S180" i="74"/>
  <c r="S181" i="74"/>
  <c r="S182" i="74"/>
  <c r="S183" i="74"/>
  <c r="S184" i="74"/>
  <c r="S185" i="74"/>
  <c r="S186" i="74"/>
  <c r="S187" i="74"/>
  <c r="S188" i="74"/>
  <c r="S189" i="74"/>
  <c r="S190" i="74"/>
  <c r="S191" i="74"/>
  <c r="S192" i="74"/>
  <c r="S193" i="74"/>
  <c r="S194" i="74"/>
  <c r="S195" i="74"/>
  <c r="S196" i="74"/>
  <c r="S197" i="74"/>
  <c r="S198" i="74"/>
  <c r="S199" i="74"/>
  <c r="S200" i="74"/>
  <c r="S201" i="74"/>
  <c r="S202" i="74"/>
  <c r="S203" i="74"/>
  <c r="S204" i="74"/>
  <c r="S205" i="74"/>
  <c r="S206" i="74"/>
  <c r="S207" i="74"/>
  <c r="S208" i="74"/>
  <c r="S209" i="74"/>
  <c r="S210" i="74"/>
  <c r="S211" i="74"/>
  <c r="S212" i="74"/>
  <c r="S213" i="74"/>
  <c r="S214" i="74"/>
  <c r="S215" i="74"/>
  <c r="S216" i="74"/>
  <c r="S217" i="74"/>
  <c r="S218" i="74"/>
  <c r="S219" i="74"/>
  <c r="S220" i="74"/>
  <c r="S221" i="74"/>
  <c r="S222" i="74"/>
  <c r="S223" i="74"/>
  <c r="S224" i="74"/>
  <c r="S225" i="74"/>
  <c r="S226" i="74"/>
  <c r="S227" i="74"/>
  <c r="S228" i="74"/>
  <c r="S229" i="74"/>
  <c r="S230" i="74"/>
  <c r="S231" i="74"/>
  <c r="S232" i="74"/>
  <c r="S233" i="74"/>
  <c r="S234" i="74"/>
  <c r="S235" i="74"/>
  <c r="S236" i="74"/>
  <c r="S237" i="74"/>
  <c r="S238" i="74"/>
  <c r="S239" i="74"/>
  <c r="S240" i="74"/>
  <c r="S241" i="74"/>
  <c r="S242" i="74"/>
  <c r="S243" i="74"/>
  <c r="S244" i="74"/>
  <c r="S245" i="74"/>
  <c r="S246" i="74"/>
  <c r="S247" i="74"/>
  <c r="S248" i="74"/>
  <c r="S249" i="74"/>
  <c r="S250" i="74"/>
  <c r="S251" i="74"/>
  <c r="S252" i="74"/>
  <c r="S253" i="74"/>
  <c r="S254" i="74"/>
  <c r="S255" i="74"/>
  <c r="S256" i="74"/>
  <c r="S257" i="74"/>
  <c r="S258" i="74"/>
  <c r="S259" i="74"/>
  <c r="S260" i="74"/>
  <c r="S261" i="74"/>
  <c r="S262" i="74"/>
  <c r="S263" i="74"/>
  <c r="S264" i="74"/>
  <c r="S265" i="74"/>
  <c r="S266" i="74"/>
  <c r="S267" i="74"/>
  <c r="S268" i="74"/>
  <c r="S269" i="74"/>
  <c r="S270" i="74"/>
  <c r="S271" i="74"/>
  <c r="S272" i="74"/>
  <c r="S273" i="74"/>
  <c r="S274" i="74"/>
  <c r="S275" i="74"/>
  <c r="S276" i="74"/>
  <c r="S277" i="74"/>
  <c r="S278" i="74"/>
  <c r="S279" i="74"/>
  <c r="S280" i="74"/>
  <c r="S281" i="74"/>
  <c r="S282" i="74"/>
  <c r="S283" i="74"/>
  <c r="S284" i="74"/>
  <c r="S285" i="74"/>
  <c r="S286" i="74"/>
  <c r="S287" i="74"/>
  <c r="S288" i="74"/>
  <c r="S289" i="74"/>
  <c r="S290" i="74"/>
  <c r="S291" i="74"/>
  <c r="S292" i="74"/>
  <c r="S293" i="74"/>
  <c r="S294" i="74"/>
  <c r="S295" i="74"/>
  <c r="S296" i="74"/>
  <c r="S297" i="74"/>
  <c r="S298" i="74"/>
  <c r="S299" i="74"/>
  <c r="S300" i="74"/>
  <c r="S301" i="74"/>
  <c r="S302" i="74"/>
  <c r="S303" i="74"/>
  <c r="S304" i="74"/>
  <c r="S305" i="74"/>
  <c r="S306" i="74"/>
  <c r="S307" i="74"/>
  <c r="S308" i="74"/>
  <c r="S309" i="74"/>
  <c r="S310" i="74"/>
  <c r="S311" i="74"/>
  <c r="S312" i="74"/>
  <c r="S313" i="74"/>
  <c r="S314" i="74"/>
  <c r="S315" i="74"/>
  <c r="S316" i="74"/>
  <c r="S317" i="74"/>
  <c r="S318" i="74"/>
  <c r="S319" i="74"/>
  <c r="S320" i="74"/>
  <c r="S321" i="74"/>
  <c r="S322" i="74"/>
  <c r="S323" i="74"/>
  <c r="S324" i="74"/>
  <c r="S325" i="74"/>
  <c r="S326" i="74"/>
  <c r="S327" i="74"/>
  <c r="S328" i="74"/>
  <c r="S329" i="74"/>
  <c r="S330" i="74"/>
  <c r="S331" i="74"/>
  <c r="S332" i="74"/>
  <c r="S333" i="74"/>
  <c r="S334" i="74"/>
  <c r="S335" i="74"/>
  <c r="S336" i="74"/>
  <c r="S337" i="74"/>
  <c r="S338" i="74"/>
  <c r="S339" i="74"/>
  <c r="S340" i="74"/>
  <c r="S341" i="74"/>
  <c r="S342" i="74"/>
  <c r="S343" i="74"/>
  <c r="S344" i="74"/>
  <c r="S345" i="74"/>
  <c r="S346" i="74"/>
  <c r="S347" i="74"/>
  <c r="S348" i="74"/>
  <c r="S349" i="74"/>
  <c r="S350" i="74"/>
  <c r="S351" i="74"/>
  <c r="S352" i="74"/>
  <c r="S353" i="74"/>
  <c r="S354" i="74"/>
  <c r="S355" i="74"/>
  <c r="S356" i="74"/>
  <c r="S357" i="74"/>
  <c r="S358" i="74"/>
  <c r="S359" i="74"/>
  <c r="S360" i="74"/>
  <c r="S361" i="74"/>
  <c r="S362" i="74"/>
  <c r="S363" i="74"/>
  <c r="S364" i="74"/>
  <c r="S365" i="74"/>
  <c r="S366" i="74"/>
  <c r="S367" i="74"/>
  <c r="S368" i="74"/>
  <c r="S369" i="74"/>
  <c r="S370" i="74"/>
  <c r="S371" i="74"/>
  <c r="S372" i="74"/>
  <c r="S373" i="74"/>
  <c r="S374" i="74"/>
  <c r="S375" i="74"/>
  <c r="S376" i="74"/>
  <c r="S377" i="74"/>
  <c r="S378" i="74"/>
  <c r="S379" i="74"/>
  <c r="S380" i="74"/>
  <c r="S381" i="74"/>
  <c r="S382" i="74"/>
  <c r="S383" i="74"/>
  <c r="S384" i="74"/>
  <c r="S385" i="74"/>
  <c r="S386" i="74"/>
  <c r="S387" i="74"/>
  <c r="S388" i="74"/>
  <c r="S389" i="74"/>
  <c r="S390" i="74"/>
  <c r="S391" i="74"/>
  <c r="S392" i="74"/>
  <c r="S393" i="74"/>
  <c r="S394" i="74"/>
  <c r="S395" i="74"/>
  <c r="S396" i="74"/>
  <c r="S397" i="74"/>
  <c r="S398" i="74"/>
  <c r="S399" i="74"/>
  <c r="S400" i="74"/>
  <c r="S401" i="74"/>
  <c r="S402" i="74"/>
  <c r="S403" i="74"/>
  <c r="S404" i="74"/>
  <c r="S405" i="74"/>
  <c r="S406" i="74"/>
  <c r="S407" i="74"/>
  <c r="S408" i="74"/>
  <c r="S409" i="74"/>
  <c r="S410" i="74"/>
  <c r="S411" i="74"/>
  <c r="S412" i="74"/>
  <c r="S413" i="74"/>
  <c r="S414" i="74"/>
  <c r="S415" i="74"/>
  <c r="S416" i="74"/>
  <c r="S417" i="74"/>
  <c r="S418" i="74"/>
  <c r="S419" i="74"/>
  <c r="S420" i="74"/>
  <c r="S421" i="74"/>
  <c r="S422" i="74"/>
  <c r="S423" i="74"/>
  <c r="S424" i="74"/>
  <c r="S425" i="74"/>
  <c r="S426" i="74"/>
  <c r="S427" i="74"/>
  <c r="S428" i="74"/>
  <c r="S429" i="74"/>
  <c r="S430" i="74"/>
  <c r="S431" i="74"/>
  <c r="S432" i="74"/>
  <c r="S433" i="74"/>
  <c r="S434" i="74"/>
  <c r="S435" i="74"/>
  <c r="S436" i="74"/>
  <c r="S437" i="74"/>
  <c r="S438" i="74"/>
  <c r="S439" i="74"/>
  <c r="S440" i="74"/>
  <c r="S441" i="74"/>
  <c r="S442" i="74"/>
  <c r="S443" i="74"/>
  <c r="S444" i="74"/>
  <c r="S445" i="74"/>
  <c r="S446" i="74"/>
  <c r="S447" i="74"/>
  <c r="S448" i="74"/>
  <c r="S449" i="74"/>
  <c r="S450" i="74"/>
  <c r="S451" i="74"/>
  <c r="S452" i="74"/>
  <c r="S453" i="74"/>
  <c r="S454" i="74"/>
  <c r="S455" i="74"/>
  <c r="S456" i="74"/>
  <c r="S457" i="74"/>
  <c r="S458" i="74"/>
  <c r="S459" i="74"/>
  <c r="S460" i="74"/>
  <c r="S461" i="74"/>
  <c r="S462" i="74"/>
  <c r="S463" i="74"/>
  <c r="S464" i="74"/>
  <c r="S465" i="74"/>
  <c r="S466" i="74"/>
  <c r="S467" i="74"/>
  <c r="S468" i="74"/>
  <c r="S469" i="74"/>
  <c r="S470" i="74"/>
  <c r="S471" i="74"/>
  <c r="S472" i="74"/>
  <c r="S473" i="74"/>
  <c r="S474" i="74"/>
  <c r="S475" i="74"/>
  <c r="S476" i="74"/>
  <c r="S477" i="74"/>
  <c r="S478" i="74"/>
  <c r="S479" i="74"/>
  <c r="S480" i="74"/>
  <c r="S481" i="74"/>
  <c r="S482" i="74"/>
  <c r="S483" i="74"/>
  <c r="S484" i="74"/>
  <c r="S485" i="74"/>
  <c r="S486" i="74"/>
  <c r="S487" i="74"/>
  <c r="S488" i="74"/>
  <c r="S489" i="74"/>
  <c r="S490" i="74"/>
  <c r="S491" i="74"/>
  <c r="S492" i="74"/>
  <c r="S493" i="74"/>
  <c r="S494" i="74"/>
  <c r="S495" i="74"/>
  <c r="S496" i="74"/>
  <c r="S497" i="74"/>
  <c r="S498" i="74"/>
  <c r="S499" i="74"/>
  <c r="S500" i="74"/>
  <c r="S9" i="74"/>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M8" i="59"/>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M92" i="14"/>
  <c r="M93" i="14"/>
  <c r="M94" i="14"/>
  <c r="M95" i="14"/>
  <c r="M96" i="14"/>
  <c r="M97" i="14"/>
  <c r="M98" i="14"/>
  <c r="M99" i="14"/>
  <c r="M100" i="14"/>
  <c r="M101" i="14"/>
  <c r="M102" i="14"/>
  <c r="M103" i="14"/>
  <c r="M104" i="14"/>
  <c r="M105" i="14"/>
  <c r="M106" i="14"/>
  <c r="M107" i="14"/>
  <c r="M108" i="14"/>
  <c r="M109" i="14"/>
  <c r="M110" i="14"/>
  <c r="M111" i="14"/>
  <c r="M112" i="14"/>
  <c r="M113" i="14"/>
  <c r="M114" i="14"/>
  <c r="M115" i="14"/>
  <c r="M116" i="14"/>
  <c r="M117" i="14"/>
  <c r="M118" i="14"/>
  <c r="M119" i="14"/>
  <c r="M120" i="14"/>
  <c r="M121" i="14"/>
  <c r="M122" i="14"/>
  <c r="M123" i="14"/>
  <c r="M124" i="14"/>
  <c r="M125" i="14"/>
  <c r="M126" i="14"/>
  <c r="M127" i="14"/>
  <c r="M128" i="14"/>
  <c r="M129" i="14"/>
  <c r="M130" i="14"/>
  <c r="M131" i="14"/>
  <c r="M132" i="14"/>
  <c r="M133" i="14"/>
  <c r="M134" i="14"/>
  <c r="M135" i="14"/>
  <c r="M136" i="14"/>
  <c r="M137" i="14"/>
  <c r="M138" i="14"/>
  <c r="M139" i="14"/>
  <c r="M140" i="14"/>
  <c r="M141" i="14"/>
  <c r="M142" i="14"/>
  <c r="M143" i="14"/>
  <c r="M144" i="14"/>
  <c r="M145" i="14"/>
  <c r="M146" i="14"/>
  <c r="M147" i="14"/>
  <c r="M148" i="14"/>
  <c r="M149" i="14"/>
  <c r="M150" i="14"/>
  <c r="M151" i="14"/>
  <c r="M152" i="14"/>
  <c r="M153" i="14"/>
  <c r="M154" i="14"/>
  <c r="M155" i="14"/>
  <c r="M156" i="14"/>
  <c r="M157" i="14"/>
  <c r="M158" i="14"/>
  <c r="M159" i="14"/>
  <c r="M160" i="14"/>
  <c r="M161" i="14"/>
  <c r="M162" i="14"/>
  <c r="M163" i="14"/>
  <c r="M164" i="14"/>
  <c r="M165" i="14"/>
  <c r="M166" i="14"/>
  <c r="M167" i="14"/>
  <c r="M168" i="14"/>
  <c r="M169" i="14"/>
  <c r="M170" i="14"/>
  <c r="M171" i="14"/>
  <c r="M172" i="14"/>
  <c r="M173" i="14"/>
  <c r="M174" i="14"/>
  <c r="M175" i="14"/>
  <c r="M176" i="14"/>
  <c r="M177" i="14"/>
  <c r="M178" i="14"/>
  <c r="M179" i="14"/>
  <c r="M180" i="14"/>
  <c r="M181" i="14"/>
  <c r="M182" i="14"/>
  <c r="M183" i="14"/>
  <c r="M184" i="14"/>
  <c r="M185" i="14"/>
  <c r="M186" i="14"/>
  <c r="M187" i="14"/>
  <c r="M188" i="14"/>
  <c r="M189" i="14"/>
  <c r="M190" i="14"/>
  <c r="M191" i="14"/>
  <c r="M192" i="14"/>
  <c r="M193" i="14"/>
  <c r="M194" i="14"/>
  <c r="M195" i="14"/>
  <c r="M196" i="14"/>
  <c r="M197" i="14"/>
  <c r="M198" i="14"/>
  <c r="M199" i="14"/>
  <c r="M200" i="14"/>
  <c r="M201" i="14"/>
  <c r="M202" i="14"/>
  <c r="M203" i="14"/>
  <c r="M204" i="14"/>
  <c r="M205" i="14"/>
  <c r="M206" i="14"/>
  <c r="M207" i="14"/>
  <c r="M208" i="14"/>
  <c r="M209" i="14"/>
  <c r="M210" i="14"/>
  <c r="M211" i="14"/>
  <c r="M212" i="14"/>
  <c r="M213" i="14"/>
  <c r="M214" i="14"/>
  <c r="M215" i="14"/>
  <c r="M216" i="14"/>
  <c r="M217" i="14"/>
  <c r="M218" i="14"/>
  <c r="M219" i="14"/>
  <c r="M220" i="14"/>
  <c r="M221" i="14"/>
  <c r="M222" i="14"/>
  <c r="M223" i="14"/>
  <c r="M224" i="14"/>
  <c r="M225" i="14"/>
  <c r="M226" i="14"/>
  <c r="M227" i="14"/>
  <c r="M228" i="14"/>
  <c r="M229" i="14"/>
  <c r="M230" i="14"/>
  <c r="M231" i="14"/>
  <c r="M232" i="14"/>
  <c r="M233" i="14"/>
  <c r="M234" i="14"/>
  <c r="M235" i="14"/>
  <c r="M236" i="14"/>
  <c r="M237" i="14"/>
  <c r="M238" i="14"/>
  <c r="M239" i="14"/>
  <c r="M240" i="14"/>
  <c r="M241" i="14"/>
  <c r="M242" i="14"/>
  <c r="M243" i="14"/>
  <c r="M244" i="14"/>
  <c r="M245" i="14"/>
  <c r="M246" i="14"/>
  <c r="M247" i="14"/>
  <c r="M248" i="14"/>
  <c r="M249" i="14"/>
  <c r="M250" i="14"/>
  <c r="M251" i="14"/>
  <c r="M252" i="14"/>
  <c r="M253" i="14"/>
  <c r="M254" i="14"/>
  <c r="M255" i="14"/>
  <c r="M256" i="14"/>
  <c r="M257" i="14"/>
  <c r="M258" i="14"/>
  <c r="M259" i="14"/>
  <c r="M260" i="14"/>
  <c r="M261" i="14"/>
  <c r="M262" i="14"/>
  <c r="M263" i="14"/>
  <c r="M264" i="14"/>
  <c r="M265" i="14"/>
  <c r="M266" i="14"/>
  <c r="M267" i="14"/>
  <c r="M268" i="14"/>
  <c r="M269" i="14"/>
  <c r="M270" i="14"/>
  <c r="M271" i="14"/>
  <c r="M272" i="14"/>
  <c r="M273" i="14"/>
  <c r="M274" i="14"/>
  <c r="M275" i="14"/>
  <c r="M276" i="14"/>
  <c r="M277" i="14"/>
  <c r="M278" i="14"/>
  <c r="M279" i="14"/>
  <c r="M280" i="14"/>
  <c r="M281" i="14"/>
  <c r="M282" i="14"/>
  <c r="M283" i="14"/>
  <c r="M284" i="14"/>
  <c r="M285" i="14"/>
  <c r="M286" i="14"/>
  <c r="M287" i="14"/>
  <c r="M288" i="14"/>
  <c r="M289" i="14"/>
  <c r="M290" i="14"/>
  <c r="M291" i="14"/>
  <c r="M292" i="14"/>
  <c r="M293" i="14"/>
  <c r="M294" i="14"/>
  <c r="M295" i="14"/>
  <c r="M296" i="14"/>
  <c r="M297" i="14"/>
  <c r="M298" i="14"/>
  <c r="M299" i="14"/>
  <c r="M300" i="14"/>
  <c r="M301" i="14"/>
  <c r="M302" i="14"/>
  <c r="M303" i="14"/>
  <c r="M304" i="14"/>
  <c r="M305" i="14"/>
  <c r="M306" i="14"/>
  <c r="M307" i="14"/>
  <c r="M308" i="14"/>
  <c r="M309" i="14"/>
  <c r="M310" i="14"/>
  <c r="M311" i="14"/>
  <c r="M312" i="14"/>
  <c r="M313" i="14"/>
  <c r="M314" i="14"/>
  <c r="M315" i="14"/>
  <c r="M316" i="14"/>
  <c r="M317" i="14"/>
  <c r="M318" i="14"/>
  <c r="M319" i="14"/>
  <c r="M320" i="14"/>
  <c r="M321" i="14"/>
  <c r="M322" i="14"/>
  <c r="M323" i="14"/>
  <c r="M324" i="14"/>
  <c r="M325" i="14"/>
  <c r="M326" i="14"/>
  <c r="M327" i="14"/>
  <c r="M328" i="14"/>
  <c r="M329" i="14"/>
  <c r="M330" i="14"/>
  <c r="M331" i="14"/>
  <c r="M332" i="14"/>
  <c r="M333" i="14"/>
  <c r="M334" i="14"/>
  <c r="M335" i="14"/>
  <c r="M336" i="14"/>
  <c r="M337" i="14"/>
  <c r="M338" i="14"/>
  <c r="M339" i="14"/>
  <c r="M340" i="14"/>
  <c r="M341" i="14"/>
  <c r="M342" i="14"/>
  <c r="M343" i="14"/>
  <c r="M344" i="14"/>
  <c r="M345" i="14"/>
  <c r="M346" i="14"/>
  <c r="M347" i="14"/>
  <c r="M348" i="14"/>
  <c r="M349" i="14"/>
  <c r="M350" i="14"/>
  <c r="M351" i="14"/>
  <c r="M352" i="14"/>
  <c r="M353" i="14"/>
  <c r="M354" i="14"/>
  <c r="M355" i="14"/>
  <c r="M356" i="14"/>
  <c r="M357" i="14"/>
  <c r="M358" i="14"/>
  <c r="M359" i="14"/>
  <c r="M360" i="14"/>
  <c r="M361" i="14"/>
  <c r="M362" i="14"/>
  <c r="M363" i="14"/>
  <c r="M364" i="14"/>
  <c r="M365" i="14"/>
  <c r="M366" i="14"/>
  <c r="M367" i="14"/>
  <c r="M368" i="14"/>
  <c r="M369" i="14"/>
  <c r="M370" i="14"/>
  <c r="M371" i="14"/>
  <c r="M372" i="14"/>
  <c r="M373" i="14"/>
  <c r="M374" i="14"/>
  <c r="M375" i="14"/>
  <c r="M376" i="14"/>
  <c r="M377" i="14"/>
  <c r="M378" i="14"/>
  <c r="M379" i="14"/>
  <c r="M380" i="14"/>
  <c r="M381" i="14"/>
  <c r="M382" i="14"/>
  <c r="M383" i="14"/>
  <c r="M384" i="14"/>
  <c r="M385" i="14"/>
  <c r="M386" i="14"/>
  <c r="M387" i="14"/>
  <c r="M388" i="14"/>
  <c r="M389" i="14"/>
  <c r="M390" i="14"/>
  <c r="M391" i="14"/>
  <c r="M392" i="14"/>
  <c r="M393" i="14"/>
  <c r="M394" i="14"/>
  <c r="M395" i="14"/>
  <c r="M396" i="14"/>
  <c r="M397" i="14"/>
  <c r="M398" i="14"/>
  <c r="M399" i="14"/>
  <c r="M400" i="14"/>
  <c r="M401" i="14"/>
  <c r="M402" i="14"/>
  <c r="M403" i="14"/>
  <c r="M404" i="14"/>
  <c r="M405" i="14"/>
  <c r="M406" i="14"/>
  <c r="M407" i="14"/>
  <c r="M408" i="14"/>
  <c r="M409" i="14"/>
  <c r="M410" i="14"/>
  <c r="M411" i="14"/>
  <c r="M412" i="14"/>
  <c r="M413" i="14"/>
  <c r="M414" i="14"/>
  <c r="M415" i="14"/>
  <c r="M416" i="14"/>
  <c r="M417" i="14"/>
  <c r="M418" i="14"/>
  <c r="M419" i="14"/>
  <c r="M420" i="14"/>
  <c r="M421" i="14"/>
  <c r="M422" i="14"/>
  <c r="M423" i="14"/>
  <c r="M424" i="14"/>
  <c r="M425" i="14"/>
  <c r="M426" i="14"/>
  <c r="M427" i="14"/>
  <c r="M428" i="14"/>
  <c r="M429" i="14"/>
  <c r="M430" i="14"/>
  <c r="M431" i="14"/>
  <c r="M432" i="14"/>
  <c r="M433" i="14"/>
  <c r="M434" i="14"/>
  <c r="M435" i="14"/>
  <c r="M436" i="14"/>
  <c r="M437" i="14"/>
  <c r="M438" i="14"/>
  <c r="M439" i="14"/>
  <c r="M440" i="14"/>
  <c r="M441" i="14"/>
  <c r="M442" i="14"/>
  <c r="M443" i="14"/>
  <c r="M444" i="14"/>
  <c r="M445" i="14"/>
  <c r="M446" i="14"/>
  <c r="M447" i="14"/>
  <c r="M448" i="14"/>
  <c r="M449" i="14"/>
  <c r="M450" i="14"/>
  <c r="M451" i="14"/>
  <c r="M452" i="14"/>
  <c r="M453" i="14"/>
  <c r="M454" i="14"/>
  <c r="M455" i="14"/>
  <c r="M456" i="14"/>
  <c r="M457" i="14"/>
  <c r="M458" i="14"/>
  <c r="M459" i="14"/>
  <c r="M460" i="14"/>
  <c r="M461" i="14"/>
  <c r="M462" i="14"/>
  <c r="M463" i="14"/>
  <c r="M464" i="14"/>
  <c r="M465" i="14"/>
  <c r="M466" i="14"/>
  <c r="M467" i="14"/>
  <c r="M468" i="14"/>
  <c r="M469" i="14"/>
  <c r="M470" i="14"/>
  <c r="M471" i="14"/>
  <c r="M472" i="14"/>
  <c r="M473" i="14"/>
  <c r="M474" i="14"/>
  <c r="M475" i="14"/>
  <c r="M476" i="14"/>
  <c r="M477" i="14"/>
  <c r="M478" i="14"/>
  <c r="M479" i="14"/>
  <c r="M480" i="14"/>
  <c r="M481" i="14"/>
  <c r="M482" i="14"/>
  <c r="M483" i="14"/>
  <c r="M484" i="14"/>
  <c r="M485" i="14"/>
  <c r="M486" i="14"/>
  <c r="M487" i="14"/>
  <c r="M488" i="14"/>
  <c r="M489" i="14"/>
  <c r="M490" i="14"/>
  <c r="M491" i="14"/>
  <c r="M492" i="14"/>
  <c r="M493" i="14"/>
  <c r="M494" i="14"/>
  <c r="M495" i="14"/>
  <c r="M496" i="14"/>
  <c r="M497" i="14"/>
  <c r="M498" i="14"/>
  <c r="M499" i="14"/>
  <c r="M500" i="14"/>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F7" i="114"/>
  <c r="F6" i="114"/>
  <c r="S8" i="22" l="1"/>
  <c r="U8" i="23"/>
  <c r="Q8" i="5"/>
  <c r="M7" i="89"/>
  <c r="T8" i="21" l="1"/>
  <c r="S8" i="19"/>
  <c r="Q8" i="18"/>
  <c r="R8" i="17"/>
  <c r="Q8" i="16"/>
  <c r="J8" i="15"/>
  <c r="M8" i="14"/>
  <c r="L8" i="12"/>
  <c r="L8" i="9"/>
  <c r="S8" i="7"/>
  <c r="O8" i="6"/>
  <c r="N8" i="3"/>
  <c r="U8" i="75"/>
  <c r="M7" i="90" l="1"/>
  <c r="F6" i="115"/>
  <c r="L8" i="72"/>
  <c r="R8" i="66"/>
  <c r="Q8" i="65"/>
  <c r="K7" i="86"/>
  <c r="K7" i="85"/>
  <c r="K7" i="84"/>
  <c r="K7" i="83"/>
  <c r="M8" i="73"/>
  <c r="S8" i="71"/>
  <c r="R8" i="70"/>
  <c r="T8" i="68"/>
  <c r="S8" i="63"/>
  <c r="L8" i="60"/>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46DB434A-5121-4F57-801F-BF4A6ECDD3EE}">
      <text>
        <r>
          <rPr>
            <sz val="8"/>
            <rFont val="Serif"/>
          </rPr>
          <t>The category of the default aspect information.</t>
        </r>
      </text>
    </comment>
    <comment ref="B4" authorId="0" shapeId="0" xr:uid="{DC1CF027-5FB6-48BA-A91A-BE227856BA37}">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<sst xmlns="http://schemas.openxmlformats.org/spreadsheetml/2006/main" count="3283" uniqueCount="909">
  <si>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</si>
  <si>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</si>
  <si>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</si>
  <si>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</si>
  <si>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</si>
  <si>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</si>
  <si>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</si>
  <si>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</si>
  <si>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</si>
  <si>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</si>
  <si>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</si>
  <si>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</si>
  <si>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</si>
  <si>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</si>
  <si>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</si>
  <si>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</si>
  <si>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</si>
  <si>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</si>
  <si>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</si>
  <si>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</si>
  <si>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</si>
  <si>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</si>
  <si>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</si>
  <si>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</si>
  <si>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</si>
  <si>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</si>
  <si>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</si>
  <si>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</si>
  <si>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</si>
  <si>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</si>
  <si>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</si>
  <si>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</si>
  <si>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</si>
  <si>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</si>
  <si>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</si>
  <si>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</si>
  <si>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</si>
  <si>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</si>
  <si>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</si>
  <si>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</si>
  <si>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</si>
  <si>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12</t>
  </si>
  <si>
    <t>T02.06</t>
  </si>
  <si>
    <t>T 02.06 - Real estate, additional breakdowns</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</si>
  <si>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</si>
  <si>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</si>
  <si>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</si>
  <si>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</si>
  <si>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</si>
  <si>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</si>
  <si>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</si>
  <si>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</si>
  <si>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</si>
  <si>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</si>
  <si>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</si>
  <si>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</si>
  <si>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</si>
  <si>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</si>
  <si>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</si>
  <si>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</si>
  <si>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</si>
  <si>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</si>
  <si>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</si>
  <si>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</si>
  <si>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</si>
  <si>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</si>
  <si>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</si>
  <si>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</si>
  <si>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</si>
  <si>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</si>
  <si>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</si>
  <si>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</si>
  <si>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</si>
  <si>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</si>
  <si>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</si>
  <si>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</si>
  <si>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</si>
  <si>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</si>
  <si>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</si>
  <si>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</si>
  <si>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</si>
  <si>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</si>
  <si>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</si>
  <si>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</si>
  <si>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</si>
  <si>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</si>
  <si>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</si>
  <si>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</si>
  <si>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</si>
  <si>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</si>
  <si>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</si>
  <si>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</si>
  <si>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</si>
  <si>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</si>
  <si>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</si>
  <si>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</si>
  <si>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</si>
  <si>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</si>
  <si>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</si>
  <si>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</si>
  <si>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</si>
  <si>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</si>
  <si>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</si>
  <si>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</si>
  <si>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</si>
  <si>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</si>
  <si>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</si>
  <si>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</si>
  <si>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</si>
  <si>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</si>
  <si>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</si>
  <si>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</si>
  <si>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</si>
  <si>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T07.06</t>
  </si>
  <si>
    <t>T 07.06 - Investment fund shares or units issued</t>
  </si>
  <si>
    <t>58</t>
  </si>
  <si>
    <t>T07.07</t>
  </si>
  <si>
    <t>T 07.07 - Own funds</t>
  </si>
  <si>
    <t>T07.10</t>
  </si>
  <si>
    <t>T 07.10 - Debt securities issued</t>
  </si>
  <si>
    <t>T08.01</t>
  </si>
  <si>
    <t>T 08.01 - Transferable deposit received (overdraft on bank accounts) from resident banks</t>
  </si>
  <si>
    <t>T08.02</t>
  </si>
  <si>
    <t>T 08.02 - Transferable deposit received (overdraft on bank accounts) from non-resident banks</t>
  </si>
  <si>
    <t>T08.04</t>
  </si>
  <si>
    <t>T 08.04 - Received cash collateral related to derivatives</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</si>
  <si>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</si>
  <si>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</si>
  <si>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</si>
  <si>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</si>
  <si>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</si>
  <si>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</si>
  <si>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</si>
  <si>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</si>
  <si>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T08.10</t>
  </si>
  <si>
    <t>T 08.10 - Repurchase agreements, non-revolving / revolving</t>
  </si>
  <si>
    <t>T08.11</t>
  </si>
  <si>
    <t>T 08.11 - Other loans received, non-revolving / revolving</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</si>
  <si>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</si>
  <si>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</si>
  <si>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</si>
  <si>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</si>
  <si>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</si>
  <si>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</si>
  <si>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</si>
  <si>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</si>
  <si>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</si>
  <si>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</si>
  <si>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</si>
  <si>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</si>
  <si>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</si>
  <si>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</si>
  <si>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</si>
  <si>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</si>
  <si>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</si>
  <si>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</si>
  <si>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100</t>
  </si>
  <si>
    <t>T13.02</t>
  </si>
  <si>
    <t>T 13.02 - Details of foreign direct equity investments (on T01.03)</t>
  </si>
  <si>
    <t>110</t>
  </si>
  <si>
    <t>T15.01</t>
  </si>
  <si>
    <t>T 15.01 - Securities lending</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</si>
  <si>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</si>
  <si>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</si>
  <si>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</si>
  <si>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</si>
  <si>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</si>
  <si>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</si>
  <si>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</si>
  <si>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</si>
  <si>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</si>
  <si>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</si>
  <si>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</si>
  <si>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</si>
  <si>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</si>
  <si>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</si>
  <si>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</si>
  <si>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</si>
  <si>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</si>
  <si>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</si>
  <si>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</si>
  <si>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</si>
  <si>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</si>
  <si>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</si>
  <si>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</si>
  <si>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</si>
  <si>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</si>
  <si>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</si>
  <si>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</si>
  <si>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</si>
  <si>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</si>
  <si>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</si>
  <si>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</si>
  <si>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</si>
  <si>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</si>
  <si>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</si>
  <si>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</si>
  <si>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</si>
  <si>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</si>
  <si>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</si>
  <si>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</si>
  <si>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</si>
  <si>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</si>
  <si>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</si>
  <si>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</si>
  <si>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</si>
  <si>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</si>
  <si>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</si>
  <si>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</si>
  <si>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</si>
  <si>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</si>
  <si>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</si>
  <si>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</si>
  <si>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</si>
  <si>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</si>
  <si>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</si>
  <si>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</si>
  <si>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</si>
  <si>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</si>
  <si>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</si>
  <si>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</si>
  <si>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</si>
  <si>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</si>
  <si>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</si>
  <si>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</si>
  <si>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</si>
  <si>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</si>
  <si>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</si>
  <si>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</si>
  <si>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</si>
  <si>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</si>
  <si>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</si>
  <si>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</si>
  <si>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</si>
  <si>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</si>
  <si>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</si>
  <si>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</si>
  <si>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</si>
  <si>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</si>
  <si>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</si>
  <si>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</si>
  <si>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</si>
  <si>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</si>
  <si>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</si>
  <si>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</si>
  <si>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</si>
  <si>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</si>
  <si>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</si>
  <si>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</si>
  <si>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</si>
  <si>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</si>
  <si>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</si>
  <si>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</si>
  <si>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</si>
  <si>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</si>
  <si>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</si>
  <si>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</si>
  <si>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</si>
  <si>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</si>
  <si>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</si>
  <si>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</si>
  <si>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</si>
  <si>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</si>
  <si>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</si>
  <si>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</si>
  <si>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</si>
  <si>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</si>
  <si>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</si>
  <si>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</si>
  <si>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</si>
  <si>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</si>
  <si>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</si>
  <si>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</si>
  <si>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</si>
  <si>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</si>
  <si>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</si>
  <si>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</si>
  <si>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</si>
  <si>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</si>
  <si>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</si>
  <si>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</si>
  <si>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</si>
  <si>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</si>
  <si>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</si>
  <si>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</si>
  <si>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</si>
  <si>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</si>
  <si>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</si>
  <si>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</si>
  <si>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</si>
  <si>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</si>
  <si>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</si>
  <si>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</si>
  <si>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</si>
  <si>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</si>
  <si>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</si>
  <si>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</si>
  <si>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</si>
  <si>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</si>
  <si>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</si>
  <si>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</si>
  <si>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</si>
  <si>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</si>
  <si>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</si>
  <si>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</si>
  <si>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</si>
  <si>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</si>
  <si>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</si>
  <si>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</si>
  <si>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</si>
  <si>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</si>
  <si>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</si>
  <si>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</si>
  <si>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</si>
  <si>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</si>
  <si>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</si>
  <si>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</si>
  <si>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</si>
  <si>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</si>
  <si>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</si>
  <si>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</si>
  <si>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</si>
  <si>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</si>
  <si>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</si>
  <si>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</si>
  <si>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</si>
  <si>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</si>
  <si>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</si>
  <si>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</si>
  <si>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</si>
  <si>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</si>
  <si>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</si>
  <si>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</si>
  <si>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</si>
  <si>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</si>
  <si>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</si>
  <si>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</si>
  <si>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</si>
  <si>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</si>
  <si>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</si>
  <si>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</si>
  <si>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</si>
  <si>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</si>
  <si>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</si>
  <si>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</si>
  <si>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</si>
  <si>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</si>
  <si>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</si>
  <si>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</si>
  <si>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</si>
  <si>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</si>
  <si>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</si>
  <si>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</si>
  <si>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</si>
  <si>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</si>
  <si>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</si>
  <si>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</si>
  <si>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</si>
  <si>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</si>
  <si>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</si>
  <si>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</si>
  <si>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</si>
  <si>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</si>
  <si>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</si>
  <si>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</si>
  <si>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</si>
  <si>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</si>
  <si>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</si>
  <si>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</si>
  <si>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</si>
  <si>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Equity and investment fund shares/units lent out or sold under repurchase agreements</t>
  </si>
  <si>
    <t>Debt securities lent out or sold under repurchase agreements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</si>
  <si>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</si>
  <si>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</si>
  <si>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</si>
  <si>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</si>
  <si>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</si>
  <si>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</si>
  <si>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</si>
  <si>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</si>
  <si>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</si>
  <si>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</si>
  <si>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</si>
  <si>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</si>
  <si>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</si>
  <si>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</si>
  <si>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</si>
  <si>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</si>
  <si>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</si>
  <si>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</si>
  <si>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</si>
  <si>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</si>
  <si>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</si>
  <si>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</si>
  <si>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</si>
  <si>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</si>
  <si>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</si>
  <si>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</si>
  <si>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</si>
  <si>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</si>
  <si>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</si>
  <si>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</si>
  <si>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</si>
  <si>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</si>
  <si>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</si>
  <si>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</si>
  <si>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</si>
  <si>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</si>
  <si>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</si>
  <si>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</si>
  <si>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</si>
  <si>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</si>
  <si>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</si>
  <si>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</si>
  <si>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</si>
  <si>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</si>
  <si>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</si>
  <si>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</si>
  <si>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</si>
  <si>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</si>
  <si>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</si>
  <si>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</si>
  <si>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</si>
  <si>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</si>
  <si>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</si>
  <si>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</si>
  <si>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</si>
  <si>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</si>
  <si>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</si>
  <si>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</si>
  <si>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</si>
  <si>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</si>
  <si>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</si>
  <si>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</si>
  <si>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</si>
  <si>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</si>
  <si>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</si>
  <si>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</si>
  <si>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</si>
  <si>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</si>
  <si>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</si>
  <si>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</si>
  <si>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</si>
  <si>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</si>
  <si>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</si>
  <si>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</si>
  <si>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</si>
  <si>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</si>
  <si>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</si>
  <si>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</si>
  <si>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</si>
  <si>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</si>
  <si>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</si>
  <si>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</si>
  <si>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</si>
  <si>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</si>
  <si>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</si>
  <si>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</si>
  <si>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</si>
  <si>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</si>
  <si>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</si>
  <si>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</si>
  <si>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</si>
  <si>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</si>
  <si>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</si>
  <si>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</si>
  <si>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</si>
  <si>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</si>
  <si>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</si>
  <si>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</si>
  <si>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</si>
  <si>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</si>
  <si>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</si>
  <si>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</si>
  <si>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</si>
  <si>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</si>
  <si>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</si>
  <si>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</si>
  <si>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</si>
  <si>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</si>
  <si>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</si>
  <si>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</si>
  <si>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</si>
  <si>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</si>
  <si>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</si>
  <si>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</si>
  <si>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</si>
  <si>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</si>
  <si>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</si>
  <si>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</si>
  <si>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</si>
  <si>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</si>
  <si>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</si>
  <si>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</si>
  <si>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</si>
  <si>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</si>
  <si>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</si>
  <si>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</si>
  <si>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</si>
  <si>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</si>
  <si>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</si>
  <si>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</si>
  <si>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</si>
  <si>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</si>
  <si>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</si>
  <si>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</si>
  <si>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</si>
  <si>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</si>
  <si>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</si>
  <si>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</si>
  <si>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</si>
  <si>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</si>
  <si>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</si>
  <si>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</si>
  <si>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</si>
  <si>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</si>
  <si>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</si>
  <si>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</si>
  <si>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</si>
  <si>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</si>
  <si>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</si>
  <si>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</si>
  <si>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</si>
  <si>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</si>
  <si>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</si>
  <si>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</si>
  <si>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</si>
  <si>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</si>
  <si>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</si>
  <si>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</si>
  <si>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</si>
  <si>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</si>
  <si>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</si>
  <si>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</si>
  <si>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</si>
  <si>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</si>
  <si>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</si>
  <si>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</si>
  <si>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</si>
  <si>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</si>
  <si>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</si>
  <si>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</si>
  <si>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</si>
  <si>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</si>
  <si>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</si>
  <si>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</si>
  <si>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</si>
  <si>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</si>
  <si>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</si>
  <si>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</si>
  <si>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</si>
  <si>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</si>
  <si>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</si>
  <si>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</si>
  <si>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</si>
  <si>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</si>
  <si>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</si>
  <si>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</si>
  <si>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</si>
  <si>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</si>
  <si>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</si>
  <si>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</si>
  <si>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</si>
  <si>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</si>
  <si>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</si>
  <si>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</si>
  <si>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</si>
  <si>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</si>
  <si>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</si>
  <si>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</si>
  <si>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</si>
  <si>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</si>
  <si>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</si>
  <si>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</si>
  <si>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</si>
  <si>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</si>
  <si>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</si>
  <si>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</si>
  <si>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</si>
  <si>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</si>
  <si>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</si>
  <si>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</si>
  <si>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</si>
  <si>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</si>
  <si>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</si>
  <si>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</si>
  <si>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</si>
  <si>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</si>
  <si>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</si>
  <si>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</si>
  <si>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</si>
  <si>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</si>
  <si>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</si>
  <si>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</si>
  <si>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</si>
  <si>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</si>
  <si>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</si>
  <si>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</si>
  <si>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</si>
  <si>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</si>
  <si>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</si>
  <si>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</si>
  <si>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</si>
  <si>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</si>
  <si>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</si>
  <si>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</si>
  <si>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</si>
  <si>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</si>
  <si>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</si>
  <si>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</si>
  <si>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</si>
  <si>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</si>
  <si>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</si>
  <si>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</si>
  <si>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</si>
  <si>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</si>
  <si>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</si>
  <si>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</si>
  <si>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</si>
  <si>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</si>
  <si>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</si>
  <si>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</si>
  <si>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</si>
  <si>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</si>
  <si>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</si>
  <si>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</si>
  <si>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</si>
  <si>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</si>
  <si>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</si>
  <si>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</si>
  <si>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</si>
  <si>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</si>
  <si>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</si>
  <si>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</si>
  <si>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</si>
  <si>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</si>
  <si>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</si>
  <si>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</si>
  <si>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</si>
  <si>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</si>
  <si>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</si>
  <si>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</si>
  <si>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</si>
  <si>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</si>
  <si>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</si>
  <si>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</si>
  <si>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</si>
  <si>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</si>
  <si>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</si>
  <si>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</si>
  <si>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</si>
  <si>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</si>
  <si>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</si>
  <si>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</si>
  <si>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</si>
  <si>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</si>
  <si>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</si>
  <si>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</si>
  <si>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</si>
  <si>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</si>
  <si>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</si>
  <si>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</si>
  <si>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</si>
  <si>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</si>
  <si>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</si>
  <si>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</si>
  <si>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</si>
  <si>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</si>
  <si>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</si>
  <si>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</si>
  <si>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</si>
  <si>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</si>
  <si>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</si>
  <si>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</si>
  <si>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</si>
  <si>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</si>
  <si>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</si>
  <si>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</si>
  <si>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</si>
  <si>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</si>
  <si>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</si>
  <si>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</si>
  <si>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</si>
  <si>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</si>
  <si>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</si>
  <si>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</si>
  <si>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</si>
  <si>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</si>
  <si>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</si>
  <si>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</si>
  <si>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</si>
  <si>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</si>
  <si>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</si>
  <si>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</si>
  <si>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</si>
  <si>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</si>
  <si>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</si>
  <si>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</si>
  <si>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</si>
  <si>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</si>
  <si>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</si>
  <si>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</si>
  <si>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</si>
  <si>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</si>
  <si>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</si>
  <si>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</si>
  <si>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</si>
  <si>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</si>
  <si>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</si>
  <si>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</si>
  <si>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</si>
  <si>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</si>
  <si>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</si>
  <si>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</si>
  <si>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</si>
  <si>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</si>
  <si>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</si>
  <si>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</si>
  <si>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</si>
  <si>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</si>
  <si>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</si>
  <si>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</si>
  <si>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</si>
  <si>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</si>
  <si>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</si>
  <si>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</si>
  <si>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</si>
  <si>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</si>
  <si>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</si>
  <si>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</si>
  <si>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</si>
  <si>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</si>
  <si>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</si>
  <si>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</si>
  <si>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</si>
  <si>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</si>
  <si>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</si>
  <si>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</si>
  <si>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</si>
  <si>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</si>
  <si>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</si>
  <si>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</si>
  <si>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</si>
  <si>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</si>
  <si>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</si>
  <si>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</si>
  <si>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</si>
  <si>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</si>
  <si>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</si>
  <si>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</si>
  <si>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</si>
  <si>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</si>
  <si>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</si>
  <si>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</si>
  <si>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</si>
  <si>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</si>
  <si>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</si>
  <si>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</si>
  <si>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</si>
  <si>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</si>
  <si>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</si>
  <si>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</si>
  <si>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</si>
  <si>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</si>
  <si>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</si>
  <si>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</si>
  <si>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</si>
  <si>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</si>
  <si>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</si>
  <si>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</si>
  <si>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</si>
  <si>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</si>
  <si>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</si>
  <si>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</si>
  <si>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</si>
  <si>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</si>
  <si>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</si>
  <si>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</si>
  <si>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</si>
  <si>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</si>
  <si>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</si>
  <si>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</si>
  <si>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</si>
  <si>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</si>
  <si>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</si>
  <si>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</si>
  <si>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</si>
  <si>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</si>
  <si>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</si>
  <si>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</si>
  <si>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</si>
  <si>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</si>
  <si>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</si>
  <si>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</si>
  <si>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</si>
  <si>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</si>
  <si>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</si>
  <si>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</si>
  <si>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</si>
  <si>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</si>
  <si>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</si>
  <si>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</si>
  <si>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</si>
  <si>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</si>
  <si>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</si>
  <si>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</si>
  <si>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</si>
  <si>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</si>
  <si>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</si>
  <si>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</si>
  <si>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</si>
  <si>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</si>
  <si>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</si>
  <si>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</si>
  <si>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</si>
  <si>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</si>
  <si>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</si>
  <si>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</si>
  <si>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</si>
  <si>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</si>
  <si>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</si>
  <si>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</si>
  <si>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</si>
  <si>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</si>
  <si>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</si>
  <si>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</si>
  <si>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</si>
  <si>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</si>
  <si>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</si>
  <si>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</si>
  <si>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</si>
  <si>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</si>
  <si>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</si>
  <si>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</si>
  <si>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</si>
  <si>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</si>
  <si>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</si>
  <si>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</si>
  <si>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</si>
  <si>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</si>
  <si>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</si>
  <si>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</si>
  <si>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</si>
  <si>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</si>
  <si>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</si>
  <si>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</si>
  <si>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</si>
  <si>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</si>
  <si>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</si>
  <si>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</si>
  <si>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</si>
  <si>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</si>
  <si>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</si>
  <si>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</si>
  <si>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</si>
  <si>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</si>
  <si>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</si>
  <si>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</si>
  <si>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</si>
  <si>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</si>
  <si>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</si>
  <si>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</si>
  <si>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</si>
  <si>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</si>
  <si>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</si>
  <si>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</si>
  <si>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</si>
  <si>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</si>
  <si>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</si>
  <si>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</si>
  <si>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</si>
  <si>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</si>
  <si>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</si>
  <si>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</si>
  <si>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</si>
  <si>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</si>
  <si>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</si>
  <si>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</si>
  <si>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</si>
  <si>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</si>
  <si>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</si>
  <si>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</si>
  <si>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</si>
  <si>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</si>
  <si>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</si>
  <si>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</si>
  <si>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</si>
  <si>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</si>
  <si>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</si>
  <si>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</si>
  <si>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</si>
  <si>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</si>
  <si>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</si>
  <si>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</si>
  <si>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</si>
  <si>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</si>
  <si>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</si>
  <si>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</si>
  <si>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</si>
  <si>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</si>
  <si>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</si>
  <si>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</si>
  <si>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</si>
  <si>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</si>
  <si>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</si>
  <si>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http://www.dnb.nl/xbrl/fws/dnb-nr/mes-2021-01/2025-10-16/mod/ifm</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</si>
  <si>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</si>
  <si>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</si>
  <si>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RIAD-code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</si>
</sst>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11" fillId="0" borderId="0" xfId="0" applyFont="1" applyAlignment="1">
      <alignment horizontal="left" wrapText="1"/>
    </xf>
    <xf numFmtId="0" fontId="10" fillId="8" borderId="8" xfId="0" applyFont="1" applyFill="1" applyBorder="1" applyAlignment="1">
      <alignment horizontal="center" wrapText="1"/>
    </xf>
    <xf numFmtId="0" fontId="10" fillId="0" borderId="8" xfId="0" applyFont="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5" fillId="2" borderId="3" xfId="0" quotePrefix="1"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9" fillId="10" borderId="8"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cellXfs>
  <cellStyles count="2">
    <cellStyle name="Normal 3" xfId="1" xr:uid="{3BA58585-846F-4D46-A5D1-66F1E30BA5EA}"/>
    <cellStyle name="Standaard" xfId="0" builtinId="0"/>
  </cellStyles>
  <dxfs count="214">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15875</xdr:colOff>
      <xdr:row>11</xdr:row>
      <xdr:rowOff>22223</xdr:rowOff>
    </xdr:from>
    <xdr:to>
      <xdr:col>15</xdr:col>
      <xdr:colOff>225425</xdr:colOff>
      <xdr:row>23</xdr:row>
      <xdr:rowOff>9524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2125" y="2117723"/>
          <a:ext cx="6305550" cy="233997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B106" sqref="B106"/>
    </sheetView>
  </sheetViews>
  <sheetFormatPr defaultRowHeight="14.5"/>
  <cols>
    <col min="1" max="1" width="10" customWidth="1"/>
    <col min="2" max="2" width="16.08984375" bestFit="1" customWidth="1"/>
    <col min="3" max="3" width="62.453125" customWidth="1"/>
    <col min="4" max="4" width="18.7265625" customWidth="1"/>
  </cols>
  <sheetData>
    <row r="1" spans="1:4" ht="15" customHeight="1">
      <c r="A1" s="1" t="s">
        <v>905</v>
      </c>
    </row>
    <row r="2" spans="1:4" ht="15" customHeight="1"/>
    <row r="3" spans="1:4" ht="15" customHeight="1">
      <c r="A3" s="2" t="s">
        <v>0</v>
      </c>
    </row>
    <row r="4" spans="1:4" ht="15" customHeight="1">
      <c r="A4" s="3" t="s">
        <v>1</v>
      </c>
      <c r="B4" s="4" t="s">
        <v>2</v>
      </c>
    </row>
    <row r="5" spans="1:4" ht="15" customHeight="1">
      <c r="A5" s="5" t="s">
        <v>3</v>
      </c>
      <c r="B5" s="6"/>
      <c r="C5" s="49" t="s">
        <v>906</v>
      </c>
    </row>
    <row r="6" spans="1:4" ht="15" customHeight="1">
      <c r="A6" s="5" t="s">
        <v>4</v>
      </c>
      <c r="B6" s="6"/>
      <c r="C6" s="49" t="s">
        <v>907</v>
      </c>
    </row>
    <row r="7" spans="1:4" ht="15" customHeight="1">
      <c r="A7" s="5" t="s">
        <v>5</v>
      </c>
      <c r="B7" s="7"/>
      <c r="C7" s="28" t="s">
        <v>908</v>
      </c>
    </row>
    <row r="8" spans="1:4" ht="15" customHeight="1">
      <c r="A8" s="5" t="s">
        <v>6</v>
      </c>
      <c r="B8" s="7" t="s">
        <v>393</v>
      </c>
      <c r="C8" s="28"/>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50" t="str" cm="1">
        <f t="array" ref="D14">IF(SUMPRODUCT(--('T01.01'!C8:J9&lt;&gt;""))&gt;0,"positive","negative")</f>
        <v>negative</v>
      </c>
    </row>
    <row r="15" spans="1:4" ht="21" customHeight="1">
      <c r="A15" s="5" t="s">
        <v>19</v>
      </c>
      <c r="B15" s="8" t="s">
        <v>20</v>
      </c>
      <c r="C15" s="9" t="s">
        <v>21</v>
      </c>
      <c r="D15" s="50" t="str">
        <f>IF(SUMPRODUCT(--('T01.02'!E8&lt;&gt;""))&gt;0,"positive","negative")</f>
        <v>negative</v>
      </c>
    </row>
    <row r="16" spans="1:4">
      <c r="A16" s="5" t="s">
        <v>22</v>
      </c>
      <c r="B16" s="8" t="s">
        <v>23</v>
      </c>
      <c r="C16" s="9" t="s">
        <v>24</v>
      </c>
      <c r="D16" s="50" t="str" cm="1">
        <f t="array" ref="D16">IF(SUMPRODUCT(--('T01.03'!E8:N8&lt;&gt;""))&gt;0,"positive","negative")</f>
        <v>negative</v>
      </c>
    </row>
    <row r="17" spans="1:4" ht="20">
      <c r="A17" s="5" t="s">
        <v>25</v>
      </c>
      <c r="B17" s="8" t="s">
        <v>26</v>
      </c>
      <c r="C17" s="9" t="s">
        <v>27</v>
      </c>
      <c r="D17" s="50" t="str" cm="1">
        <f t="array" ref="D17">IF(SUMPRODUCT(--('T01.04'!D8:K8&lt;&gt;""))&gt;0,"positive","negative")</f>
        <v>negative</v>
      </c>
    </row>
    <row r="18" spans="1:4">
      <c r="A18" s="5" t="s">
        <v>28</v>
      </c>
      <c r="B18" s="8" t="s">
        <v>29</v>
      </c>
      <c r="C18" s="9" t="s">
        <v>30</v>
      </c>
      <c r="D18" s="50" t="str" cm="1">
        <f t="array" ref="D18">IF(SUMPRODUCT(--('T01.05'!C8:J8&lt;&gt;""))&gt;0,"positive","negative")</f>
        <v>negative</v>
      </c>
    </row>
    <row r="19" spans="1:4">
      <c r="A19" s="5" t="s">
        <v>31</v>
      </c>
      <c r="B19" s="8" t="s">
        <v>33</v>
      </c>
      <c r="C19" s="9" t="s">
        <v>34</v>
      </c>
      <c r="D19" s="50" t="str" cm="1">
        <f t="array" ref="D19">IF(SUMPRODUCT(--('T02.01'!C8:J8&lt;&gt;""))&gt;0,"positive","negative")</f>
        <v>negative</v>
      </c>
    </row>
    <row r="20" spans="1:4">
      <c r="A20" s="5" t="s">
        <v>32</v>
      </c>
      <c r="B20" s="8" t="s">
        <v>38</v>
      </c>
      <c r="C20" s="9" t="s">
        <v>39</v>
      </c>
      <c r="D20" s="50" t="str" cm="1">
        <f t="array" ref="D20">IF(SUMPRODUCT(--('T02.04'!C8:J11&lt;&gt;""))&gt;0,"positive","negative")</f>
        <v>negative</v>
      </c>
    </row>
    <row r="21" spans="1:4">
      <c r="A21" s="5" t="s">
        <v>35</v>
      </c>
      <c r="B21" s="8" t="s">
        <v>42</v>
      </c>
      <c r="C21" s="9" t="s">
        <v>43</v>
      </c>
      <c r="D21" s="50" t="str" cm="1">
        <f t="array" ref="D21">IF(SUMPRODUCT(--('T02.06'!C8:J8&lt;&gt;""))&gt;0,"positive","negative")</f>
        <v>negative</v>
      </c>
    </row>
    <row r="22" spans="1:4">
      <c r="A22" s="5" t="s">
        <v>36</v>
      </c>
      <c r="B22" s="8" t="s">
        <v>45</v>
      </c>
      <c r="C22" s="9" t="s">
        <v>46</v>
      </c>
      <c r="D22" s="50" t="str" cm="1">
        <f t="array" ref="D22">IF(SUMPRODUCT(--('T03.01'!C8:H8&lt;&gt;""))&gt;0,"positive","negative")</f>
        <v>negative</v>
      </c>
    </row>
    <row r="23" spans="1:4">
      <c r="A23" s="5" t="s">
        <v>37</v>
      </c>
      <c r="B23" s="8" t="s">
        <v>48</v>
      </c>
      <c r="C23" s="9" t="s">
        <v>49</v>
      </c>
      <c r="D23" s="50" t="str" cm="1">
        <f t="array" ref="D23">IF(SUMPRODUCT(--('T03.02'!C8:J8&lt;&gt;""))&gt;0,"positive","negative")</f>
        <v>negative</v>
      </c>
    </row>
    <row r="24" spans="1:4">
      <c r="A24" s="5" t="s">
        <v>40</v>
      </c>
      <c r="B24" s="8" t="s">
        <v>51</v>
      </c>
      <c r="C24" s="9" t="s">
        <v>52</v>
      </c>
      <c r="D24" s="50" t="str" cm="1">
        <f t="array" ref="D24">IF(SUMPRODUCT(--('T03.03'!D8:K8&lt;&gt;""))&gt;0,"positive","negative")</f>
        <v>negative</v>
      </c>
    </row>
    <row r="25" spans="1:4">
      <c r="A25" s="5" t="s">
        <v>41</v>
      </c>
      <c r="B25" s="8" t="s">
        <v>54</v>
      </c>
      <c r="C25" s="9" t="s">
        <v>55</v>
      </c>
      <c r="D25" s="50" t="str" cm="1">
        <f t="array" ref="D25">IF(SUMPRODUCT(--('T03.04'!C8:J8&lt;&gt;""))&gt;0,"positive","negative")</f>
        <v>negative</v>
      </c>
    </row>
    <row r="26" spans="1:4">
      <c r="A26" s="5" t="s">
        <v>44</v>
      </c>
      <c r="B26" s="8" t="s">
        <v>57</v>
      </c>
      <c r="C26" s="9" t="s">
        <v>58</v>
      </c>
      <c r="D26" s="50" t="str" cm="1">
        <f t="array" ref="D26">IF(SUMPRODUCT(--('T03.05'!E8:L8&lt;&gt;""))&gt;0,"positive","negative")</f>
        <v>negative</v>
      </c>
    </row>
    <row r="27" spans="1:4">
      <c r="A27" s="5" t="s">
        <v>47</v>
      </c>
      <c r="B27" s="8" t="s">
        <v>60</v>
      </c>
      <c r="C27" s="9" t="s">
        <v>61</v>
      </c>
      <c r="D27" s="50" t="str" cm="1">
        <f t="array" ref="D27">IF(SUMPRODUCT(--('T03.06'!E8:L8&lt;&gt;""))&gt;0,"positive","negative")</f>
        <v>negative</v>
      </c>
    </row>
    <row r="28" spans="1:4">
      <c r="A28" s="5" t="s">
        <v>50</v>
      </c>
      <c r="B28" s="8" t="s">
        <v>63</v>
      </c>
      <c r="C28" s="9" t="s">
        <v>64</v>
      </c>
      <c r="D28" s="50" t="str" cm="1">
        <f t="array" ref="D28">IF(SUMPRODUCT(--('T03.07'!F8:M8&lt;&gt;""))&gt;0,"positive","negative")</f>
        <v>negative</v>
      </c>
    </row>
    <row r="29" spans="1:4">
      <c r="A29" s="5" t="s">
        <v>53</v>
      </c>
      <c r="B29" s="8" t="s">
        <v>66</v>
      </c>
      <c r="C29" s="9" t="s">
        <v>67</v>
      </c>
      <c r="D29" s="50" t="str" cm="1">
        <f t="array" ref="D29">IF(SUMPRODUCT(--('T03.08'!D8:K8&lt;&gt;""))&gt;0,"positive","negative")</f>
        <v>negative</v>
      </c>
    </row>
    <row r="30" spans="1:4">
      <c r="A30" s="5" t="s">
        <v>56</v>
      </c>
      <c r="B30" s="8" t="s">
        <v>69</v>
      </c>
      <c r="C30" s="9" t="s">
        <v>70</v>
      </c>
      <c r="D30" s="50" t="str" cm="1">
        <f t="array" ref="D30">IF(SUMPRODUCT(--('T03.09'!F8:M8&lt;&gt;""))&gt;0,"positive","negative")</f>
        <v>negative</v>
      </c>
    </row>
    <row r="31" spans="1:4">
      <c r="A31" s="5" t="s">
        <v>59</v>
      </c>
      <c r="B31" s="8" t="s">
        <v>72</v>
      </c>
      <c r="C31" s="9" t="s">
        <v>73</v>
      </c>
      <c r="D31" s="50" t="str" cm="1">
        <f t="array" ref="D31">IF(SUMPRODUCT(--('T03.10'!D8:K8&lt;&gt;""))&gt;0,"positive","negative")</f>
        <v>negative</v>
      </c>
    </row>
    <row r="32" spans="1:4">
      <c r="A32" s="5" t="s">
        <v>62</v>
      </c>
      <c r="B32" s="8" t="s">
        <v>75</v>
      </c>
      <c r="C32" s="9" t="s">
        <v>76</v>
      </c>
      <c r="D32" s="50" t="str" cm="1">
        <f t="array" ref="D32">IF(SUMPRODUCT(--('T03.11'!D8:J8&lt;&gt;""))&gt;0,"positive","negative")</f>
        <v>negative</v>
      </c>
    </row>
    <row r="33" spans="1:4">
      <c r="A33" s="5" t="s">
        <v>65</v>
      </c>
      <c r="B33" s="8" t="s">
        <v>78</v>
      </c>
      <c r="C33" s="9" t="s">
        <v>79</v>
      </c>
      <c r="D33" s="50" t="str" cm="1">
        <f t="array" ref="D33">IF(SUMPRODUCT(--('T03.12'!E8:L8&lt;&gt;""))&gt;0,"positive","negative")</f>
        <v>negative</v>
      </c>
    </row>
    <row r="34" spans="1:4">
      <c r="A34" s="5" t="s">
        <v>68</v>
      </c>
      <c r="B34" s="8" t="s">
        <v>113</v>
      </c>
      <c r="C34" s="9" t="s">
        <v>114</v>
      </c>
      <c r="D34" s="50" t="str" cm="1">
        <f t="array" ref="D34">IF(SUMPRODUCT(--('T07.06'!C8:J8&lt;&gt;""))&gt;0,"positive","negative")</f>
        <v>negative</v>
      </c>
    </row>
    <row r="35" spans="1:4">
      <c r="A35" s="5" t="s">
        <v>71</v>
      </c>
      <c r="B35" s="8" t="s">
        <v>116</v>
      </c>
      <c r="C35" s="9" t="s">
        <v>117</v>
      </c>
      <c r="D35" s="50" t="str" cm="1">
        <f t="array" ref="D35">IF(SUMPRODUCT(--('T07.07'!C8:J8&lt;&gt;""))&gt;0,"positive","negative")</f>
        <v>negative</v>
      </c>
    </row>
    <row r="36" spans="1:4">
      <c r="A36" s="5" t="s">
        <v>74</v>
      </c>
      <c r="B36" s="8" t="s">
        <v>118</v>
      </c>
      <c r="C36" s="9" t="s">
        <v>119</v>
      </c>
      <c r="D36" s="50" t="str" cm="1">
        <f t="array" ref="D36">IF(SUMPRODUCT(--('T07.10'!C8:J8&lt;&gt;""))&gt;0,"positive","negative")</f>
        <v>negative</v>
      </c>
    </row>
    <row r="37" spans="1:4" ht="21" customHeight="1">
      <c r="A37" s="5" t="s">
        <v>77</v>
      </c>
      <c r="B37" s="8" t="s">
        <v>120</v>
      </c>
      <c r="C37" s="9" t="s">
        <v>121</v>
      </c>
      <c r="D37" s="50" t="str" cm="1">
        <f t="array" ref="D37">IF(SUMPRODUCT(--('T08.01'!C8:J8&lt;&gt;""))&gt;0,"positive","negative")</f>
        <v>negative</v>
      </c>
    </row>
    <row r="38" spans="1:4">
      <c r="A38" s="5" t="s">
        <v>80</v>
      </c>
      <c r="B38" s="8" t="s">
        <v>122</v>
      </c>
      <c r="C38" s="9" t="s">
        <v>123</v>
      </c>
      <c r="D38" s="50" t="str" cm="1">
        <f t="array" ref="D38">IF(SUMPRODUCT(--('T08.02'!D8:K8&lt;&gt;""))&gt;0,"positive","negative")</f>
        <v>negative</v>
      </c>
    </row>
    <row r="39" spans="1:4">
      <c r="A39" s="5" t="s">
        <v>81</v>
      </c>
      <c r="B39" s="8" t="s">
        <v>124</v>
      </c>
      <c r="C39" s="9" t="s">
        <v>125</v>
      </c>
      <c r="D39" s="50" t="str" cm="1">
        <f t="array" ref="D39">IF(SUMPRODUCT(--('T08.04'!F8:M8&lt;&gt;""))&gt;0,"positive","negative")</f>
        <v>negative</v>
      </c>
    </row>
    <row r="40" spans="1:4">
      <c r="A40" s="5" t="s">
        <v>82</v>
      </c>
      <c r="B40" s="8" t="s">
        <v>126</v>
      </c>
      <c r="C40" s="9" t="s">
        <v>127</v>
      </c>
      <c r="D40" s="50" t="str" cm="1">
        <f t="array" ref="D40">IF(SUMPRODUCT(--('T08.06'!D8:K8&lt;&gt;""))&gt;0,"positive","negative")</f>
        <v>negative</v>
      </c>
    </row>
    <row r="41" spans="1:4">
      <c r="A41" s="5" t="s">
        <v>83</v>
      </c>
      <c r="B41" s="8" t="s">
        <v>128</v>
      </c>
      <c r="C41" s="9" t="s">
        <v>129</v>
      </c>
      <c r="D41" s="50" t="str" cm="1">
        <f t="array" ref="D41">IF(SUMPRODUCT(--('T08.07'!E8:L8&lt;&gt;""))&gt;0,"positive","negative")</f>
        <v>negative</v>
      </c>
    </row>
    <row r="42" spans="1:4">
      <c r="A42" s="5" t="s">
        <v>84</v>
      </c>
      <c r="B42" s="8" t="s">
        <v>130</v>
      </c>
      <c r="C42" s="9" t="s">
        <v>131</v>
      </c>
      <c r="D42" s="50" t="str" cm="1">
        <f t="array" ref="D42">IF(SUMPRODUCT(--('T08.08'!C8:J8&lt;&gt;""))&gt;0,"positive","negative")</f>
        <v>negative</v>
      </c>
    </row>
    <row r="43" spans="1:4">
      <c r="A43" s="5" t="s">
        <v>85</v>
      </c>
      <c r="B43" s="8" t="s">
        <v>132</v>
      </c>
      <c r="C43" s="9" t="s">
        <v>133</v>
      </c>
      <c r="D43" s="50" t="str" cm="1">
        <f t="array" ref="D43">IF(SUMPRODUCT(--('T08.09'!D8:K8&lt;&gt;""))&gt;0,"positive","negative")</f>
        <v>negative</v>
      </c>
    </row>
    <row r="44" spans="1:4">
      <c r="A44" s="5" t="s">
        <v>86</v>
      </c>
      <c r="B44" s="8" t="s">
        <v>134</v>
      </c>
      <c r="C44" s="9" t="s">
        <v>135</v>
      </c>
      <c r="D44" s="50" t="str" cm="1">
        <f t="array" ref="D44">IF(SUMPRODUCT(--('T08.10'!E8:L8&lt;&gt;""))&gt;0,"positive","negative")</f>
        <v>negative</v>
      </c>
    </row>
    <row r="45" spans="1:4">
      <c r="A45" s="5" t="s">
        <v>87</v>
      </c>
      <c r="B45" s="8" t="s">
        <v>136</v>
      </c>
      <c r="C45" s="9" t="s">
        <v>137</v>
      </c>
      <c r="D45" s="50" t="str" cm="1">
        <f t="array" ref="D45">IF(SUMPRODUCT(--('T08.11'!F8:M8&lt;&gt;""))&gt;0,"positive","negative")</f>
        <v>negative</v>
      </c>
    </row>
    <row r="46" spans="1:4">
      <c r="A46" s="5" t="s">
        <v>88</v>
      </c>
      <c r="B46" s="8" t="s">
        <v>138</v>
      </c>
      <c r="C46" s="9" t="s">
        <v>139</v>
      </c>
      <c r="D46" s="50" t="str" cm="1">
        <f t="array" ref="D46">IF(SUMPRODUCT(--('T10.01'!C7:I7&lt;&gt;""))&gt;0,"positive","negative")</f>
        <v>negative</v>
      </c>
    </row>
    <row r="47" spans="1:4">
      <c r="A47" s="5" t="s">
        <v>89</v>
      </c>
      <c r="B47" s="8" t="s">
        <v>140</v>
      </c>
      <c r="C47" s="9" t="s">
        <v>141</v>
      </c>
      <c r="D47" s="50" t="str" cm="1">
        <f t="array" ref="D47">IF(SUMPRODUCT(--('T10.02'!C7:I7&lt;&gt;""))&gt;0,"positive","negative")</f>
        <v>negative</v>
      </c>
    </row>
    <row r="48" spans="1:4">
      <c r="A48" s="5" t="s">
        <v>90</v>
      </c>
      <c r="B48" s="8" t="s">
        <v>142</v>
      </c>
      <c r="C48" s="9" t="s">
        <v>143</v>
      </c>
      <c r="D48" s="50" t="str" cm="1">
        <f t="array" ref="D48">IF(SUMPRODUCT(--('T10.03'!C7:I7&lt;&gt;""))&gt;0,"positive","negative")</f>
        <v>negative</v>
      </c>
    </row>
    <row r="49" spans="1:4">
      <c r="A49" s="5" t="s">
        <v>91</v>
      </c>
      <c r="B49" s="8" t="s">
        <v>144</v>
      </c>
      <c r="C49" s="9" t="s">
        <v>145</v>
      </c>
      <c r="D49" s="50" t="str" cm="1">
        <f t="array" ref="D49">IF(SUMPRODUCT(--('T10.04'!C7:I7&lt;&gt;""))&gt;0,"positive","negative")</f>
        <v>negative</v>
      </c>
    </row>
    <row r="50" spans="1:4">
      <c r="A50" s="5" t="s">
        <v>92</v>
      </c>
      <c r="B50" s="8" t="s">
        <v>146</v>
      </c>
      <c r="C50" s="9" t="s">
        <v>147</v>
      </c>
      <c r="D50" s="50" t="str" cm="1">
        <f t="array" ref="D50">IF(SUMPRODUCT(--('T10.05'!C7:D7&lt;&gt;""))&gt;0,"positive","negative")</f>
        <v>negative</v>
      </c>
    </row>
    <row r="51" spans="1:4">
      <c r="A51" s="5" t="s">
        <v>93</v>
      </c>
      <c r="B51" s="8" t="s">
        <v>148</v>
      </c>
      <c r="C51" s="9" t="s">
        <v>149</v>
      </c>
      <c r="D51" s="50" t="str" cm="1">
        <f t="array" ref="D51">IF(SUMPRODUCT(--('T10.06'!C7:D7&lt;&gt;""))&gt;0,"positive","negative")</f>
        <v>negative</v>
      </c>
    </row>
    <row r="52" spans="1:4">
      <c r="A52" s="5" t="s">
        <v>94</v>
      </c>
      <c r="B52" s="8" t="s">
        <v>150</v>
      </c>
      <c r="C52" s="9" t="s">
        <v>151</v>
      </c>
      <c r="D52" s="50" t="str" cm="1">
        <f t="array" ref="D52">IF(SUMPRODUCT(--('T10.07'!C7:K7&lt;&gt;""))&gt;0,"positive","negative")</f>
        <v>negative</v>
      </c>
    </row>
    <row r="53" spans="1:4">
      <c r="A53" s="5" t="s">
        <v>95</v>
      </c>
      <c r="B53" s="8" t="s">
        <v>152</v>
      </c>
      <c r="C53" s="9" t="s">
        <v>153</v>
      </c>
      <c r="D53" s="50" t="str" cm="1">
        <f t="array" ref="D53">IF(SUMPRODUCT(--('T10.08'!C7:K7&lt;&gt;""))&gt;0,"positive","negative")</f>
        <v>negative</v>
      </c>
    </row>
    <row r="54" spans="1:4">
      <c r="A54" s="5" t="s">
        <v>96</v>
      </c>
      <c r="B54" s="8" t="s">
        <v>154</v>
      </c>
      <c r="C54" s="9" t="s">
        <v>155</v>
      </c>
      <c r="D54" s="50" t="str">
        <f>"positive"</f>
        <v>positive</v>
      </c>
    </row>
    <row r="55" spans="1:4">
      <c r="A55" s="5" t="s">
        <v>97</v>
      </c>
      <c r="B55" s="8" t="s">
        <v>157</v>
      </c>
      <c r="C55" s="9" t="s">
        <v>158</v>
      </c>
      <c r="D55" s="50" t="str" cm="1">
        <f t="array" ref="D55">IF(SUMPRODUCT(--('T13.02'!D5:E5&lt;&gt;""))&gt;0,"positive","negative")</f>
        <v>negative</v>
      </c>
    </row>
    <row r="56" spans="1:4" ht="21.5" customHeight="1">
      <c r="A56" s="5" t="s">
        <v>98</v>
      </c>
      <c r="B56" s="8" t="s">
        <v>160</v>
      </c>
      <c r="C56" s="9" t="s">
        <v>161</v>
      </c>
      <c r="D56" s="50" t="str" cm="1">
        <f t="array" ref="D56">IF(SUMPRODUCT(--('T15.01'!C6:D6&lt;&gt;""))&gt;0,"positive","negative")</f>
        <v>negative</v>
      </c>
    </row>
    <row r="57" spans="1:4">
      <c r="A57" s="5" t="s">
        <v>99</v>
      </c>
      <c r="B57" s="8" t="s">
        <v>162</v>
      </c>
      <c r="C57" s="9" t="s">
        <v>163</v>
      </c>
      <c r="D57" s="50" t="str" cm="1">
        <f t="array" ref="D57">IF(SUMPRODUCT(--('T15.02'!C6:D6&lt;&gt;""))&gt;0,"positive","negative")</f>
        <v>negative</v>
      </c>
    </row>
    <row r="58" spans="1:4">
      <c r="A58" s="5" t="s">
        <v>100</v>
      </c>
      <c r="B58" s="8" t="s">
        <v>164</v>
      </c>
      <c r="C58" s="9" t="s">
        <v>165</v>
      </c>
      <c r="D58" s="50" t="str" cm="1">
        <f t="array" ref="D58">IF(SUMPRODUCT(--('T18.01'!D8:K8&lt;&gt;""))&gt;0,"positive","negative")</f>
        <v>negative</v>
      </c>
    </row>
    <row r="59" spans="1:4" ht="20">
      <c r="A59" s="5" t="s">
        <v>101</v>
      </c>
      <c r="B59" s="8" t="s">
        <v>167</v>
      </c>
      <c r="C59" s="9" t="s">
        <v>168</v>
      </c>
      <c r="D59" s="50" t="str" cm="1">
        <f t="array" ref="D59">IF(SUMPRODUCT(--('T18.02'!E8:L8&lt;&gt;""))&gt;0,"positive","negative")</f>
        <v>negative</v>
      </c>
    </row>
    <row r="60" spans="1:4" ht="20">
      <c r="A60" s="5" t="s">
        <v>102</v>
      </c>
      <c r="B60" s="8" t="s">
        <v>169</v>
      </c>
      <c r="C60" s="9" t="s">
        <v>170</v>
      </c>
      <c r="D60" s="50" t="str" cm="1">
        <f t="array" ref="D60">IF(SUMPRODUCT(--('T18.03'!C8:K8&lt;&gt;""))&gt;0,"positive","negative")</f>
        <v>negative</v>
      </c>
    </row>
    <row r="61" spans="1:4">
      <c r="A61" s="5" t="s">
        <v>103</v>
      </c>
      <c r="B61" s="8" t="s">
        <v>171</v>
      </c>
      <c r="C61" s="9" t="s">
        <v>172</v>
      </c>
      <c r="D61" s="50" t="str" cm="1">
        <f t="array" ref="D61">IF(SUMPRODUCT(--('T18.04'!E8:L8&lt;&gt;""))&gt;0,"positive","negative")</f>
        <v>negative</v>
      </c>
    </row>
    <row r="62" spans="1:4">
      <c r="A62" s="5" t="s">
        <v>104</v>
      </c>
      <c r="B62" s="8" t="s">
        <v>173</v>
      </c>
      <c r="C62" s="9" t="s">
        <v>174</v>
      </c>
      <c r="D62" s="50" t="str" cm="1">
        <f t="array" ref="D62">IF(SUMPRODUCT(--('T18.05'!C8:J8&lt;&gt;""))&gt;0,"positive","negative")</f>
        <v>negative</v>
      </c>
    </row>
    <row r="63" spans="1:4" ht="30">
      <c r="A63" s="5" t="s">
        <v>105</v>
      </c>
      <c r="B63" s="8" t="s">
        <v>175</v>
      </c>
      <c r="C63" s="9" t="s">
        <v>176</v>
      </c>
      <c r="D63" s="50" t="str" cm="1">
        <f t="array" ref="D63">IF(SUMPRODUCT(--('T18.06'!D7:J7&lt;&gt;""))&gt;0,"positive","negative")</f>
        <v>negative</v>
      </c>
    </row>
    <row r="64" spans="1:4" ht="20">
      <c r="A64" s="5" t="s">
        <v>106</v>
      </c>
      <c r="B64" s="8" t="s">
        <v>177</v>
      </c>
      <c r="C64" s="9" t="s">
        <v>178</v>
      </c>
      <c r="D64" s="50" t="str" cm="1">
        <f t="array" ref="D64">IF(SUMPRODUCT(--('T18.07'!D7:J7&lt;&gt;""))&gt;0,"positive","negative")</f>
        <v>negative</v>
      </c>
    </row>
    <row r="65" spans="1:4">
      <c r="A65" s="5" t="s">
        <v>107</v>
      </c>
      <c r="B65" s="8" t="s">
        <v>179</v>
      </c>
      <c r="C65" s="9" t="s">
        <v>180</v>
      </c>
      <c r="D65" s="50" t="str" cm="1">
        <f t="array" ref="D65">IF(SUMPRODUCT(--('T18.08'!F8:M8&lt;&gt;""))&gt;0,"positive","negative")</f>
        <v>negative</v>
      </c>
    </row>
    <row r="66" spans="1:4">
      <c r="A66" s="5" t="s">
        <v>108</v>
      </c>
      <c r="B66" s="8" t="s">
        <v>181</v>
      </c>
      <c r="C66" s="9" t="s">
        <v>182</v>
      </c>
      <c r="D66" s="50" t="str" cm="1">
        <f t="array" ref="D66">IF(SUMPRODUCT(--('T18.09'!C8:J8&lt;&gt;""))&gt;0,"positive","negative")</f>
        <v>negative</v>
      </c>
    </row>
    <row r="67" spans="1:4" ht="20">
      <c r="A67" s="5" t="s">
        <v>109</v>
      </c>
      <c r="B67" s="8" t="s">
        <v>183</v>
      </c>
      <c r="C67" s="9" t="s">
        <v>184</v>
      </c>
      <c r="D67" s="50" t="str" cm="1">
        <f t="array" ref="D67">IF(SUMPRODUCT(--('T19.02'!E8:L8&lt;&gt;""))&gt;0,"positive","negative")</f>
        <v>negative</v>
      </c>
    </row>
    <row r="68" spans="1:4">
      <c r="A68" s="5" t="s">
        <v>110</v>
      </c>
      <c r="B68" s="8" t="s">
        <v>185</v>
      </c>
      <c r="C68" s="9" t="s">
        <v>186</v>
      </c>
      <c r="D68" s="50" t="str" cm="1">
        <f t="array" ref="D68">IF(SUMPRODUCT(--('T19.04'!E8:L8&lt;&gt;""))&gt;0,"positive","negative")</f>
        <v>negative</v>
      </c>
    </row>
    <row r="69" spans="1:4" ht="30">
      <c r="A69" s="5" t="s">
        <v>111</v>
      </c>
      <c r="B69" s="8" t="s">
        <v>188</v>
      </c>
      <c r="C69" s="9" t="s">
        <v>189</v>
      </c>
      <c r="D69" s="50" t="str" cm="1">
        <f t="array" ref="D69">IF(SUMPRODUCT(--('T19.06'!D7:J7&lt;&gt;""))&gt;0,"positive","negative")</f>
        <v>negative</v>
      </c>
    </row>
    <row r="70" spans="1:4" ht="20">
      <c r="A70" s="5" t="s">
        <v>112</v>
      </c>
      <c r="B70" s="8" t="s">
        <v>190</v>
      </c>
      <c r="C70" s="9" t="s">
        <v>191</v>
      </c>
      <c r="D70" s="50" t="str" cm="1">
        <f t="array" ref="D70">IF(SUMPRODUCT(--('T19.07'!D7:J7&lt;&gt;""))&gt;0,"positive","negative")</f>
        <v>negative</v>
      </c>
    </row>
    <row r="71" spans="1:4">
      <c r="A71" s="5" t="s">
        <v>115</v>
      </c>
      <c r="B71" s="8" t="s">
        <v>192</v>
      </c>
      <c r="C71" s="9" t="s">
        <v>193</v>
      </c>
      <c r="D71" s="50" t="str" cm="1">
        <f t="array" ref="D71">IF(SUMPRODUCT(--('T19.08'!F8:M8&lt;&gt;""))&gt;0,"positive","negative")</f>
        <v>negative</v>
      </c>
    </row>
    <row r="73" spans="1:4" ht="20.5" customHeight="1"/>
    <row r="77" spans="1:4" ht="20" customHeight="1"/>
  </sheetData>
  <dataValidations xWindow="739" yWindow="704" count="1">
    <dataValidation type="list" allowBlank="1" showInputMessage="1" showErrorMessage="1" sqref="B9" xr:uid="{97CF103D-0BF2-4AB5-BCD8-8D88E3FCA7F6}">
      <formula1>"EUR"</formula1>
    </dataValidation>
  </dataValidations>
  <hyperlinks>
    <hyperlink ref="B14" location="'T01.01'!A1" display="T01.01" xr:uid="{73DF03FE-4061-4C59-BFB3-49D627686C20}"/>
    <hyperlink ref="B15" location="'T01.02'!A1" display="T01.02" xr:uid="{68DAEEC4-0922-428E-B77E-6844B5540341}"/>
    <hyperlink ref="B16" location="'T01.03'!A1" display="T01.03" xr:uid="{BC74B9A2-DF5B-473A-9F52-BC6D4BBF3477}"/>
    <hyperlink ref="B17" location="'T01.04'!A1" display="T01.04" xr:uid="{E877139E-152A-47D3-8A27-F6D029FC1BA7}"/>
    <hyperlink ref="B18" location="'T01.05'!A1" display="T01.05" xr:uid="{02B9DC84-4326-49E9-B3BB-BE32BE233070}"/>
    <hyperlink ref="B19" location="'T02.01'!A1" display="T02.01" xr:uid="{6F430EBC-DD8D-471A-A5A8-9D0C1B6E3284}"/>
    <hyperlink ref="B20" location="'T02.04'!A1" display="T02.04" xr:uid="{8CBDED95-50FD-45D3-AA44-6C0E92A1B039}"/>
    <hyperlink ref="B21" location="'T02.06'!A1" display="T02.06" xr:uid="{8943F7E5-D72D-40F7-A094-762F9A825BA9}"/>
    <hyperlink ref="B22" location="'T03.01'!A1" display="T03.01" xr:uid="{BDB9A100-2099-455B-8A99-840D412D4D79}"/>
    <hyperlink ref="B23" location="'T03.02'!A1" display="T03.02" xr:uid="{7182567A-6311-421D-9E26-9173DC1E108A}"/>
    <hyperlink ref="B24" location="'T03.03'!A1" display="T03.03" xr:uid="{BBC5749D-84FE-4234-A123-2FDBE11B8136}"/>
    <hyperlink ref="B25" location="'T03.04'!A1" display="T03.04" xr:uid="{678003ED-7CB3-4398-89BF-2FE832C36FA8}"/>
    <hyperlink ref="B26" location="'T03.05'!A1" display="T03.05" xr:uid="{25EAC6F6-4EAE-42E1-908A-6866281F9AA8}"/>
    <hyperlink ref="B27" location="'T03.06'!A1" display="T03.06" xr:uid="{EAEC48E6-84D8-4423-9995-8ED51808C49D}"/>
    <hyperlink ref="B28" location="'T03.07'!A1" display="T03.07" xr:uid="{C3B31161-79DD-4C3A-9FC7-4F9FB33B9886}"/>
    <hyperlink ref="B29" location="'T03.08'!A1" display="T03.08" xr:uid="{2B2505F9-35D0-482D-B797-31D84C82CD09}"/>
    <hyperlink ref="B30" location="'T03.09'!A1" display="T03.09" xr:uid="{A18769E1-FED6-4A03-98E0-187EF3AC9743}"/>
    <hyperlink ref="B31" location="'T03.10'!A1" display="T03.10" xr:uid="{7C2C5E12-64CE-4FCE-91BD-D572A8C1A893}"/>
    <hyperlink ref="B32" location="'T03.11'!A1" display="T03.11" xr:uid="{FE47B2FE-B508-4A78-A512-40DB1736EBA3}"/>
    <hyperlink ref="B33" location="'T03.12'!A1" display="T03.12" xr:uid="{7C10CBAE-BB8A-4190-B377-6B5BA285DAE9}"/>
    <hyperlink ref="B34" location="'T07.06'!A1" display="T07.06" xr:uid="{0E7FFBAC-EF98-49C9-8FB8-0C2DDB04CB77}"/>
    <hyperlink ref="B35" location="'T07.07'!A1" display="T07.07" xr:uid="{BC813286-80C4-4655-8517-E2A3C7C1D3A5}"/>
    <hyperlink ref="B36" location="'T07.10'!A1" display="T07.10" xr:uid="{50C6CD21-92DC-4E14-ABC9-D1A7CB55D6E2}"/>
    <hyperlink ref="B37" location="'T08.01'!A1" display="T08.01" xr:uid="{AE8DB887-51C7-4E62-B0B7-D5C1307AD68B}"/>
    <hyperlink ref="B38" location="'T08.02'!A1" display="T08.02" xr:uid="{3805018E-FDCA-48C0-9347-C4AD5F0CDD72}"/>
    <hyperlink ref="B39" location="'T08.04'!A1" display="T08.04" xr:uid="{B28EA770-E232-4B27-A712-A2EA166A5E6B}"/>
    <hyperlink ref="B40" location="'T08.06'!A1" display="T08.06" xr:uid="{E78880BD-BA49-442A-A713-C74ABD25F891}"/>
    <hyperlink ref="B41" location="'T08.07'!A1" display="T08.07" xr:uid="{9D8FE36A-6F00-4226-9886-CC4D166FD7E2}"/>
    <hyperlink ref="B42" location="'T08.08'!A1" display="T08.08" xr:uid="{5F575B93-1F24-44D1-94F9-A96EB9DF78EF}"/>
    <hyperlink ref="B43" location="'T08.09'!A1" display="T08.09" xr:uid="{3ACF13E4-244D-46BF-869A-385207338A90}"/>
    <hyperlink ref="B44" location="'T08.10'!A1" display="T08.10" xr:uid="{9BD0E6A1-D92D-4AD1-80EB-949A7C83929E}"/>
    <hyperlink ref="B45" location="'T08.11'!A1" display="T08.11" xr:uid="{D4FA6731-189F-4A23-8072-A7C060F5E36D}"/>
    <hyperlink ref="B46" location="'T10.01'!A1" display="T10.01" xr:uid="{22CB63FA-D058-449A-AFED-EC31EF2346F3}"/>
    <hyperlink ref="B47" location="'T10.02'!A1" display="T10.02" xr:uid="{83FEAFAA-09F2-41A8-A5FC-DAAC669E457B}"/>
    <hyperlink ref="B48" location="'T10.03'!A1" display="T10.03" xr:uid="{C7F6C377-7E10-4427-9D92-9CADCB5AB622}"/>
    <hyperlink ref="B49" location="'T10.04'!A1" display="T10.04" xr:uid="{97BD2734-593D-438D-A6BF-04D43D155C45}"/>
    <hyperlink ref="B50" location="'T10.05'!A1" display="T10.05" xr:uid="{90AEC240-6A8A-4B2A-AEE3-85752A012C2A}"/>
    <hyperlink ref="B51" location="'T10.06'!A1" display="T10.06" xr:uid="{8E9A5181-ECA1-4AE2-84C6-648356086260}"/>
    <hyperlink ref="B52" location="'T10.07'!A1" display="T10.07" xr:uid="{FD304F68-FBAF-4171-8D1A-A5ED12EFBB4C}"/>
    <hyperlink ref="B53" location="'T10.08'!A1" display="T10.08" xr:uid="{9F00CEAA-C42C-45D9-BDD2-C51A0BF75038}"/>
    <hyperlink ref="B54" location="'T11.01'!A1" display="T11.01" xr:uid="{EEA65F52-2775-47F3-BEA5-D8F9AF1D3D55}"/>
    <hyperlink ref="B55" location="'T13.02'!A1" display="T13.02" xr:uid="{00FD11AC-9EFF-4205-9673-5A5C7EE09FFF}"/>
    <hyperlink ref="B56" location="'T15.01'!A1" display="T15.01" xr:uid="{73E5523A-1EA8-4BA6-B0B9-26B4D13AFEE3}"/>
    <hyperlink ref="B57" location="'T15.02'!A1" display="T15.02" xr:uid="{E3DE29D5-3BDF-4BD3-BAAD-9E087451E53D}"/>
    <hyperlink ref="B58" location="'T18.01'!A1" display="T18.01" xr:uid="{365C58DA-7D24-4393-BD4A-E6F75329FAD0}"/>
    <hyperlink ref="B59" location="'T18.02'!A1" display="T18.02" xr:uid="{0908BECE-59D2-41A9-ABFD-EB3CA6D896A0}"/>
    <hyperlink ref="B60" location="'T18.03'!A1" display="T18.03" xr:uid="{EAAA50D2-03DD-46A2-B255-29400638123B}"/>
    <hyperlink ref="B61" location="'T18.04'!A1" display="T18.04" xr:uid="{9D628C20-892A-47B2-A8AB-22CCB19A3711}"/>
    <hyperlink ref="B62" location="'T18.05'!A1" display="T18.05" xr:uid="{35C136D0-F502-41EC-94A6-B9FB15E86937}"/>
    <hyperlink ref="B63" location="'T18.06'!A1" display="T18.06" xr:uid="{C2FDBA4B-0978-492C-B204-792DA642EE08}"/>
    <hyperlink ref="B64" location="'T18.07'!A1" display="T18.07" xr:uid="{0E2F051A-A1CD-4F8D-A846-E96DC4F4A4EB}"/>
    <hyperlink ref="B65" location="'T18.08'!A1" display="T18.08" xr:uid="{FD80C595-F6F0-451A-AB7B-58EDD89C5280}"/>
    <hyperlink ref="B66" location="'T18.09'!A1" display="T18.09" xr:uid="{9558731D-6437-47BC-9C8D-9BE10D32B0FD}"/>
    <hyperlink ref="B67" location="'T19.02'!A1" display="T19.02" xr:uid="{E0F0DC9F-E6AD-4B6A-A920-CB4350193220}"/>
    <hyperlink ref="B68" location="'T19.04'!A1" display="T19.04" xr:uid="{5699521F-7500-4133-9DAB-361CD9E05955}"/>
    <hyperlink ref="B69" location="'T19.06'!A1" display="T19.06" xr:uid="{5B9F7AAF-E840-43C6-81D4-6935B32D4AF6}"/>
    <hyperlink ref="B70" location="'T19.07'!A1" display="T19.07" xr:uid="{98C9D440-D237-4CE7-9B9E-BAE3A88C9DB9}"/>
    <hyperlink ref="B71" location="'T19.08'!A1" display="T19.08" xr:uid="{6D58A75E-7C36-426E-8511-0093B9E60BCC}"/>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C8" sqref="C8"/>
    </sheetView>
  </sheetViews>
  <sheetFormatPr defaultRowHeight="14.5"/>
  <cols>
    <col min="1" max="1" width="15" customWidth="1"/>
    <col min="2" max="2" width="10" customWidth="1"/>
    <col min="3" max="12" width="15" customWidth="1"/>
    <col min="14" max="14" width="175.90625" bestFit="1" customWidth="1"/>
  </cols>
  <sheetData>
    <row r="1" spans="1:14" ht="15" customHeight="1">
      <c r="A1" s="10" t="s">
        <v>194</v>
      </c>
      <c r="B1" s="11" t="s">
        <v>18</v>
      </c>
    </row>
    <row r="2" spans="1:14" ht="15" customHeight="1"/>
    <row r="3" spans="1:14">
      <c r="A3" s="51"/>
      <c r="B3" s="51"/>
      <c r="C3" s="54" t="s">
        <v>195</v>
      </c>
      <c r="D3" s="54"/>
      <c r="E3" s="54"/>
      <c r="F3" s="54"/>
      <c r="G3" s="54"/>
      <c r="H3" s="54"/>
      <c r="I3" s="54"/>
      <c r="J3" s="54"/>
      <c r="K3" s="54" t="s">
        <v>196</v>
      </c>
      <c r="L3" s="54" t="s">
        <v>197</v>
      </c>
      <c r="N3" s="53" t="s">
        <v>198</v>
      </c>
    </row>
    <row r="4" spans="1:14">
      <c r="A4" s="51"/>
      <c r="B4" s="51"/>
      <c r="C4" s="54" t="s">
        <v>199</v>
      </c>
      <c r="D4" s="54" t="s">
        <v>200</v>
      </c>
      <c r="E4" s="54"/>
      <c r="F4" s="54"/>
      <c r="G4" s="54"/>
      <c r="H4" s="54"/>
      <c r="I4" s="54"/>
      <c r="J4" s="54" t="s">
        <v>201</v>
      </c>
      <c r="K4" s="54"/>
      <c r="L4" s="54"/>
      <c r="N4" s="53"/>
    </row>
    <row r="5" spans="1:14">
      <c r="A5" s="51"/>
      <c r="B5" s="51"/>
      <c r="C5" s="54"/>
      <c r="D5" s="54" t="s">
        <v>202</v>
      </c>
      <c r="E5" s="54"/>
      <c r="F5" s="54" t="s">
        <v>203</v>
      </c>
      <c r="G5" s="54"/>
      <c r="H5" s="54" t="s">
        <v>204</v>
      </c>
      <c r="I5" s="54" t="s">
        <v>205</v>
      </c>
      <c r="J5" s="54"/>
      <c r="K5" s="54"/>
      <c r="L5" s="54"/>
      <c r="N5" s="53"/>
    </row>
    <row r="6" spans="1:14" ht="20">
      <c r="A6" s="51"/>
      <c r="B6" s="51"/>
      <c r="C6" s="54"/>
      <c r="D6" s="12" t="s">
        <v>206</v>
      </c>
      <c r="E6" s="12" t="s">
        <v>207</v>
      </c>
      <c r="F6" s="12" t="s">
        <v>208</v>
      </c>
      <c r="G6" s="12" t="s">
        <v>209</v>
      </c>
      <c r="H6" s="54"/>
      <c r="I6" s="54"/>
      <c r="J6" s="54"/>
      <c r="K6" s="54"/>
      <c r="L6" s="54"/>
      <c r="N6" s="53"/>
    </row>
    <row r="7" spans="1:14">
      <c r="A7" s="51"/>
      <c r="B7" s="51"/>
      <c r="C7" s="13" t="s">
        <v>210</v>
      </c>
      <c r="D7" s="13" t="s">
        <v>211</v>
      </c>
      <c r="E7" s="13" t="s">
        <v>212</v>
      </c>
      <c r="F7" s="13" t="s">
        <v>213</v>
      </c>
      <c r="G7" s="13" t="s">
        <v>214</v>
      </c>
      <c r="H7" s="13" t="s">
        <v>215</v>
      </c>
      <c r="I7" s="13" t="s">
        <v>216</v>
      </c>
      <c r="J7" s="13" t="s">
        <v>217</v>
      </c>
      <c r="K7" s="13" t="s">
        <v>218</v>
      </c>
      <c r="L7" s="13" t="s">
        <v>156</v>
      </c>
      <c r="N7" s="29" t="s">
        <v>904</v>
      </c>
    </row>
    <row r="8" spans="1:14" ht="14.5" customHeight="1">
      <c r="A8" s="14" t="s">
        <v>220</v>
      </c>
      <c r="B8" s="13" t="s">
        <v>210</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4" t="s">
        <v>221</v>
      </c>
      <c r="B9" s="13" t="s">
        <v>211</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13" priority="10">
      <formula>AND(NOT(ISBLANK($C9)),$C9&lt;0)</formula>
    </cfRule>
  </conditionalFormatting>
  <conditionalFormatting sqref="J8">
    <cfRule type="expression" dxfId="212" priority="2">
      <formula>NOT(J8 = (SUM(C8:D8, F8:I8) - SUM(E8)))</formula>
    </cfRule>
  </conditionalFormatting>
  <conditionalFormatting sqref="J9">
    <cfRule type="expression" dxfId="211" priority="3">
      <formula>AND(NOT(ISBLANK($J9)),     ABS($J9-(($C9+$D9+$F9+$G9+$H9+$I9)-$E9))&gt;=1)</formula>
    </cfRule>
    <cfRule type="expression" dxfId="210" priority="9">
      <formula>AND(NOT(ISBLANK($J9)),$J9&lt;0)</formula>
    </cfRule>
  </conditionalFormatting>
  <conditionalFormatting sqref="L8">
    <cfRule type="expression" dxfId="209" priority="1">
      <formula>AND(OR(ABS(D8)&gt;3000000000,ABS(E8)&gt;3000000000), ISBLANK(L8))</formula>
    </cfRule>
  </conditionalFormatting>
  <conditionalFormatting sqref="L9">
    <cfRule type="expression" dxfId="208"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4.5"/>
  <cols>
    <col min="1" max="5" width="15" customWidth="1"/>
  </cols>
  <sheetData>
    <row r="1" spans="1:5" ht="15" customHeight="1">
      <c r="A1" s="10" t="s">
        <v>194</v>
      </c>
      <c r="B1" s="11" t="s">
        <v>21</v>
      </c>
    </row>
    <row r="2" spans="1:5" ht="15" customHeight="1"/>
    <row r="3" spans="1:5">
      <c r="A3" s="11"/>
      <c r="E3" s="12" t="s">
        <v>195</v>
      </c>
    </row>
    <row r="4" spans="1:5" ht="20">
      <c r="E4" s="12" t="s">
        <v>200</v>
      </c>
    </row>
    <row r="5" spans="1:5">
      <c r="E5" s="12" t="s">
        <v>202</v>
      </c>
    </row>
    <row r="6" spans="1:5">
      <c r="E6" s="12" t="s">
        <v>222</v>
      </c>
    </row>
    <row r="7" spans="1:5" ht="20">
      <c r="A7" s="19" t="s">
        <v>223</v>
      </c>
      <c r="B7" s="19" t="s">
        <v>224</v>
      </c>
      <c r="C7" s="19" t="s">
        <v>225</v>
      </c>
      <c r="D7" s="19" t="s">
        <v>226</v>
      </c>
      <c r="E7" s="13" t="s">
        <v>210</v>
      </c>
    </row>
    <row r="8" spans="1:5" ht="20">
      <c r="A8" s="20" t="s">
        <v>220</v>
      </c>
      <c r="B8" s="20" t="s">
        <v>227</v>
      </c>
      <c r="C8" s="20" t="s">
        <v>228</v>
      </c>
      <c r="D8" s="20" t="s">
        <v>229</v>
      </c>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B11" sqref="B11"/>
    </sheetView>
  </sheetViews>
  <sheetFormatPr defaultRowHeight="14.5"/>
  <cols>
    <col min="1" max="15" width="15" customWidth="1"/>
    <col min="17" max="17" width="147.90625" bestFit="1" customWidth="1"/>
  </cols>
  <sheetData>
    <row r="1" spans="1:17" ht="15" customHeight="1">
      <c r="A1" s="10" t="s">
        <v>194</v>
      </c>
      <c r="B1" s="11" t="s">
        <v>24</v>
      </c>
    </row>
    <row r="2" spans="1:17" ht="15" customHeight="1">
      <c r="Q2" s="31"/>
    </row>
    <row r="3" spans="1:17" ht="14.5" customHeight="1">
      <c r="A3" s="11"/>
      <c r="E3" s="54" t="s">
        <v>195</v>
      </c>
      <c r="F3" s="54"/>
      <c r="G3" s="54"/>
      <c r="H3" s="54"/>
      <c r="I3" s="54"/>
      <c r="J3" s="54"/>
      <c r="K3" s="54"/>
      <c r="L3" s="54"/>
      <c r="M3" s="54"/>
      <c r="N3" s="54"/>
      <c r="O3" s="54" t="s">
        <v>197</v>
      </c>
      <c r="Q3" s="53" t="s">
        <v>198</v>
      </c>
    </row>
    <row r="4" spans="1:17">
      <c r="E4" s="54" t="s">
        <v>199</v>
      </c>
      <c r="F4" s="54" t="s">
        <v>200</v>
      </c>
      <c r="G4" s="54"/>
      <c r="H4" s="54"/>
      <c r="I4" s="54"/>
      <c r="J4" s="54"/>
      <c r="K4" s="54"/>
      <c r="L4" s="54"/>
      <c r="M4" s="54"/>
      <c r="N4" s="54" t="s">
        <v>201</v>
      </c>
      <c r="O4" s="54"/>
      <c r="Q4" s="53"/>
    </row>
    <row r="5" spans="1:17">
      <c r="E5" s="54"/>
      <c r="F5" s="54" t="s">
        <v>202</v>
      </c>
      <c r="G5" s="54"/>
      <c r="H5" s="54"/>
      <c r="I5" s="54"/>
      <c r="J5" s="54" t="s">
        <v>203</v>
      </c>
      <c r="K5" s="54"/>
      <c r="L5" s="54" t="s">
        <v>204</v>
      </c>
      <c r="M5" s="54" t="s">
        <v>205</v>
      </c>
      <c r="N5" s="54"/>
      <c r="O5" s="54"/>
      <c r="Q5" s="53"/>
    </row>
    <row r="6" spans="1:17" ht="20">
      <c r="E6" s="54"/>
      <c r="F6" s="12" t="s">
        <v>206</v>
      </c>
      <c r="G6" s="12" t="s">
        <v>207</v>
      </c>
      <c r="H6" s="12" t="s">
        <v>222</v>
      </c>
      <c r="I6" s="12" t="s">
        <v>230</v>
      </c>
      <c r="J6" s="12" t="s">
        <v>208</v>
      </c>
      <c r="K6" s="12" t="s">
        <v>209</v>
      </c>
      <c r="L6" s="54"/>
      <c r="M6" s="54"/>
      <c r="N6" s="54"/>
      <c r="O6" s="54"/>
      <c r="Q6" s="53"/>
    </row>
    <row r="7" spans="1:17" ht="24.5"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Q7" s="29" t="s">
        <v>904</v>
      </c>
    </row>
    <row r="8" spans="1:17" ht="20">
      <c r="A8" s="42" t="s">
        <v>231</v>
      </c>
      <c r="B8" s="43" t="s">
        <v>227</v>
      </c>
      <c r="C8" s="43" t="s">
        <v>228</v>
      </c>
      <c r="D8" s="44" t="s">
        <v>229</v>
      </c>
      <c r="E8" s="41"/>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5"/>
      <c r="G10" s="15"/>
      <c r="H10" s="15"/>
      <c r="I10" s="15"/>
      <c r="J10" s="15"/>
      <c r="K10" s="15"/>
      <c r="L10" s="15"/>
      <c r="M10" s="15"/>
      <c r="N10" s="15"/>
      <c r="O10" s="16"/>
      <c r="Q10" s="30" t="str">
        <f t="shared" si="0"/>
        <v/>
      </c>
    </row>
    <row r="11" spans="1:17">
      <c r="A11" s="42"/>
      <c r="B11" s="43"/>
      <c r="C11" s="43"/>
      <c r="D11" s="44"/>
      <c r="E11" s="41"/>
      <c r="F11" s="15"/>
      <c r="G11" s="15"/>
      <c r="H11" s="15"/>
      <c r="I11" s="15"/>
      <c r="J11" s="15"/>
      <c r="K11" s="15"/>
      <c r="L11" s="15"/>
      <c r="M11" s="15"/>
      <c r="N11" s="15"/>
      <c r="O11" s="16"/>
      <c r="Q11" s="30" t="str">
        <f t="shared" si="0"/>
        <v/>
      </c>
    </row>
    <row r="12" spans="1:17">
      <c r="A12" s="42"/>
      <c r="B12" s="43"/>
      <c r="C12" s="43"/>
      <c r="D12" s="44"/>
      <c r="E12" s="41"/>
      <c r="F12" s="15"/>
      <c r="G12" s="15"/>
      <c r="H12" s="15"/>
      <c r="I12" s="15"/>
      <c r="J12" s="15"/>
      <c r="K12" s="15"/>
      <c r="L12" s="15"/>
      <c r="M12" s="15"/>
      <c r="N12" s="15"/>
      <c r="O12" s="16"/>
      <c r="Q12" s="30" t="str">
        <f t="shared" si="0"/>
        <v/>
      </c>
    </row>
    <row r="13" spans="1:17">
      <c r="A13" s="42"/>
      <c r="B13" s="43"/>
      <c r="C13" s="43"/>
      <c r="D13" s="44"/>
      <c r="E13" s="41"/>
      <c r="F13" s="15"/>
      <c r="G13" s="15"/>
      <c r="H13" s="15"/>
      <c r="I13" s="15"/>
      <c r="J13" s="15"/>
      <c r="K13" s="15"/>
      <c r="L13" s="15"/>
      <c r="M13" s="15"/>
      <c r="N13" s="15"/>
      <c r="O13" s="16"/>
      <c r="Q13" s="30" t="str">
        <f t="shared" si="0"/>
        <v/>
      </c>
    </row>
    <row r="14" spans="1:17">
      <c r="A14" s="42"/>
      <c r="B14" s="43"/>
      <c r="C14" s="43"/>
      <c r="D14" s="44"/>
      <c r="E14" s="41"/>
      <c r="F14" s="15"/>
      <c r="G14" s="15"/>
      <c r="H14" s="15"/>
      <c r="I14" s="15"/>
      <c r="J14" s="15"/>
      <c r="K14" s="15"/>
      <c r="L14" s="15"/>
      <c r="M14" s="15"/>
      <c r="N14" s="15"/>
      <c r="O14" s="16"/>
      <c r="Q14" s="30" t="str">
        <f t="shared" si="0"/>
        <v/>
      </c>
    </row>
    <row r="15" spans="1:17">
      <c r="A15" s="42"/>
      <c r="B15" s="43"/>
      <c r="C15" s="43"/>
      <c r="D15" s="44"/>
      <c r="E15" s="41"/>
      <c r="F15" s="15"/>
      <c r="G15" s="15"/>
      <c r="H15" s="15"/>
      <c r="I15" s="15"/>
      <c r="J15" s="15"/>
      <c r="K15" s="15"/>
      <c r="L15" s="15"/>
      <c r="M15" s="15"/>
      <c r="N15" s="15"/>
      <c r="O15" s="16"/>
      <c r="Q15" s="30" t="str">
        <f t="shared" si="0"/>
        <v/>
      </c>
    </row>
    <row r="16" spans="1:17">
      <c r="A16" s="42"/>
      <c r="B16" s="43"/>
      <c r="C16" s="43"/>
      <c r="D16" s="44"/>
      <c r="E16" s="41"/>
      <c r="F16" s="15"/>
      <c r="G16" s="15"/>
      <c r="H16" s="15"/>
      <c r="I16" s="15"/>
      <c r="J16" s="15"/>
      <c r="K16" s="15"/>
      <c r="L16" s="15"/>
      <c r="M16" s="15"/>
      <c r="N16" s="15"/>
      <c r="O16" s="16"/>
      <c r="Q16" s="30" t="str">
        <f t="shared" si="0"/>
        <v/>
      </c>
    </row>
    <row r="17" spans="1:17">
      <c r="A17" s="42"/>
      <c r="B17" s="43"/>
      <c r="C17" s="43"/>
      <c r="D17" s="44"/>
      <c r="E17" s="41"/>
      <c r="F17" s="15"/>
      <c r="G17" s="15"/>
      <c r="H17" s="15"/>
      <c r="I17" s="15"/>
      <c r="J17" s="15"/>
      <c r="K17" s="15"/>
      <c r="L17" s="15"/>
      <c r="M17" s="15"/>
      <c r="N17" s="15"/>
      <c r="O17" s="16"/>
      <c r="Q17" s="30" t="str">
        <f t="shared" si="0"/>
        <v/>
      </c>
    </row>
    <row r="18" spans="1:17">
      <c r="A18" s="42"/>
      <c r="B18" s="43"/>
      <c r="C18" s="43"/>
      <c r="D18" s="44"/>
      <c r="E18" s="41"/>
      <c r="F18" s="15"/>
      <c r="G18" s="15"/>
      <c r="H18" s="15"/>
      <c r="I18" s="15"/>
      <c r="J18" s="15"/>
      <c r="K18" s="15"/>
      <c r="L18" s="15"/>
      <c r="M18" s="15"/>
      <c r="N18" s="15"/>
      <c r="O18" s="16"/>
      <c r="Q18" s="30" t="str">
        <f t="shared" si="0"/>
        <v/>
      </c>
    </row>
    <row r="19" spans="1:17">
      <c r="A19" s="42"/>
      <c r="B19" s="43"/>
      <c r="C19" s="43"/>
      <c r="D19" s="44"/>
      <c r="E19" s="41"/>
      <c r="F19" s="15"/>
      <c r="G19" s="15"/>
      <c r="H19" s="15"/>
      <c r="I19" s="15"/>
      <c r="J19" s="15"/>
      <c r="K19" s="15"/>
      <c r="L19" s="15"/>
      <c r="M19" s="15"/>
      <c r="N19" s="15"/>
      <c r="O19" s="16"/>
      <c r="Q19" s="30" t="str">
        <f t="shared" si="0"/>
        <v/>
      </c>
    </row>
    <row r="20" spans="1:17">
      <c r="A20" s="42"/>
      <c r="B20" s="43"/>
      <c r="C20" s="43"/>
      <c r="D20" s="44"/>
      <c r="E20" s="41"/>
      <c r="F20" s="15"/>
      <c r="G20" s="15"/>
      <c r="H20" s="15"/>
      <c r="I20" s="15"/>
      <c r="J20" s="15"/>
      <c r="K20" s="15"/>
      <c r="L20" s="15"/>
      <c r="M20" s="15"/>
      <c r="N20" s="15"/>
      <c r="O20" s="16"/>
      <c r="Q20" s="30" t="str">
        <f t="shared" si="0"/>
        <v/>
      </c>
    </row>
    <row r="21" spans="1:17">
      <c r="A21" s="42"/>
      <c r="B21" s="43"/>
      <c r="C21" s="43"/>
      <c r="D21" s="44"/>
      <c r="E21" s="41"/>
      <c r="F21" s="15"/>
      <c r="G21" s="15"/>
      <c r="H21" s="15"/>
      <c r="I21" s="15"/>
      <c r="J21" s="15"/>
      <c r="K21" s="15"/>
      <c r="L21" s="15"/>
      <c r="M21" s="15"/>
      <c r="N21" s="15"/>
      <c r="O21" s="16"/>
      <c r="Q21" s="30" t="str">
        <f t="shared" si="0"/>
        <v/>
      </c>
    </row>
    <row r="22" spans="1:17">
      <c r="A22" s="42"/>
      <c r="B22" s="43"/>
      <c r="C22" s="43"/>
      <c r="D22" s="44"/>
      <c r="E22" s="41"/>
      <c r="F22" s="15"/>
      <c r="G22" s="15"/>
      <c r="H22" s="15"/>
      <c r="I22" s="15"/>
      <c r="J22" s="15"/>
      <c r="K22" s="15"/>
      <c r="L22" s="15"/>
      <c r="M22" s="15"/>
      <c r="N22" s="15"/>
      <c r="O22" s="16"/>
      <c r="Q22" s="30" t="str">
        <f t="shared" si="0"/>
        <v/>
      </c>
    </row>
    <row r="23" spans="1:17">
      <c r="A23" s="42"/>
      <c r="B23" s="43"/>
      <c r="C23" s="43"/>
      <c r="D23" s="44"/>
      <c r="E23" s="41"/>
      <c r="F23" s="15"/>
      <c r="G23" s="15"/>
      <c r="H23" s="15"/>
      <c r="I23" s="15"/>
      <c r="J23" s="15"/>
      <c r="K23" s="15"/>
      <c r="L23" s="15"/>
      <c r="M23" s="15"/>
      <c r="N23" s="15"/>
      <c r="O23" s="16"/>
      <c r="Q23" s="30" t="str">
        <f t="shared" si="0"/>
        <v/>
      </c>
    </row>
    <row r="24" spans="1:17">
      <c r="A24" s="42"/>
      <c r="B24" s="43"/>
      <c r="C24" s="43"/>
      <c r="D24" s="44"/>
      <c r="E24" s="41"/>
      <c r="F24" s="15"/>
      <c r="G24" s="15"/>
      <c r="H24" s="15"/>
      <c r="I24" s="15"/>
      <c r="J24" s="15"/>
      <c r="K24" s="15"/>
      <c r="L24" s="15"/>
      <c r="M24" s="15"/>
      <c r="N24" s="15"/>
      <c r="O24" s="16"/>
      <c r="Q24" s="30" t="str">
        <f t="shared" si="0"/>
        <v/>
      </c>
    </row>
    <row r="25" spans="1:17">
      <c r="A25" s="42"/>
      <c r="B25" s="43"/>
      <c r="C25" s="43"/>
      <c r="D25" s="44"/>
      <c r="E25" s="41"/>
      <c r="F25" s="15"/>
      <c r="G25" s="15"/>
      <c r="H25" s="15"/>
      <c r="I25" s="15"/>
      <c r="J25" s="15"/>
      <c r="K25" s="15"/>
      <c r="L25" s="15"/>
      <c r="M25" s="15"/>
      <c r="N25" s="15"/>
      <c r="O25" s="16"/>
      <c r="Q25" s="30" t="str">
        <f t="shared" si="0"/>
        <v/>
      </c>
    </row>
    <row r="26" spans="1:17">
      <c r="A26" s="42"/>
      <c r="B26" s="43"/>
      <c r="C26" s="43"/>
      <c r="D26" s="44"/>
      <c r="E26" s="41"/>
      <c r="F26" s="15"/>
      <c r="G26" s="15"/>
      <c r="H26" s="15"/>
      <c r="I26" s="15"/>
      <c r="J26" s="15"/>
      <c r="K26" s="15"/>
      <c r="L26" s="15"/>
      <c r="M26" s="15"/>
      <c r="N26" s="15"/>
      <c r="O26" s="16"/>
      <c r="Q26" s="30" t="str">
        <f t="shared" si="0"/>
        <v/>
      </c>
    </row>
    <row r="27" spans="1:17">
      <c r="A27" s="42"/>
      <c r="B27" s="43"/>
      <c r="C27" s="43"/>
      <c r="D27" s="44"/>
      <c r="E27" s="41"/>
      <c r="F27" s="15"/>
      <c r="G27" s="15"/>
      <c r="H27" s="15"/>
      <c r="I27" s="15"/>
      <c r="J27" s="15"/>
      <c r="K27" s="15"/>
      <c r="L27" s="15"/>
      <c r="M27" s="15"/>
      <c r="N27" s="15"/>
      <c r="O27" s="16"/>
      <c r="Q27" s="30" t="str">
        <f t="shared" si="0"/>
        <v/>
      </c>
    </row>
    <row r="28" spans="1:17">
      <c r="A28" s="42"/>
      <c r="B28" s="43"/>
      <c r="C28" s="43"/>
      <c r="D28" s="44"/>
      <c r="E28" s="41"/>
      <c r="F28" s="15"/>
      <c r="G28" s="15"/>
      <c r="H28" s="15"/>
      <c r="I28" s="15"/>
      <c r="J28" s="15"/>
      <c r="K28" s="15"/>
      <c r="L28" s="15"/>
      <c r="M28" s="15"/>
      <c r="N28" s="15"/>
      <c r="O28" s="16"/>
      <c r="Q28" s="30" t="str">
        <f t="shared" si="0"/>
        <v/>
      </c>
    </row>
    <row r="29" spans="1:17">
      <c r="A29" s="42"/>
      <c r="B29" s="43"/>
      <c r="C29" s="43"/>
      <c r="D29" s="44"/>
      <c r="E29" s="41"/>
      <c r="F29" s="15"/>
      <c r="G29" s="15"/>
      <c r="H29" s="15"/>
      <c r="I29" s="15"/>
      <c r="J29" s="15"/>
      <c r="K29" s="15"/>
      <c r="L29" s="15"/>
      <c r="M29" s="15"/>
      <c r="N29" s="15"/>
      <c r="O29" s="16"/>
      <c r="Q29" s="30" t="str">
        <f t="shared" si="0"/>
        <v/>
      </c>
    </row>
    <row r="30" spans="1:17">
      <c r="A30" s="42"/>
      <c r="B30" s="43"/>
      <c r="C30" s="43"/>
      <c r="D30" s="44"/>
      <c r="E30" s="41"/>
      <c r="F30" s="15"/>
      <c r="G30" s="15"/>
      <c r="H30" s="15"/>
      <c r="I30" s="15"/>
      <c r="J30" s="15"/>
      <c r="K30" s="15"/>
      <c r="L30" s="15"/>
      <c r="M30" s="15"/>
      <c r="N30" s="15"/>
      <c r="O30" s="16"/>
      <c r="Q30" s="30" t="str">
        <f t="shared" si="0"/>
        <v/>
      </c>
    </row>
    <row r="31" spans="1:17">
      <c r="A31" s="42"/>
      <c r="B31" s="43"/>
      <c r="C31" s="43"/>
      <c r="D31" s="44"/>
      <c r="E31" s="41"/>
      <c r="F31" s="15"/>
      <c r="G31" s="15"/>
      <c r="H31" s="15"/>
      <c r="I31" s="15"/>
      <c r="J31" s="15"/>
      <c r="K31" s="15"/>
      <c r="L31" s="15"/>
      <c r="M31" s="15"/>
      <c r="N31" s="15"/>
      <c r="O31" s="16"/>
      <c r="Q31" s="30" t="str">
        <f t="shared" si="0"/>
        <v/>
      </c>
    </row>
    <row r="32" spans="1:17">
      <c r="A32" s="42"/>
      <c r="B32" s="43"/>
      <c r="C32" s="43"/>
      <c r="D32" s="44"/>
      <c r="E32" s="41"/>
      <c r="F32" s="15"/>
      <c r="G32" s="15"/>
      <c r="H32" s="15"/>
      <c r="I32" s="15"/>
      <c r="J32" s="15"/>
      <c r="K32" s="15"/>
      <c r="L32" s="15"/>
      <c r="M32" s="15"/>
      <c r="N32" s="15"/>
      <c r="O32" s="16"/>
      <c r="Q32" s="30" t="str">
        <f t="shared" si="0"/>
        <v/>
      </c>
    </row>
    <row r="33" spans="1:17">
      <c r="A33" s="42"/>
      <c r="B33" s="43"/>
      <c r="C33" s="43"/>
      <c r="D33" s="44"/>
      <c r="E33" s="41"/>
      <c r="F33" s="15"/>
      <c r="G33" s="15"/>
      <c r="H33" s="15"/>
      <c r="I33" s="15"/>
      <c r="J33" s="15"/>
      <c r="K33" s="15"/>
      <c r="L33" s="15"/>
      <c r="M33" s="15"/>
      <c r="N33" s="15"/>
      <c r="O33" s="16"/>
      <c r="Q33" s="30" t="str">
        <f t="shared" si="0"/>
        <v/>
      </c>
    </row>
    <row r="34" spans="1:17">
      <c r="A34" s="42"/>
      <c r="B34" s="43"/>
      <c r="C34" s="43"/>
      <c r="D34" s="44"/>
      <c r="E34" s="41"/>
      <c r="F34" s="15"/>
      <c r="G34" s="15"/>
      <c r="H34" s="15"/>
      <c r="I34" s="15"/>
      <c r="J34" s="15"/>
      <c r="K34" s="15"/>
      <c r="L34" s="15"/>
      <c r="M34" s="15"/>
      <c r="N34" s="15"/>
      <c r="O34" s="16"/>
      <c r="Q34" s="30" t="str">
        <f t="shared" si="0"/>
        <v/>
      </c>
    </row>
    <row r="35" spans="1:17">
      <c r="A35" s="42"/>
      <c r="B35" s="43"/>
      <c r="C35" s="43"/>
      <c r="D35" s="44"/>
      <c r="E35" s="41"/>
      <c r="F35" s="15"/>
      <c r="G35" s="15"/>
      <c r="H35" s="15"/>
      <c r="I35" s="15"/>
      <c r="J35" s="15"/>
      <c r="K35" s="15"/>
      <c r="L35" s="15"/>
      <c r="M35" s="15"/>
      <c r="N35" s="15"/>
      <c r="O35" s="16"/>
      <c r="Q35" s="30" t="str">
        <f t="shared" si="0"/>
        <v/>
      </c>
    </row>
    <row r="36" spans="1:17">
      <c r="A36" s="42"/>
      <c r="B36" s="43"/>
      <c r="C36" s="43"/>
      <c r="D36" s="44"/>
      <c r="E36" s="41"/>
      <c r="F36" s="15"/>
      <c r="G36" s="15"/>
      <c r="H36" s="15"/>
      <c r="I36" s="15"/>
      <c r="J36" s="15"/>
      <c r="K36" s="15"/>
      <c r="L36" s="15"/>
      <c r="M36" s="15"/>
      <c r="N36" s="15"/>
      <c r="O36" s="16"/>
      <c r="Q36" s="30" t="str">
        <f t="shared" si="0"/>
        <v/>
      </c>
    </row>
    <row r="37" spans="1:17">
      <c r="A37" s="42"/>
      <c r="B37" s="43"/>
      <c r="C37" s="43"/>
      <c r="D37" s="44"/>
      <c r="E37" s="41"/>
      <c r="F37" s="15"/>
      <c r="G37" s="15"/>
      <c r="H37" s="15"/>
      <c r="I37" s="15"/>
      <c r="J37" s="15"/>
      <c r="K37" s="15"/>
      <c r="L37" s="15"/>
      <c r="M37" s="15"/>
      <c r="N37" s="15"/>
      <c r="O37" s="16"/>
      <c r="Q37" s="30" t="str">
        <f t="shared" si="0"/>
        <v/>
      </c>
    </row>
    <row r="38" spans="1:17">
      <c r="A38" s="42"/>
      <c r="B38" s="43"/>
      <c r="C38" s="43"/>
      <c r="D38" s="44"/>
      <c r="E38" s="41"/>
      <c r="F38" s="15"/>
      <c r="G38" s="15"/>
      <c r="H38" s="15"/>
      <c r="I38" s="15"/>
      <c r="J38" s="15"/>
      <c r="K38" s="15"/>
      <c r="L38" s="15"/>
      <c r="M38" s="15"/>
      <c r="N38" s="15"/>
      <c r="O38" s="16"/>
      <c r="Q38" s="30" t="str">
        <f t="shared" si="0"/>
        <v/>
      </c>
    </row>
    <row r="39" spans="1:17">
      <c r="A39" s="42"/>
      <c r="B39" s="43"/>
      <c r="C39" s="43"/>
      <c r="D39" s="44"/>
      <c r="E39" s="41"/>
      <c r="F39" s="15"/>
      <c r="G39" s="15"/>
      <c r="H39" s="15"/>
      <c r="I39" s="15"/>
      <c r="J39" s="15"/>
      <c r="K39" s="15"/>
      <c r="L39" s="15"/>
      <c r="M39" s="15"/>
      <c r="N39" s="15"/>
      <c r="O39" s="16"/>
      <c r="Q39" s="30" t="str">
        <f t="shared" si="0"/>
        <v/>
      </c>
    </row>
    <row r="40" spans="1:17">
      <c r="A40" s="42"/>
      <c r="B40" s="43"/>
      <c r="C40" s="43"/>
      <c r="D40" s="44"/>
      <c r="E40" s="41"/>
      <c r="F40" s="15"/>
      <c r="G40" s="15"/>
      <c r="H40" s="15"/>
      <c r="I40" s="15"/>
      <c r="J40" s="15"/>
      <c r="K40" s="15"/>
      <c r="L40" s="15"/>
      <c r="M40" s="15"/>
      <c r="N40" s="15"/>
      <c r="O40" s="16"/>
      <c r="Q40" s="30" t="str">
        <f t="shared" si="0"/>
        <v/>
      </c>
    </row>
    <row r="41" spans="1:17">
      <c r="A41" s="42"/>
      <c r="B41" s="43"/>
      <c r="C41" s="43"/>
      <c r="D41" s="44"/>
      <c r="E41" s="41"/>
      <c r="F41" s="15"/>
      <c r="G41" s="15"/>
      <c r="H41" s="15"/>
      <c r="I41" s="15"/>
      <c r="J41" s="15"/>
      <c r="K41" s="15"/>
      <c r="L41" s="15"/>
      <c r="M41" s="15"/>
      <c r="N41" s="15"/>
      <c r="O41" s="16"/>
      <c r="Q41" s="30" t="str">
        <f t="shared" si="0"/>
        <v/>
      </c>
    </row>
    <row r="42" spans="1:17">
      <c r="A42" s="42"/>
      <c r="B42" s="43"/>
      <c r="C42" s="43"/>
      <c r="D42" s="44"/>
      <c r="E42" s="41"/>
      <c r="F42" s="15"/>
      <c r="G42" s="15"/>
      <c r="H42" s="15"/>
      <c r="I42" s="15"/>
      <c r="J42" s="15"/>
      <c r="K42" s="15"/>
      <c r="L42" s="15"/>
      <c r="M42" s="15"/>
      <c r="N42" s="15"/>
      <c r="O42" s="16"/>
      <c r="Q42" s="30" t="str">
        <f t="shared" si="0"/>
        <v/>
      </c>
    </row>
    <row r="43" spans="1:17">
      <c r="A43" s="42"/>
      <c r="B43" s="43"/>
      <c r="C43" s="43"/>
      <c r="D43" s="44"/>
      <c r="E43" s="41"/>
      <c r="F43" s="15"/>
      <c r="G43" s="15"/>
      <c r="H43" s="15"/>
      <c r="I43" s="15"/>
      <c r="J43" s="15"/>
      <c r="K43" s="15"/>
      <c r="L43" s="15"/>
      <c r="M43" s="15"/>
      <c r="N43" s="15"/>
      <c r="O43" s="16"/>
      <c r="Q43" s="30" t="str">
        <f t="shared" si="0"/>
        <v/>
      </c>
    </row>
    <row r="44" spans="1:17">
      <c r="A44" s="42"/>
      <c r="B44" s="43"/>
      <c r="C44" s="43"/>
      <c r="D44" s="44"/>
      <c r="E44" s="41"/>
      <c r="F44" s="15"/>
      <c r="G44" s="15"/>
      <c r="H44" s="15"/>
      <c r="I44" s="15"/>
      <c r="J44" s="15"/>
      <c r="K44" s="15"/>
      <c r="L44" s="15"/>
      <c r="M44" s="15"/>
      <c r="N44" s="15"/>
      <c r="O44" s="16"/>
      <c r="Q44" s="30" t="str">
        <f t="shared" si="0"/>
        <v/>
      </c>
    </row>
    <row r="45" spans="1:17">
      <c r="A45" s="42"/>
      <c r="B45" s="43"/>
      <c r="C45" s="43"/>
      <c r="D45" s="44"/>
      <c r="E45" s="41"/>
      <c r="F45" s="15"/>
      <c r="G45" s="15"/>
      <c r="H45" s="15"/>
      <c r="I45" s="15"/>
      <c r="J45" s="15"/>
      <c r="K45" s="15"/>
      <c r="L45" s="15"/>
      <c r="M45" s="15"/>
      <c r="N45" s="15"/>
      <c r="O45" s="16"/>
      <c r="Q45" s="30" t="str">
        <f t="shared" si="0"/>
        <v/>
      </c>
    </row>
    <row r="46" spans="1:17">
      <c r="A46" s="42"/>
      <c r="B46" s="43"/>
      <c r="C46" s="43"/>
      <c r="D46" s="44"/>
      <c r="E46" s="41"/>
      <c r="F46" s="15"/>
      <c r="G46" s="15"/>
      <c r="H46" s="15"/>
      <c r="I46" s="15"/>
      <c r="J46" s="15"/>
      <c r="K46" s="15"/>
      <c r="L46" s="15"/>
      <c r="M46" s="15"/>
      <c r="N46" s="15"/>
      <c r="O46" s="16"/>
      <c r="Q46" s="30" t="str">
        <f t="shared" si="0"/>
        <v/>
      </c>
    </row>
    <row r="47" spans="1:17">
      <c r="A47" s="42"/>
      <c r="B47" s="43"/>
      <c r="C47" s="43"/>
      <c r="D47" s="44"/>
      <c r="E47" s="41"/>
      <c r="F47" s="15"/>
      <c r="G47" s="15"/>
      <c r="H47" s="15"/>
      <c r="I47" s="15"/>
      <c r="J47" s="15"/>
      <c r="K47" s="15"/>
      <c r="L47" s="15"/>
      <c r="M47" s="15"/>
      <c r="N47" s="15"/>
      <c r="O47" s="16"/>
      <c r="Q47" s="30" t="str">
        <f t="shared" si="0"/>
        <v/>
      </c>
    </row>
    <row r="48" spans="1:17">
      <c r="A48" s="42"/>
      <c r="B48" s="43"/>
      <c r="C48" s="43"/>
      <c r="D48" s="44"/>
      <c r="E48" s="41"/>
      <c r="F48" s="15"/>
      <c r="G48" s="15"/>
      <c r="H48" s="15"/>
      <c r="I48" s="15"/>
      <c r="J48" s="15"/>
      <c r="K48" s="15"/>
      <c r="L48" s="15"/>
      <c r="M48" s="15"/>
      <c r="N48" s="15"/>
      <c r="O48" s="16"/>
      <c r="Q48" s="30" t="str">
        <f t="shared" si="0"/>
        <v/>
      </c>
    </row>
    <row r="49" spans="1:17">
      <c r="A49" s="42"/>
      <c r="B49" s="43"/>
      <c r="C49" s="43"/>
      <c r="D49" s="44"/>
      <c r="E49" s="41"/>
      <c r="F49" s="15"/>
      <c r="G49" s="15"/>
      <c r="H49" s="15"/>
      <c r="I49" s="15"/>
      <c r="J49" s="15"/>
      <c r="K49" s="15"/>
      <c r="L49" s="15"/>
      <c r="M49" s="15"/>
      <c r="N49" s="15"/>
      <c r="O49" s="16"/>
      <c r="Q49" s="30" t="str">
        <f t="shared" si="0"/>
        <v/>
      </c>
    </row>
    <row r="50" spans="1:17">
      <c r="A50" s="42"/>
      <c r="B50" s="43"/>
      <c r="C50" s="43"/>
      <c r="D50" s="44"/>
      <c r="E50" s="41"/>
      <c r="F50" s="15"/>
      <c r="G50" s="15"/>
      <c r="H50" s="15"/>
      <c r="I50" s="15"/>
      <c r="J50" s="15"/>
      <c r="K50" s="15"/>
      <c r="L50" s="15"/>
      <c r="M50" s="15"/>
      <c r="N50" s="15"/>
      <c r="O50" s="16"/>
      <c r="Q50" s="30" t="str">
        <f t="shared" si="0"/>
        <v/>
      </c>
    </row>
    <row r="51" spans="1:17">
      <c r="A51" s="42"/>
      <c r="B51" s="43"/>
      <c r="C51" s="43"/>
      <c r="D51" s="44"/>
      <c r="E51" s="41"/>
      <c r="F51" s="15"/>
      <c r="G51" s="15"/>
      <c r="H51" s="15"/>
      <c r="I51" s="15"/>
      <c r="J51" s="15"/>
      <c r="K51" s="15"/>
      <c r="L51" s="15"/>
      <c r="M51" s="15"/>
      <c r="N51" s="15"/>
      <c r="O51" s="16"/>
      <c r="Q51" s="30" t="str">
        <f t="shared" si="0"/>
        <v/>
      </c>
    </row>
    <row r="52" spans="1:17">
      <c r="A52" s="42"/>
      <c r="B52" s="43"/>
      <c r="C52" s="43"/>
      <c r="D52" s="44"/>
      <c r="E52" s="41"/>
      <c r="F52" s="15"/>
      <c r="G52" s="15"/>
      <c r="H52" s="15"/>
      <c r="I52" s="15"/>
      <c r="J52" s="15"/>
      <c r="K52" s="15"/>
      <c r="L52" s="15"/>
      <c r="M52" s="15"/>
      <c r="N52" s="15"/>
      <c r="O52" s="16"/>
      <c r="Q52" s="30" t="str">
        <f t="shared" si="0"/>
        <v/>
      </c>
    </row>
    <row r="53" spans="1:17">
      <c r="A53" s="42"/>
      <c r="B53" s="43"/>
      <c r="C53" s="43"/>
      <c r="D53" s="44"/>
      <c r="E53" s="41"/>
      <c r="F53" s="15"/>
      <c r="G53" s="15"/>
      <c r="H53" s="15"/>
      <c r="I53" s="15"/>
      <c r="J53" s="15"/>
      <c r="K53" s="15"/>
      <c r="L53" s="15"/>
      <c r="M53" s="15"/>
      <c r="N53" s="15"/>
      <c r="O53" s="16"/>
      <c r="Q53" s="30" t="str">
        <f t="shared" si="0"/>
        <v/>
      </c>
    </row>
    <row r="54" spans="1:17">
      <c r="A54" s="42"/>
      <c r="B54" s="43"/>
      <c r="C54" s="43"/>
      <c r="D54" s="44"/>
      <c r="E54" s="41"/>
      <c r="F54" s="15"/>
      <c r="G54" s="15"/>
      <c r="H54" s="15"/>
      <c r="I54" s="15"/>
      <c r="J54" s="15"/>
      <c r="K54" s="15"/>
      <c r="L54" s="15"/>
      <c r="M54" s="15"/>
      <c r="N54" s="15"/>
      <c r="O54" s="16"/>
      <c r="Q54" s="30" t="str">
        <f t="shared" si="0"/>
        <v/>
      </c>
    </row>
    <row r="55" spans="1:17">
      <c r="A55" s="42"/>
      <c r="B55" s="43"/>
      <c r="C55" s="43"/>
      <c r="D55" s="44"/>
      <c r="E55" s="41"/>
      <c r="F55" s="15"/>
      <c r="G55" s="15"/>
      <c r="H55" s="15"/>
      <c r="I55" s="15"/>
      <c r="J55" s="15"/>
      <c r="K55" s="15"/>
      <c r="L55" s="15"/>
      <c r="M55" s="15"/>
      <c r="N55" s="15"/>
      <c r="O55" s="16"/>
      <c r="Q55" s="30" t="str">
        <f t="shared" si="0"/>
        <v/>
      </c>
    </row>
    <row r="56" spans="1:17">
      <c r="A56" s="42"/>
      <c r="B56" s="43"/>
      <c r="C56" s="43"/>
      <c r="D56" s="44"/>
      <c r="E56" s="41"/>
      <c r="F56" s="15"/>
      <c r="G56" s="15"/>
      <c r="H56" s="15"/>
      <c r="I56" s="15"/>
      <c r="J56" s="15"/>
      <c r="K56" s="15"/>
      <c r="L56" s="15"/>
      <c r="M56" s="15"/>
      <c r="N56" s="15"/>
      <c r="O56" s="16"/>
      <c r="Q56" s="30" t="str">
        <f t="shared" si="0"/>
        <v/>
      </c>
    </row>
    <row r="57" spans="1:17">
      <c r="A57" s="42"/>
      <c r="B57" s="43"/>
      <c r="C57" s="43"/>
      <c r="D57" s="44"/>
      <c r="E57" s="41"/>
      <c r="F57" s="15"/>
      <c r="G57" s="15"/>
      <c r="H57" s="15"/>
      <c r="I57" s="15"/>
      <c r="J57" s="15"/>
      <c r="K57" s="15"/>
      <c r="L57" s="15"/>
      <c r="M57" s="15"/>
      <c r="N57" s="15"/>
      <c r="O57" s="16"/>
      <c r="Q57" s="30" t="str">
        <f t="shared" si="0"/>
        <v/>
      </c>
    </row>
    <row r="58" spans="1:17">
      <c r="A58" s="42"/>
      <c r="B58" s="43"/>
      <c r="C58" s="43"/>
      <c r="D58" s="44"/>
      <c r="E58" s="41"/>
      <c r="F58" s="15"/>
      <c r="G58" s="15"/>
      <c r="H58" s="15"/>
      <c r="I58" s="15"/>
      <c r="J58" s="15"/>
      <c r="K58" s="15"/>
      <c r="L58" s="15"/>
      <c r="M58" s="15"/>
      <c r="N58" s="15"/>
      <c r="O58" s="16"/>
      <c r="Q58" s="30" t="str">
        <f t="shared" si="0"/>
        <v/>
      </c>
    </row>
    <row r="59" spans="1:17">
      <c r="A59" s="42"/>
      <c r="B59" s="43"/>
      <c r="C59" s="43"/>
      <c r="D59" s="44"/>
      <c r="E59" s="41"/>
      <c r="F59" s="15"/>
      <c r="G59" s="15"/>
      <c r="H59" s="15"/>
      <c r="I59" s="15"/>
      <c r="J59" s="15"/>
      <c r="K59" s="15"/>
      <c r="L59" s="15"/>
      <c r="M59" s="15"/>
      <c r="N59" s="15"/>
      <c r="O59" s="16"/>
      <c r="Q59" s="30" t="str">
        <f t="shared" si="0"/>
        <v/>
      </c>
    </row>
    <row r="60" spans="1:17">
      <c r="A60" s="42"/>
      <c r="B60" s="43"/>
      <c r="C60" s="43"/>
      <c r="D60" s="44"/>
      <c r="E60" s="41"/>
      <c r="F60" s="15"/>
      <c r="G60" s="15"/>
      <c r="H60" s="15"/>
      <c r="I60" s="15"/>
      <c r="J60" s="15"/>
      <c r="K60" s="15"/>
      <c r="L60" s="15"/>
      <c r="M60" s="15"/>
      <c r="N60" s="15"/>
      <c r="O60" s="16"/>
      <c r="Q60" s="30" t="str">
        <f t="shared" si="0"/>
        <v/>
      </c>
    </row>
    <row r="61" spans="1:17">
      <c r="A61" s="42"/>
      <c r="B61" s="43"/>
      <c r="C61" s="43"/>
      <c r="D61" s="44"/>
      <c r="E61" s="41"/>
      <c r="F61" s="15"/>
      <c r="G61" s="15"/>
      <c r="H61" s="15"/>
      <c r="I61" s="15"/>
      <c r="J61" s="15"/>
      <c r="K61" s="15"/>
      <c r="L61" s="15"/>
      <c r="M61" s="15"/>
      <c r="N61" s="15"/>
      <c r="O61" s="16"/>
      <c r="Q61" s="30" t="str">
        <f t="shared" si="0"/>
        <v/>
      </c>
    </row>
    <row r="62" spans="1:17">
      <c r="A62" s="42"/>
      <c r="B62" s="43"/>
      <c r="C62" s="43"/>
      <c r="D62" s="44"/>
      <c r="E62" s="41"/>
      <c r="F62" s="15"/>
      <c r="G62" s="15"/>
      <c r="H62" s="15"/>
      <c r="I62" s="15"/>
      <c r="J62" s="15"/>
      <c r="K62" s="15"/>
      <c r="L62" s="15"/>
      <c r="M62" s="15"/>
      <c r="N62" s="15"/>
      <c r="O62" s="16"/>
      <c r="Q62" s="30" t="str">
        <f t="shared" si="0"/>
        <v/>
      </c>
    </row>
    <row r="63" spans="1:17">
      <c r="A63" s="42"/>
      <c r="B63" s="43"/>
      <c r="C63" s="43"/>
      <c r="D63" s="44"/>
      <c r="E63" s="41"/>
      <c r="F63" s="15"/>
      <c r="G63" s="15"/>
      <c r="H63" s="15"/>
      <c r="I63" s="15"/>
      <c r="J63" s="15"/>
      <c r="K63" s="15"/>
      <c r="L63" s="15"/>
      <c r="M63" s="15"/>
      <c r="N63" s="15"/>
      <c r="O63" s="16"/>
      <c r="Q63" s="30" t="str">
        <f t="shared" si="0"/>
        <v/>
      </c>
    </row>
    <row r="64" spans="1:17">
      <c r="A64" s="42"/>
      <c r="B64" s="43"/>
      <c r="C64" s="43"/>
      <c r="D64" s="44"/>
      <c r="E64" s="41"/>
      <c r="F64" s="15"/>
      <c r="G64" s="15"/>
      <c r="H64" s="15"/>
      <c r="I64" s="15"/>
      <c r="J64" s="15"/>
      <c r="K64" s="15"/>
      <c r="L64" s="15"/>
      <c r="M64" s="15"/>
      <c r="N64" s="15"/>
      <c r="O64" s="16"/>
      <c r="Q64" s="30" t="str">
        <f t="shared" si="0"/>
        <v/>
      </c>
    </row>
    <row r="65" spans="1:17">
      <c r="A65" s="42"/>
      <c r="B65" s="43"/>
      <c r="C65" s="43"/>
      <c r="D65" s="44"/>
      <c r="E65" s="41"/>
      <c r="F65" s="15"/>
      <c r="G65" s="15"/>
      <c r="H65" s="15"/>
      <c r="I65" s="15"/>
      <c r="J65" s="15"/>
      <c r="K65" s="15"/>
      <c r="L65" s="15"/>
      <c r="M65" s="15"/>
      <c r="N65" s="15"/>
      <c r="O65" s="16"/>
      <c r="Q65" s="30" t="str">
        <f t="shared" si="0"/>
        <v/>
      </c>
    </row>
    <row r="66" spans="1:17">
      <c r="A66" s="42"/>
      <c r="B66" s="43"/>
      <c r="C66" s="43"/>
      <c r="D66" s="44"/>
      <c r="E66" s="41"/>
      <c r="F66" s="15"/>
      <c r="G66" s="15"/>
      <c r="H66" s="15"/>
      <c r="I66" s="15"/>
      <c r="J66" s="15"/>
      <c r="K66" s="15"/>
      <c r="L66" s="15"/>
      <c r="M66" s="15"/>
      <c r="N66" s="15"/>
      <c r="O66" s="16"/>
      <c r="Q66" s="30" t="str">
        <f t="shared" si="0"/>
        <v/>
      </c>
    </row>
    <row r="67" spans="1:17">
      <c r="A67" s="42"/>
      <c r="B67" s="43"/>
      <c r="C67" s="43"/>
      <c r="D67" s="44"/>
      <c r="E67" s="41"/>
      <c r="F67" s="15"/>
      <c r="G67" s="15"/>
      <c r="H67" s="15"/>
      <c r="I67" s="15"/>
      <c r="J67" s="15"/>
      <c r="K67" s="15"/>
      <c r="L67" s="15"/>
      <c r="M67" s="15"/>
      <c r="N67" s="15"/>
      <c r="O67" s="16"/>
      <c r="Q67" s="30" t="str">
        <f t="shared" si="0"/>
        <v/>
      </c>
    </row>
    <row r="68" spans="1:17">
      <c r="A68" s="42"/>
      <c r="B68" s="43"/>
      <c r="C68" s="43"/>
      <c r="D68" s="44"/>
      <c r="E68" s="41"/>
      <c r="F68" s="15"/>
      <c r="G68" s="15"/>
      <c r="H68" s="15"/>
      <c r="I68" s="15"/>
      <c r="J68" s="15"/>
      <c r="K68" s="15"/>
      <c r="L68" s="15"/>
      <c r="M68" s="15"/>
      <c r="N68" s="15"/>
      <c r="O68" s="16"/>
      <c r="Q68" s="30" t="str">
        <f t="shared" si="0"/>
        <v/>
      </c>
    </row>
    <row r="69" spans="1:17">
      <c r="A69" s="42"/>
      <c r="B69" s="43"/>
      <c r="C69" s="43"/>
      <c r="D69" s="44"/>
      <c r="E69" s="41"/>
      <c r="F69" s="15"/>
      <c r="G69" s="15"/>
      <c r="H69" s="15"/>
      <c r="I69" s="15"/>
      <c r="J69" s="15"/>
      <c r="K69" s="15"/>
      <c r="L69" s="15"/>
      <c r="M69" s="15"/>
      <c r="N69" s="15"/>
      <c r="O69" s="16"/>
      <c r="Q69" s="30" t="str">
        <f t="shared" si="0"/>
        <v/>
      </c>
    </row>
    <row r="70" spans="1:17">
      <c r="A70" s="42"/>
      <c r="B70" s="43"/>
      <c r="C70" s="43"/>
      <c r="D70" s="44"/>
      <c r="E70" s="41"/>
      <c r="F70" s="15"/>
      <c r="G70" s="15"/>
      <c r="H70" s="15"/>
      <c r="I70" s="15"/>
      <c r="J70" s="15"/>
      <c r="K70" s="15"/>
      <c r="L70" s="15"/>
      <c r="M70" s="15"/>
      <c r="N70" s="15"/>
      <c r="O70" s="16"/>
      <c r="Q70" s="30" t="str">
        <f t="shared" si="0"/>
        <v/>
      </c>
    </row>
    <row r="71" spans="1:17">
      <c r="A71" s="42"/>
      <c r="B71" s="43"/>
      <c r="C71" s="43"/>
      <c r="D71" s="44"/>
      <c r="E71" s="41"/>
      <c r="F71" s="15"/>
      <c r="G71" s="15"/>
      <c r="H71" s="15"/>
      <c r="I71" s="15"/>
      <c r="J71" s="15"/>
      <c r="K71" s="15"/>
      <c r="L71" s="15"/>
      <c r="M71" s="15"/>
      <c r="N71" s="15"/>
      <c r="O71" s="16"/>
      <c r="Q71" s="30" t="str">
        <f t="shared" si="0"/>
        <v/>
      </c>
    </row>
    <row r="72" spans="1:17">
      <c r="A72" s="42"/>
      <c r="B72" s="43"/>
      <c r="C72" s="43"/>
      <c r="D72" s="44"/>
      <c r="E72" s="41"/>
      <c r="F72" s="15"/>
      <c r="G72" s="15"/>
      <c r="H72" s="15"/>
      <c r="I72" s="15"/>
      <c r="J72" s="15"/>
      <c r="K72" s="15"/>
      <c r="L72" s="15"/>
      <c r="M72" s="15"/>
      <c r="N72" s="15"/>
      <c r="O72" s="16"/>
      <c r="Q72" s="30" t="str">
        <f t="shared" si="0"/>
        <v/>
      </c>
    </row>
    <row r="73" spans="1:17">
      <c r="A73" s="42"/>
      <c r="B73" s="43"/>
      <c r="C73" s="43"/>
      <c r="D73" s="44"/>
      <c r="E73" s="41"/>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5"/>
      <c r="G74" s="15"/>
      <c r="H74" s="15"/>
      <c r="I74" s="15"/>
      <c r="J74" s="15"/>
      <c r="K74" s="15"/>
      <c r="L74" s="15"/>
      <c r="M74" s="15"/>
      <c r="N74" s="15"/>
      <c r="O74" s="16"/>
      <c r="Q74" s="30" t="str">
        <f t="shared" si="1"/>
        <v/>
      </c>
    </row>
    <row r="75" spans="1:17">
      <c r="A75" s="42"/>
      <c r="B75" s="43"/>
      <c r="C75" s="43"/>
      <c r="D75" s="44"/>
      <c r="E75" s="41"/>
      <c r="F75" s="15"/>
      <c r="G75" s="15"/>
      <c r="H75" s="15"/>
      <c r="I75" s="15"/>
      <c r="J75" s="15"/>
      <c r="K75" s="15"/>
      <c r="L75" s="15"/>
      <c r="M75" s="15"/>
      <c r="N75" s="15"/>
      <c r="O75" s="16"/>
      <c r="Q75" s="30" t="str">
        <f t="shared" si="1"/>
        <v/>
      </c>
    </row>
    <row r="76" spans="1:17">
      <c r="A76" s="42"/>
      <c r="B76" s="43"/>
      <c r="C76" s="43"/>
      <c r="D76" s="44"/>
      <c r="E76" s="41"/>
      <c r="F76" s="15"/>
      <c r="G76" s="15"/>
      <c r="H76" s="15"/>
      <c r="I76" s="15"/>
      <c r="J76" s="15"/>
      <c r="K76" s="15"/>
      <c r="L76" s="15"/>
      <c r="M76" s="15"/>
      <c r="N76" s="15"/>
      <c r="O76" s="16"/>
      <c r="Q76" s="30" t="str">
        <f t="shared" si="1"/>
        <v/>
      </c>
    </row>
    <row r="77" spans="1:17">
      <c r="A77" s="42"/>
      <c r="B77" s="43"/>
      <c r="C77" s="43"/>
      <c r="D77" s="44"/>
      <c r="E77" s="41"/>
      <c r="F77" s="15"/>
      <c r="G77" s="15"/>
      <c r="H77" s="15"/>
      <c r="I77" s="15"/>
      <c r="J77" s="15"/>
      <c r="K77" s="15"/>
      <c r="L77" s="15"/>
      <c r="M77" s="15"/>
      <c r="N77" s="15"/>
      <c r="O77" s="16"/>
      <c r="Q77" s="30" t="str">
        <f t="shared" si="1"/>
        <v/>
      </c>
    </row>
    <row r="78" spans="1:17">
      <c r="A78" s="42"/>
      <c r="B78" s="43"/>
      <c r="C78" s="43"/>
      <c r="D78" s="44"/>
      <c r="E78" s="41"/>
      <c r="F78" s="15"/>
      <c r="G78" s="15"/>
      <c r="H78" s="15"/>
      <c r="I78" s="15"/>
      <c r="J78" s="15"/>
      <c r="K78" s="15"/>
      <c r="L78" s="15"/>
      <c r="M78" s="15"/>
      <c r="N78" s="15"/>
      <c r="O78" s="16"/>
      <c r="Q78" s="30" t="str">
        <f t="shared" si="1"/>
        <v/>
      </c>
    </row>
    <row r="79" spans="1:17">
      <c r="A79" s="42"/>
      <c r="B79" s="43"/>
      <c r="C79" s="43"/>
      <c r="D79" s="44"/>
      <c r="E79" s="41"/>
      <c r="F79" s="15"/>
      <c r="G79" s="15"/>
      <c r="H79" s="15"/>
      <c r="I79" s="15"/>
      <c r="J79" s="15"/>
      <c r="K79" s="15"/>
      <c r="L79" s="15"/>
      <c r="M79" s="15"/>
      <c r="N79" s="15"/>
      <c r="O79" s="16"/>
      <c r="Q79" s="30" t="str">
        <f t="shared" si="1"/>
        <v/>
      </c>
    </row>
    <row r="80" spans="1:17">
      <c r="A80" s="42"/>
      <c r="B80" s="43"/>
      <c r="C80" s="43"/>
      <c r="D80" s="44"/>
      <c r="E80" s="41"/>
      <c r="F80" s="15"/>
      <c r="G80" s="15"/>
      <c r="H80" s="15"/>
      <c r="I80" s="15"/>
      <c r="J80" s="15"/>
      <c r="K80" s="15"/>
      <c r="L80" s="15"/>
      <c r="M80" s="15"/>
      <c r="N80" s="15"/>
      <c r="O80" s="16"/>
      <c r="Q80" s="30" t="str">
        <f t="shared" si="1"/>
        <v/>
      </c>
    </row>
    <row r="81" spans="1:17">
      <c r="A81" s="42"/>
      <c r="B81" s="43"/>
      <c r="C81" s="43"/>
      <c r="D81" s="44"/>
      <c r="E81" s="41"/>
      <c r="F81" s="15"/>
      <c r="G81" s="15"/>
      <c r="H81" s="15"/>
      <c r="I81" s="15"/>
      <c r="J81" s="15"/>
      <c r="K81" s="15"/>
      <c r="L81" s="15"/>
      <c r="M81" s="15"/>
      <c r="N81" s="15"/>
      <c r="O81" s="16"/>
      <c r="Q81" s="30" t="str">
        <f t="shared" si="1"/>
        <v/>
      </c>
    </row>
    <row r="82" spans="1:17">
      <c r="A82" s="42"/>
      <c r="B82" s="43"/>
      <c r="C82" s="43"/>
      <c r="D82" s="44"/>
      <c r="E82" s="41"/>
      <c r="F82" s="15"/>
      <c r="G82" s="15"/>
      <c r="H82" s="15"/>
      <c r="I82" s="15"/>
      <c r="J82" s="15"/>
      <c r="K82" s="15"/>
      <c r="L82" s="15"/>
      <c r="M82" s="15"/>
      <c r="N82" s="15"/>
      <c r="O82" s="16"/>
      <c r="Q82" s="30" t="str">
        <f t="shared" si="1"/>
        <v/>
      </c>
    </row>
    <row r="83" spans="1:17">
      <c r="A83" s="42"/>
      <c r="B83" s="43"/>
      <c r="C83" s="43"/>
      <c r="D83" s="44"/>
      <c r="E83" s="41"/>
      <c r="F83" s="15"/>
      <c r="G83" s="15"/>
      <c r="H83" s="15"/>
      <c r="I83" s="15"/>
      <c r="J83" s="15"/>
      <c r="K83" s="15"/>
      <c r="L83" s="15"/>
      <c r="M83" s="15"/>
      <c r="N83" s="15"/>
      <c r="O83" s="16"/>
      <c r="Q83" s="30" t="str">
        <f t="shared" si="1"/>
        <v/>
      </c>
    </row>
    <row r="84" spans="1:17">
      <c r="A84" s="42"/>
      <c r="B84" s="43"/>
      <c r="C84" s="43"/>
      <c r="D84" s="44"/>
      <c r="E84" s="41"/>
      <c r="F84" s="15"/>
      <c r="G84" s="15"/>
      <c r="H84" s="15"/>
      <c r="I84" s="15"/>
      <c r="J84" s="15"/>
      <c r="K84" s="15"/>
      <c r="L84" s="15"/>
      <c r="M84" s="15"/>
      <c r="N84" s="15"/>
      <c r="O84" s="16"/>
      <c r="Q84" s="30" t="str">
        <f t="shared" si="1"/>
        <v/>
      </c>
    </row>
    <row r="85" spans="1:17">
      <c r="A85" s="42"/>
      <c r="B85" s="43"/>
      <c r="C85" s="43"/>
      <c r="D85" s="44"/>
      <c r="E85" s="41"/>
      <c r="F85" s="15"/>
      <c r="G85" s="15"/>
      <c r="H85" s="15"/>
      <c r="I85" s="15"/>
      <c r="J85" s="15"/>
      <c r="K85" s="15"/>
      <c r="L85" s="15"/>
      <c r="M85" s="15"/>
      <c r="N85" s="15"/>
      <c r="O85" s="16"/>
      <c r="Q85" s="30" t="str">
        <f t="shared" si="1"/>
        <v/>
      </c>
    </row>
    <row r="86" spans="1:17">
      <c r="A86" s="42"/>
      <c r="B86" s="43"/>
      <c r="C86" s="43"/>
      <c r="D86" s="44"/>
      <c r="E86" s="41"/>
      <c r="F86" s="15"/>
      <c r="G86" s="15"/>
      <c r="H86" s="15"/>
      <c r="I86" s="15"/>
      <c r="J86" s="15"/>
      <c r="K86" s="15"/>
      <c r="L86" s="15"/>
      <c r="M86" s="15"/>
      <c r="N86" s="15"/>
      <c r="O86" s="16"/>
      <c r="Q86" s="30" t="str">
        <f t="shared" si="1"/>
        <v/>
      </c>
    </row>
    <row r="87" spans="1:17">
      <c r="A87" s="42"/>
      <c r="B87" s="43"/>
      <c r="C87" s="43"/>
      <c r="D87" s="44"/>
      <c r="E87" s="41"/>
      <c r="F87" s="15"/>
      <c r="G87" s="15"/>
      <c r="H87" s="15"/>
      <c r="I87" s="15"/>
      <c r="J87" s="15"/>
      <c r="K87" s="15"/>
      <c r="L87" s="15"/>
      <c r="M87" s="15"/>
      <c r="N87" s="15"/>
      <c r="O87" s="16"/>
      <c r="Q87" s="30" t="str">
        <f t="shared" si="1"/>
        <v/>
      </c>
    </row>
    <row r="88" spans="1:17">
      <c r="A88" s="42"/>
      <c r="B88" s="43"/>
      <c r="C88" s="43"/>
      <c r="D88" s="44"/>
      <c r="E88" s="41"/>
      <c r="F88" s="15"/>
      <c r="G88" s="15"/>
      <c r="H88" s="15"/>
      <c r="I88" s="15"/>
      <c r="J88" s="15"/>
      <c r="K88" s="15"/>
      <c r="L88" s="15"/>
      <c r="M88" s="15"/>
      <c r="N88" s="15"/>
      <c r="O88" s="16"/>
      <c r="Q88" s="30" t="str">
        <f t="shared" si="1"/>
        <v/>
      </c>
    </row>
    <row r="89" spans="1:17">
      <c r="A89" s="42"/>
      <c r="B89" s="43"/>
      <c r="C89" s="43"/>
      <c r="D89" s="44"/>
      <c r="E89" s="41"/>
      <c r="F89" s="15"/>
      <c r="G89" s="15"/>
      <c r="H89" s="15"/>
      <c r="I89" s="15"/>
      <c r="J89" s="15"/>
      <c r="K89" s="15"/>
      <c r="L89" s="15"/>
      <c r="M89" s="15"/>
      <c r="N89" s="15"/>
      <c r="O89" s="16"/>
      <c r="Q89" s="30" t="str">
        <f t="shared" si="1"/>
        <v/>
      </c>
    </row>
    <row r="90" spans="1:17">
      <c r="A90" s="42"/>
      <c r="B90" s="43"/>
      <c r="C90" s="43"/>
      <c r="D90" s="44"/>
      <c r="E90" s="41"/>
      <c r="F90" s="15"/>
      <c r="G90" s="15"/>
      <c r="H90" s="15"/>
      <c r="I90" s="15"/>
      <c r="J90" s="15"/>
      <c r="K90" s="15"/>
      <c r="L90" s="15"/>
      <c r="M90" s="15"/>
      <c r="N90" s="15"/>
      <c r="O90" s="16"/>
      <c r="Q90" s="30" t="str">
        <f t="shared" si="1"/>
        <v/>
      </c>
    </row>
    <row r="91" spans="1:17">
      <c r="A91" s="42"/>
      <c r="B91" s="43"/>
      <c r="C91" s="43"/>
      <c r="D91" s="44"/>
      <c r="E91" s="41"/>
      <c r="F91" s="15"/>
      <c r="G91" s="15"/>
      <c r="H91" s="15"/>
      <c r="I91" s="15"/>
      <c r="J91" s="15"/>
      <c r="K91" s="15"/>
      <c r="L91" s="15"/>
      <c r="M91" s="15"/>
      <c r="N91" s="15"/>
      <c r="O91" s="16"/>
      <c r="Q91" s="30" t="str">
        <f t="shared" si="1"/>
        <v/>
      </c>
    </row>
    <row r="92" spans="1:17">
      <c r="A92" s="42"/>
      <c r="B92" s="43"/>
      <c r="C92" s="43"/>
      <c r="D92" s="44"/>
      <c r="E92" s="41"/>
      <c r="F92" s="15"/>
      <c r="G92" s="15"/>
      <c r="H92" s="15"/>
      <c r="I92" s="15"/>
      <c r="J92" s="15"/>
      <c r="K92" s="15"/>
      <c r="L92" s="15"/>
      <c r="M92" s="15"/>
      <c r="N92" s="15"/>
      <c r="O92" s="16"/>
      <c r="Q92" s="30" t="str">
        <f t="shared" si="1"/>
        <v/>
      </c>
    </row>
    <row r="93" spans="1:17">
      <c r="A93" s="42"/>
      <c r="B93" s="43"/>
      <c r="C93" s="43"/>
      <c r="D93" s="44"/>
      <c r="E93" s="41"/>
      <c r="F93" s="15"/>
      <c r="G93" s="15"/>
      <c r="H93" s="15"/>
      <c r="I93" s="15"/>
      <c r="J93" s="15"/>
      <c r="K93" s="15"/>
      <c r="L93" s="15"/>
      <c r="M93" s="15"/>
      <c r="N93" s="15"/>
      <c r="O93" s="16"/>
      <c r="Q93" s="30" t="str">
        <f t="shared" si="1"/>
        <v/>
      </c>
    </row>
    <row r="94" spans="1:17">
      <c r="A94" s="42"/>
      <c r="B94" s="43"/>
      <c r="C94" s="43"/>
      <c r="D94" s="44"/>
      <c r="E94" s="41"/>
      <c r="F94" s="15"/>
      <c r="G94" s="15"/>
      <c r="H94" s="15"/>
      <c r="I94" s="15"/>
      <c r="J94" s="15"/>
      <c r="K94" s="15"/>
      <c r="L94" s="15"/>
      <c r="M94" s="15"/>
      <c r="N94" s="15"/>
      <c r="O94" s="16"/>
      <c r="Q94" s="30" t="str">
        <f t="shared" si="1"/>
        <v/>
      </c>
    </row>
    <row r="95" spans="1:17">
      <c r="A95" s="42"/>
      <c r="B95" s="43"/>
      <c r="C95" s="43"/>
      <c r="D95" s="44"/>
      <c r="E95" s="41"/>
      <c r="F95" s="15"/>
      <c r="G95" s="15"/>
      <c r="H95" s="15"/>
      <c r="I95" s="15"/>
      <c r="J95" s="15"/>
      <c r="K95" s="15"/>
      <c r="L95" s="15"/>
      <c r="M95" s="15"/>
      <c r="N95" s="15"/>
      <c r="O95" s="16"/>
      <c r="Q95" s="30" t="str">
        <f t="shared" si="1"/>
        <v/>
      </c>
    </row>
    <row r="96" spans="1:17">
      <c r="A96" s="42"/>
      <c r="B96" s="43"/>
      <c r="C96" s="43"/>
      <c r="D96" s="44"/>
      <c r="E96" s="41"/>
      <c r="F96" s="15"/>
      <c r="G96" s="15"/>
      <c r="H96" s="15"/>
      <c r="I96" s="15"/>
      <c r="J96" s="15"/>
      <c r="K96" s="15"/>
      <c r="L96" s="15"/>
      <c r="M96" s="15"/>
      <c r="N96" s="15"/>
      <c r="O96" s="16"/>
      <c r="Q96" s="30" t="str">
        <f t="shared" si="1"/>
        <v/>
      </c>
    </row>
    <row r="97" spans="1:17">
      <c r="A97" s="42"/>
      <c r="B97" s="43"/>
      <c r="C97" s="43"/>
      <c r="D97" s="44"/>
      <c r="E97" s="41"/>
      <c r="F97" s="15"/>
      <c r="G97" s="15"/>
      <c r="H97" s="15"/>
      <c r="I97" s="15"/>
      <c r="J97" s="15"/>
      <c r="K97" s="15"/>
      <c r="L97" s="15"/>
      <c r="M97" s="15"/>
      <c r="N97" s="15"/>
      <c r="O97" s="16"/>
      <c r="Q97" s="30" t="str">
        <f t="shared" si="1"/>
        <v/>
      </c>
    </row>
    <row r="98" spans="1:17">
      <c r="A98" s="42"/>
      <c r="B98" s="43"/>
      <c r="C98" s="43"/>
      <c r="D98" s="44"/>
      <c r="E98" s="41"/>
      <c r="F98" s="15"/>
      <c r="G98" s="15"/>
      <c r="H98" s="15"/>
      <c r="I98" s="15"/>
      <c r="J98" s="15"/>
      <c r="K98" s="15"/>
      <c r="L98" s="15"/>
      <c r="M98" s="15"/>
      <c r="N98" s="15"/>
      <c r="O98" s="16"/>
      <c r="Q98" s="30" t="str">
        <f t="shared" si="1"/>
        <v/>
      </c>
    </row>
    <row r="99" spans="1:17">
      <c r="A99" s="42"/>
      <c r="B99" s="43"/>
      <c r="C99" s="43"/>
      <c r="D99" s="44"/>
      <c r="E99" s="41"/>
      <c r="F99" s="15"/>
      <c r="G99" s="15"/>
      <c r="H99" s="15"/>
      <c r="I99" s="15"/>
      <c r="J99" s="15"/>
      <c r="K99" s="15"/>
      <c r="L99" s="15"/>
      <c r="M99" s="15"/>
      <c r="N99" s="15"/>
      <c r="O99" s="16"/>
      <c r="Q99" s="30" t="str">
        <f t="shared" si="1"/>
        <v/>
      </c>
    </row>
    <row r="100" spans="1:17">
      <c r="A100" s="42"/>
      <c r="B100" s="43"/>
      <c r="C100" s="43"/>
      <c r="D100" s="44"/>
      <c r="E100" s="41"/>
      <c r="F100" s="15"/>
      <c r="G100" s="15"/>
      <c r="H100" s="15"/>
      <c r="I100" s="15"/>
      <c r="J100" s="15"/>
      <c r="K100" s="15"/>
      <c r="L100" s="15"/>
      <c r="M100" s="15"/>
      <c r="N100" s="15"/>
      <c r="O100" s="16"/>
      <c r="Q100" s="30" t="str">
        <f t="shared" si="1"/>
        <v/>
      </c>
    </row>
    <row r="101" spans="1:17">
      <c r="A101" s="42"/>
      <c r="B101" s="43"/>
      <c r="C101" s="43"/>
      <c r="D101" s="44"/>
      <c r="E101" s="41"/>
      <c r="F101" s="15"/>
      <c r="G101" s="15"/>
      <c r="H101" s="15"/>
      <c r="I101" s="15"/>
      <c r="J101" s="15"/>
      <c r="K101" s="15"/>
      <c r="L101" s="15"/>
      <c r="M101" s="15"/>
      <c r="N101" s="15"/>
      <c r="O101" s="16"/>
      <c r="Q101" s="30" t="str">
        <f t="shared" si="1"/>
        <v/>
      </c>
    </row>
    <row r="102" spans="1:17">
      <c r="A102" s="42"/>
      <c r="B102" s="43"/>
      <c r="C102" s="43"/>
      <c r="D102" s="44"/>
      <c r="E102" s="41"/>
      <c r="F102" s="15"/>
      <c r="G102" s="15"/>
      <c r="H102" s="15"/>
      <c r="I102" s="15"/>
      <c r="J102" s="15"/>
      <c r="K102" s="15"/>
      <c r="L102" s="15"/>
      <c r="M102" s="15"/>
      <c r="N102" s="15"/>
      <c r="O102" s="16"/>
      <c r="Q102" s="30" t="str">
        <f t="shared" si="1"/>
        <v/>
      </c>
    </row>
    <row r="103" spans="1:17">
      <c r="A103" s="42"/>
      <c r="B103" s="43"/>
      <c r="C103" s="43"/>
      <c r="D103" s="44"/>
      <c r="E103" s="41"/>
      <c r="F103" s="15"/>
      <c r="G103" s="15"/>
      <c r="H103" s="15"/>
      <c r="I103" s="15"/>
      <c r="J103" s="15"/>
      <c r="K103" s="15"/>
      <c r="L103" s="15"/>
      <c r="M103" s="15"/>
      <c r="N103" s="15"/>
      <c r="O103" s="16"/>
      <c r="Q103" s="30" t="str">
        <f t="shared" si="1"/>
        <v/>
      </c>
    </row>
    <row r="104" spans="1:17">
      <c r="A104" s="42"/>
      <c r="B104" s="43"/>
      <c r="C104" s="43"/>
      <c r="D104" s="44"/>
      <c r="E104" s="41"/>
      <c r="F104" s="15"/>
      <c r="G104" s="15"/>
      <c r="H104" s="15"/>
      <c r="I104" s="15"/>
      <c r="J104" s="15"/>
      <c r="K104" s="15"/>
      <c r="L104" s="15"/>
      <c r="M104" s="15"/>
      <c r="N104" s="15"/>
      <c r="O104" s="16"/>
      <c r="Q104" s="30" t="str">
        <f t="shared" si="1"/>
        <v/>
      </c>
    </row>
    <row r="105" spans="1:17">
      <c r="A105" s="42"/>
      <c r="B105" s="43"/>
      <c r="C105" s="43"/>
      <c r="D105" s="44"/>
      <c r="E105" s="41"/>
      <c r="F105" s="15"/>
      <c r="G105" s="15"/>
      <c r="H105" s="15"/>
      <c r="I105" s="15"/>
      <c r="J105" s="15"/>
      <c r="K105" s="15"/>
      <c r="L105" s="15"/>
      <c r="M105" s="15"/>
      <c r="N105" s="15"/>
      <c r="O105" s="16"/>
      <c r="Q105" s="30" t="str">
        <f t="shared" si="1"/>
        <v/>
      </c>
    </row>
    <row r="106" spans="1:17">
      <c r="A106" s="42"/>
      <c r="B106" s="43"/>
      <c r="C106" s="43"/>
      <c r="D106" s="44"/>
      <c r="E106" s="41"/>
      <c r="F106" s="15"/>
      <c r="G106" s="15"/>
      <c r="H106" s="15"/>
      <c r="I106" s="15"/>
      <c r="J106" s="15"/>
      <c r="K106" s="15"/>
      <c r="L106" s="15"/>
      <c r="M106" s="15"/>
      <c r="N106" s="15"/>
      <c r="O106" s="16"/>
      <c r="Q106" s="30" t="str">
        <f t="shared" si="1"/>
        <v/>
      </c>
    </row>
    <row r="107" spans="1:17">
      <c r="A107" s="42"/>
      <c r="B107" s="43"/>
      <c r="C107" s="43"/>
      <c r="D107" s="44"/>
      <c r="E107" s="41"/>
      <c r="F107" s="15"/>
      <c r="G107" s="15"/>
      <c r="H107" s="15"/>
      <c r="I107" s="15"/>
      <c r="J107" s="15"/>
      <c r="K107" s="15"/>
      <c r="L107" s="15"/>
      <c r="M107" s="15"/>
      <c r="N107" s="15"/>
      <c r="O107" s="16"/>
      <c r="Q107" s="30" t="str">
        <f t="shared" si="1"/>
        <v/>
      </c>
    </row>
    <row r="108" spans="1:17">
      <c r="A108" s="42"/>
      <c r="B108" s="43"/>
      <c r="C108" s="43"/>
      <c r="D108" s="44"/>
      <c r="E108" s="41"/>
      <c r="F108" s="15"/>
      <c r="G108" s="15"/>
      <c r="H108" s="15"/>
      <c r="I108" s="15"/>
      <c r="J108" s="15"/>
      <c r="K108" s="15"/>
      <c r="L108" s="15"/>
      <c r="M108" s="15"/>
      <c r="N108" s="15"/>
      <c r="O108" s="16"/>
      <c r="Q108" s="30" t="str">
        <f t="shared" si="1"/>
        <v/>
      </c>
    </row>
    <row r="109" spans="1:17">
      <c r="A109" s="42"/>
      <c r="B109" s="43"/>
      <c r="C109" s="43"/>
      <c r="D109" s="44"/>
      <c r="E109" s="41"/>
      <c r="F109" s="15"/>
      <c r="G109" s="15"/>
      <c r="H109" s="15"/>
      <c r="I109" s="15"/>
      <c r="J109" s="15"/>
      <c r="K109" s="15"/>
      <c r="L109" s="15"/>
      <c r="M109" s="15"/>
      <c r="N109" s="15"/>
      <c r="O109" s="16"/>
      <c r="Q109" s="30" t="str">
        <f t="shared" si="1"/>
        <v/>
      </c>
    </row>
    <row r="110" spans="1:17">
      <c r="A110" s="42"/>
      <c r="B110" s="43"/>
      <c r="C110" s="43"/>
      <c r="D110" s="44"/>
      <c r="E110" s="41"/>
      <c r="F110" s="15"/>
      <c r="G110" s="15"/>
      <c r="H110" s="15"/>
      <c r="I110" s="15"/>
      <c r="J110" s="15"/>
      <c r="K110" s="15"/>
      <c r="L110" s="15"/>
      <c r="M110" s="15"/>
      <c r="N110" s="15"/>
      <c r="O110" s="16"/>
      <c r="Q110" s="30" t="str">
        <f t="shared" si="1"/>
        <v/>
      </c>
    </row>
    <row r="111" spans="1:17">
      <c r="A111" s="42"/>
      <c r="B111" s="43"/>
      <c r="C111" s="43"/>
      <c r="D111" s="44"/>
      <c r="E111" s="41"/>
      <c r="F111" s="15"/>
      <c r="G111" s="15"/>
      <c r="H111" s="15"/>
      <c r="I111" s="15"/>
      <c r="J111" s="15"/>
      <c r="K111" s="15"/>
      <c r="L111" s="15"/>
      <c r="M111" s="15"/>
      <c r="N111" s="15"/>
      <c r="O111" s="16"/>
      <c r="Q111" s="30" t="str">
        <f t="shared" si="1"/>
        <v/>
      </c>
    </row>
    <row r="112" spans="1:17">
      <c r="A112" s="42"/>
      <c r="B112" s="43"/>
      <c r="C112" s="43"/>
      <c r="D112" s="44"/>
      <c r="E112" s="41"/>
      <c r="F112" s="15"/>
      <c r="G112" s="15"/>
      <c r="H112" s="15"/>
      <c r="I112" s="15"/>
      <c r="J112" s="15"/>
      <c r="K112" s="15"/>
      <c r="L112" s="15"/>
      <c r="M112" s="15"/>
      <c r="N112" s="15"/>
      <c r="O112" s="16"/>
      <c r="Q112" s="30" t="str">
        <f t="shared" si="1"/>
        <v/>
      </c>
    </row>
    <row r="113" spans="1:17">
      <c r="A113" s="42"/>
      <c r="B113" s="43"/>
      <c r="C113" s="43"/>
      <c r="D113" s="44"/>
      <c r="E113" s="41"/>
      <c r="F113" s="15"/>
      <c r="G113" s="15"/>
      <c r="H113" s="15"/>
      <c r="I113" s="15"/>
      <c r="J113" s="15"/>
      <c r="K113" s="15"/>
      <c r="L113" s="15"/>
      <c r="M113" s="15"/>
      <c r="N113" s="15"/>
      <c r="O113" s="16"/>
      <c r="Q113" s="30" t="str">
        <f t="shared" si="1"/>
        <v/>
      </c>
    </row>
    <row r="114" spans="1:17">
      <c r="A114" s="42"/>
      <c r="B114" s="43"/>
      <c r="C114" s="43"/>
      <c r="D114" s="44"/>
      <c r="E114" s="41"/>
      <c r="F114" s="15"/>
      <c r="G114" s="15"/>
      <c r="H114" s="15"/>
      <c r="I114" s="15"/>
      <c r="J114" s="15"/>
      <c r="K114" s="15"/>
      <c r="L114" s="15"/>
      <c r="M114" s="15"/>
      <c r="N114" s="15"/>
      <c r="O114" s="16"/>
      <c r="Q114" s="30" t="str">
        <f t="shared" si="1"/>
        <v/>
      </c>
    </row>
    <row r="115" spans="1:17">
      <c r="A115" s="42"/>
      <c r="B115" s="43"/>
      <c r="C115" s="43"/>
      <c r="D115" s="44"/>
      <c r="E115" s="41"/>
      <c r="F115" s="15"/>
      <c r="G115" s="15"/>
      <c r="H115" s="15"/>
      <c r="I115" s="15"/>
      <c r="J115" s="15"/>
      <c r="K115" s="15"/>
      <c r="L115" s="15"/>
      <c r="M115" s="15"/>
      <c r="N115" s="15"/>
      <c r="O115" s="16"/>
      <c r="Q115" s="30" t="str">
        <f t="shared" si="1"/>
        <v/>
      </c>
    </row>
    <row r="116" spans="1:17">
      <c r="A116" s="42"/>
      <c r="B116" s="43"/>
      <c r="C116" s="43"/>
      <c r="D116" s="44"/>
      <c r="E116" s="41"/>
      <c r="F116" s="15"/>
      <c r="G116" s="15"/>
      <c r="H116" s="15"/>
      <c r="I116" s="15"/>
      <c r="J116" s="15"/>
      <c r="K116" s="15"/>
      <c r="L116" s="15"/>
      <c r="M116" s="15"/>
      <c r="N116" s="15"/>
      <c r="O116" s="16"/>
      <c r="Q116" s="30" t="str">
        <f t="shared" si="1"/>
        <v/>
      </c>
    </row>
    <row r="117" spans="1:17">
      <c r="A117" s="42"/>
      <c r="B117" s="43"/>
      <c r="C117" s="43"/>
      <c r="D117" s="44"/>
      <c r="E117" s="41"/>
      <c r="F117" s="15"/>
      <c r="G117" s="15"/>
      <c r="H117" s="15"/>
      <c r="I117" s="15"/>
      <c r="J117" s="15"/>
      <c r="K117" s="15"/>
      <c r="L117" s="15"/>
      <c r="M117" s="15"/>
      <c r="N117" s="15"/>
      <c r="O117" s="16"/>
      <c r="Q117" s="30" t="str">
        <f t="shared" si="1"/>
        <v/>
      </c>
    </row>
    <row r="118" spans="1:17">
      <c r="A118" s="42"/>
      <c r="B118" s="43"/>
      <c r="C118" s="43"/>
      <c r="D118" s="44"/>
      <c r="E118" s="41"/>
      <c r="F118" s="15"/>
      <c r="G118" s="15"/>
      <c r="H118" s="15"/>
      <c r="I118" s="15"/>
      <c r="J118" s="15"/>
      <c r="K118" s="15"/>
      <c r="L118" s="15"/>
      <c r="M118" s="15"/>
      <c r="N118" s="15"/>
      <c r="O118" s="16"/>
      <c r="Q118" s="30" t="str">
        <f t="shared" si="1"/>
        <v/>
      </c>
    </row>
    <row r="119" spans="1:17">
      <c r="A119" s="42"/>
      <c r="B119" s="43"/>
      <c r="C119" s="43"/>
      <c r="D119" s="44"/>
      <c r="E119" s="41"/>
      <c r="F119" s="15"/>
      <c r="G119" s="15"/>
      <c r="H119" s="15"/>
      <c r="I119" s="15"/>
      <c r="J119" s="15"/>
      <c r="K119" s="15"/>
      <c r="L119" s="15"/>
      <c r="M119" s="15"/>
      <c r="N119" s="15"/>
      <c r="O119" s="16"/>
      <c r="Q119" s="30" t="str">
        <f t="shared" si="1"/>
        <v/>
      </c>
    </row>
    <row r="120" spans="1:17">
      <c r="A120" s="42"/>
      <c r="B120" s="43"/>
      <c r="C120" s="43"/>
      <c r="D120" s="44"/>
      <c r="E120" s="41"/>
      <c r="F120" s="15"/>
      <c r="G120" s="15"/>
      <c r="H120" s="15"/>
      <c r="I120" s="15"/>
      <c r="J120" s="15"/>
      <c r="K120" s="15"/>
      <c r="L120" s="15"/>
      <c r="M120" s="15"/>
      <c r="N120" s="15"/>
      <c r="O120" s="16"/>
      <c r="Q120" s="30" t="str">
        <f t="shared" si="1"/>
        <v/>
      </c>
    </row>
    <row r="121" spans="1:17">
      <c r="A121" s="42"/>
      <c r="B121" s="43"/>
      <c r="C121" s="43"/>
      <c r="D121" s="44"/>
      <c r="E121" s="41"/>
      <c r="F121" s="15"/>
      <c r="G121" s="15"/>
      <c r="H121" s="15"/>
      <c r="I121" s="15"/>
      <c r="J121" s="15"/>
      <c r="K121" s="15"/>
      <c r="L121" s="15"/>
      <c r="M121" s="15"/>
      <c r="N121" s="15"/>
      <c r="O121" s="16"/>
      <c r="Q121" s="30" t="str">
        <f t="shared" si="1"/>
        <v/>
      </c>
    </row>
    <row r="122" spans="1:17">
      <c r="A122" s="42"/>
      <c r="B122" s="43"/>
      <c r="C122" s="43"/>
      <c r="D122" s="44"/>
      <c r="E122" s="41"/>
      <c r="F122" s="15"/>
      <c r="G122" s="15"/>
      <c r="H122" s="15"/>
      <c r="I122" s="15"/>
      <c r="J122" s="15"/>
      <c r="K122" s="15"/>
      <c r="L122" s="15"/>
      <c r="M122" s="15"/>
      <c r="N122" s="15"/>
      <c r="O122" s="16"/>
      <c r="Q122" s="30" t="str">
        <f t="shared" si="1"/>
        <v/>
      </c>
    </row>
    <row r="123" spans="1:17">
      <c r="A123" s="42"/>
      <c r="B123" s="43"/>
      <c r="C123" s="43"/>
      <c r="D123" s="44"/>
      <c r="E123" s="41"/>
      <c r="F123" s="15"/>
      <c r="G123" s="15"/>
      <c r="H123" s="15"/>
      <c r="I123" s="15"/>
      <c r="J123" s="15"/>
      <c r="K123" s="15"/>
      <c r="L123" s="15"/>
      <c r="M123" s="15"/>
      <c r="N123" s="15"/>
      <c r="O123" s="16"/>
      <c r="Q123" s="30" t="str">
        <f t="shared" si="1"/>
        <v/>
      </c>
    </row>
    <row r="124" spans="1:17">
      <c r="A124" s="42"/>
      <c r="B124" s="43"/>
      <c r="C124" s="43"/>
      <c r="D124" s="44"/>
      <c r="E124" s="41"/>
      <c r="F124" s="15"/>
      <c r="G124" s="15"/>
      <c r="H124" s="15"/>
      <c r="I124" s="15"/>
      <c r="J124" s="15"/>
      <c r="K124" s="15"/>
      <c r="L124" s="15"/>
      <c r="M124" s="15"/>
      <c r="N124" s="15"/>
      <c r="O124" s="16"/>
      <c r="Q124" s="30" t="str">
        <f t="shared" si="1"/>
        <v/>
      </c>
    </row>
    <row r="125" spans="1:17">
      <c r="A125" s="42"/>
      <c r="B125" s="43"/>
      <c r="C125" s="43"/>
      <c r="D125" s="44"/>
      <c r="E125" s="41"/>
      <c r="F125" s="15"/>
      <c r="G125" s="15"/>
      <c r="H125" s="15"/>
      <c r="I125" s="15"/>
      <c r="J125" s="15"/>
      <c r="K125" s="15"/>
      <c r="L125" s="15"/>
      <c r="M125" s="15"/>
      <c r="N125" s="15"/>
      <c r="O125" s="16"/>
      <c r="Q125" s="30" t="str">
        <f t="shared" si="1"/>
        <v/>
      </c>
    </row>
    <row r="126" spans="1:17">
      <c r="A126" s="42"/>
      <c r="B126" s="43"/>
      <c r="C126" s="43"/>
      <c r="D126" s="44"/>
      <c r="E126" s="41"/>
      <c r="F126" s="15"/>
      <c r="G126" s="15"/>
      <c r="H126" s="15"/>
      <c r="I126" s="15"/>
      <c r="J126" s="15"/>
      <c r="K126" s="15"/>
      <c r="L126" s="15"/>
      <c r="M126" s="15"/>
      <c r="N126" s="15"/>
      <c r="O126" s="16"/>
      <c r="Q126" s="30" t="str">
        <f t="shared" si="1"/>
        <v/>
      </c>
    </row>
    <row r="127" spans="1:17">
      <c r="A127" s="42"/>
      <c r="B127" s="43"/>
      <c r="C127" s="43"/>
      <c r="D127" s="44"/>
      <c r="E127" s="41"/>
      <c r="F127" s="15"/>
      <c r="G127" s="15"/>
      <c r="H127" s="15"/>
      <c r="I127" s="15"/>
      <c r="J127" s="15"/>
      <c r="K127" s="15"/>
      <c r="L127" s="15"/>
      <c r="M127" s="15"/>
      <c r="N127" s="15"/>
      <c r="O127" s="16"/>
      <c r="Q127" s="30" t="str">
        <f t="shared" si="1"/>
        <v/>
      </c>
    </row>
    <row r="128" spans="1:17">
      <c r="A128" s="42"/>
      <c r="B128" s="43"/>
      <c r="C128" s="43"/>
      <c r="D128" s="44"/>
      <c r="E128" s="41"/>
      <c r="F128" s="15"/>
      <c r="G128" s="15"/>
      <c r="H128" s="15"/>
      <c r="I128" s="15"/>
      <c r="J128" s="15"/>
      <c r="K128" s="15"/>
      <c r="L128" s="15"/>
      <c r="M128" s="15"/>
      <c r="N128" s="15"/>
      <c r="O128" s="16"/>
      <c r="Q128" s="30" t="str">
        <f t="shared" si="1"/>
        <v/>
      </c>
    </row>
    <row r="129" spans="1:17">
      <c r="A129" s="42"/>
      <c r="B129" s="43"/>
      <c r="C129" s="43"/>
      <c r="D129" s="44"/>
      <c r="E129" s="41"/>
      <c r="F129" s="15"/>
      <c r="G129" s="15"/>
      <c r="H129" s="15"/>
      <c r="I129" s="15"/>
      <c r="J129" s="15"/>
      <c r="K129" s="15"/>
      <c r="L129" s="15"/>
      <c r="M129" s="15"/>
      <c r="N129" s="15"/>
      <c r="O129" s="16"/>
      <c r="Q129" s="30" t="str">
        <f t="shared" si="1"/>
        <v/>
      </c>
    </row>
    <row r="130" spans="1:17">
      <c r="A130" s="42"/>
      <c r="B130" s="43"/>
      <c r="C130" s="43"/>
      <c r="D130" s="44"/>
      <c r="E130" s="41"/>
      <c r="F130" s="15"/>
      <c r="G130" s="15"/>
      <c r="H130" s="15"/>
      <c r="I130" s="15"/>
      <c r="J130" s="15"/>
      <c r="K130" s="15"/>
      <c r="L130" s="15"/>
      <c r="M130" s="15"/>
      <c r="N130" s="15"/>
      <c r="O130" s="16"/>
      <c r="Q130" s="30" t="str">
        <f t="shared" si="1"/>
        <v/>
      </c>
    </row>
    <row r="131" spans="1:17">
      <c r="A131" s="42"/>
      <c r="B131" s="43"/>
      <c r="C131" s="43"/>
      <c r="D131" s="44"/>
      <c r="E131" s="41"/>
      <c r="F131" s="15"/>
      <c r="G131" s="15"/>
      <c r="H131" s="15"/>
      <c r="I131" s="15"/>
      <c r="J131" s="15"/>
      <c r="K131" s="15"/>
      <c r="L131" s="15"/>
      <c r="M131" s="15"/>
      <c r="N131" s="15"/>
      <c r="O131" s="16"/>
      <c r="Q131" s="30" t="str">
        <f t="shared" si="1"/>
        <v/>
      </c>
    </row>
    <row r="132" spans="1:17">
      <c r="A132" s="42"/>
      <c r="B132" s="43"/>
      <c r="C132" s="43"/>
      <c r="D132" s="44"/>
      <c r="E132" s="41"/>
      <c r="F132" s="15"/>
      <c r="G132" s="15"/>
      <c r="H132" s="15"/>
      <c r="I132" s="15"/>
      <c r="J132" s="15"/>
      <c r="K132" s="15"/>
      <c r="L132" s="15"/>
      <c r="M132" s="15"/>
      <c r="N132" s="15"/>
      <c r="O132" s="16"/>
      <c r="Q132" s="30" t="str">
        <f t="shared" si="1"/>
        <v/>
      </c>
    </row>
    <row r="133" spans="1:17">
      <c r="A133" s="42"/>
      <c r="B133" s="43"/>
      <c r="C133" s="43"/>
      <c r="D133" s="44"/>
      <c r="E133" s="41"/>
      <c r="F133" s="15"/>
      <c r="G133" s="15"/>
      <c r="H133" s="15"/>
      <c r="I133" s="15"/>
      <c r="J133" s="15"/>
      <c r="K133" s="15"/>
      <c r="L133" s="15"/>
      <c r="M133" s="15"/>
      <c r="N133" s="15"/>
      <c r="O133" s="16"/>
      <c r="Q133" s="30" t="str">
        <f t="shared" si="1"/>
        <v/>
      </c>
    </row>
    <row r="134" spans="1:17">
      <c r="A134" s="42"/>
      <c r="B134" s="43"/>
      <c r="C134" s="43"/>
      <c r="D134" s="44"/>
      <c r="E134" s="41"/>
      <c r="F134" s="15"/>
      <c r="G134" s="15"/>
      <c r="H134" s="15"/>
      <c r="I134" s="15"/>
      <c r="J134" s="15"/>
      <c r="K134" s="15"/>
      <c r="L134" s="15"/>
      <c r="M134" s="15"/>
      <c r="N134" s="15"/>
      <c r="O134" s="16"/>
      <c r="Q134" s="30" t="str">
        <f t="shared" si="1"/>
        <v/>
      </c>
    </row>
    <row r="135" spans="1:17">
      <c r="A135" s="42"/>
      <c r="B135" s="43"/>
      <c r="C135" s="43"/>
      <c r="D135" s="44"/>
      <c r="E135" s="41"/>
      <c r="F135" s="15"/>
      <c r="G135" s="15"/>
      <c r="H135" s="15"/>
      <c r="I135" s="15"/>
      <c r="J135" s="15"/>
      <c r="K135" s="15"/>
      <c r="L135" s="15"/>
      <c r="M135" s="15"/>
      <c r="N135" s="15"/>
      <c r="O135" s="16"/>
      <c r="Q135" s="30" t="str">
        <f t="shared" si="1"/>
        <v/>
      </c>
    </row>
    <row r="136" spans="1:17">
      <c r="A136" s="42"/>
      <c r="B136" s="43"/>
      <c r="C136" s="43"/>
      <c r="D136" s="44"/>
      <c r="E136" s="41"/>
      <c r="F136" s="15"/>
      <c r="G136" s="15"/>
      <c r="H136" s="15"/>
      <c r="I136" s="15"/>
      <c r="J136" s="15"/>
      <c r="K136" s="15"/>
      <c r="L136" s="15"/>
      <c r="M136" s="15"/>
      <c r="N136" s="15"/>
      <c r="O136" s="16"/>
      <c r="Q136" s="30" t="str">
        <f t="shared" si="1"/>
        <v/>
      </c>
    </row>
    <row r="137" spans="1:17">
      <c r="A137" s="42"/>
      <c r="B137" s="43"/>
      <c r="C137" s="43"/>
      <c r="D137" s="44"/>
      <c r="E137" s="41"/>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5"/>
      <c r="G138" s="15"/>
      <c r="H138" s="15"/>
      <c r="I138" s="15"/>
      <c r="J138" s="15"/>
      <c r="K138" s="15"/>
      <c r="L138" s="15"/>
      <c r="M138" s="15"/>
      <c r="N138" s="15"/>
      <c r="O138" s="16"/>
      <c r="Q138" s="30" t="str">
        <f t="shared" si="2"/>
        <v/>
      </c>
    </row>
    <row r="139" spans="1:17">
      <c r="A139" s="42"/>
      <c r="B139" s="43"/>
      <c r="C139" s="43"/>
      <c r="D139" s="44"/>
      <c r="E139" s="41"/>
      <c r="F139" s="15"/>
      <c r="G139" s="15"/>
      <c r="H139" s="15"/>
      <c r="I139" s="15"/>
      <c r="J139" s="15"/>
      <c r="K139" s="15"/>
      <c r="L139" s="15"/>
      <c r="M139" s="15"/>
      <c r="N139" s="15"/>
      <c r="O139" s="16"/>
      <c r="Q139" s="30" t="str">
        <f t="shared" si="2"/>
        <v/>
      </c>
    </row>
    <row r="140" spans="1:17">
      <c r="A140" s="42"/>
      <c r="B140" s="43"/>
      <c r="C140" s="43"/>
      <c r="D140" s="44"/>
      <c r="E140" s="41"/>
      <c r="F140" s="15"/>
      <c r="G140" s="15"/>
      <c r="H140" s="15"/>
      <c r="I140" s="15"/>
      <c r="J140" s="15"/>
      <c r="K140" s="15"/>
      <c r="L140" s="15"/>
      <c r="M140" s="15"/>
      <c r="N140" s="15"/>
      <c r="O140" s="16"/>
      <c r="Q140" s="30" t="str">
        <f t="shared" si="2"/>
        <v/>
      </c>
    </row>
    <row r="141" spans="1:17">
      <c r="A141" s="42"/>
      <c r="B141" s="43"/>
      <c r="C141" s="43"/>
      <c r="D141" s="44"/>
      <c r="E141" s="41"/>
      <c r="F141" s="15"/>
      <c r="G141" s="15"/>
      <c r="H141" s="15"/>
      <c r="I141" s="15"/>
      <c r="J141" s="15"/>
      <c r="K141" s="15"/>
      <c r="L141" s="15"/>
      <c r="M141" s="15"/>
      <c r="N141" s="15"/>
      <c r="O141" s="16"/>
      <c r="Q141" s="30" t="str">
        <f t="shared" si="2"/>
        <v/>
      </c>
    </row>
    <row r="142" spans="1:17">
      <c r="A142" s="42"/>
      <c r="B142" s="43"/>
      <c r="C142" s="43"/>
      <c r="D142" s="44"/>
      <c r="E142" s="41"/>
      <c r="F142" s="15"/>
      <c r="G142" s="15"/>
      <c r="H142" s="15"/>
      <c r="I142" s="15"/>
      <c r="J142" s="15"/>
      <c r="K142" s="15"/>
      <c r="L142" s="15"/>
      <c r="M142" s="15"/>
      <c r="N142" s="15"/>
      <c r="O142" s="16"/>
      <c r="Q142" s="30" t="str">
        <f t="shared" si="2"/>
        <v/>
      </c>
    </row>
    <row r="143" spans="1:17">
      <c r="A143" s="42"/>
      <c r="B143" s="43"/>
      <c r="C143" s="43"/>
      <c r="D143" s="44"/>
      <c r="E143" s="41"/>
      <c r="F143" s="15"/>
      <c r="G143" s="15"/>
      <c r="H143" s="15"/>
      <c r="I143" s="15"/>
      <c r="J143" s="15"/>
      <c r="K143" s="15"/>
      <c r="L143" s="15"/>
      <c r="M143" s="15"/>
      <c r="N143" s="15"/>
      <c r="O143" s="16"/>
      <c r="Q143" s="30" t="str">
        <f t="shared" si="2"/>
        <v/>
      </c>
    </row>
    <row r="144" spans="1:17">
      <c r="A144" s="42"/>
      <c r="B144" s="43"/>
      <c r="C144" s="43"/>
      <c r="D144" s="44"/>
      <c r="E144" s="41"/>
      <c r="F144" s="15"/>
      <c r="G144" s="15"/>
      <c r="H144" s="15"/>
      <c r="I144" s="15"/>
      <c r="J144" s="15"/>
      <c r="K144" s="15"/>
      <c r="L144" s="15"/>
      <c r="M144" s="15"/>
      <c r="N144" s="15"/>
      <c r="O144" s="16"/>
      <c r="Q144" s="30" t="str">
        <f t="shared" si="2"/>
        <v/>
      </c>
    </row>
    <row r="145" spans="1:17">
      <c r="A145" s="42"/>
      <c r="B145" s="43"/>
      <c r="C145" s="43"/>
      <c r="D145" s="44"/>
      <c r="E145" s="41"/>
      <c r="F145" s="15"/>
      <c r="G145" s="15"/>
      <c r="H145" s="15"/>
      <c r="I145" s="15"/>
      <c r="J145" s="15"/>
      <c r="K145" s="15"/>
      <c r="L145" s="15"/>
      <c r="M145" s="15"/>
      <c r="N145" s="15"/>
      <c r="O145" s="16"/>
      <c r="Q145" s="30" t="str">
        <f t="shared" si="2"/>
        <v/>
      </c>
    </row>
    <row r="146" spans="1:17">
      <c r="A146" s="42"/>
      <c r="B146" s="43"/>
      <c r="C146" s="43"/>
      <c r="D146" s="44"/>
      <c r="E146" s="41"/>
      <c r="F146" s="15"/>
      <c r="G146" s="15"/>
      <c r="H146" s="15"/>
      <c r="I146" s="15"/>
      <c r="J146" s="15"/>
      <c r="K146" s="15"/>
      <c r="L146" s="15"/>
      <c r="M146" s="15"/>
      <c r="N146" s="15"/>
      <c r="O146" s="16"/>
      <c r="Q146" s="30" t="str">
        <f t="shared" si="2"/>
        <v/>
      </c>
    </row>
    <row r="147" spans="1:17">
      <c r="A147" s="42"/>
      <c r="B147" s="43"/>
      <c r="C147" s="43"/>
      <c r="D147" s="44"/>
      <c r="E147" s="41"/>
      <c r="F147" s="15"/>
      <c r="G147" s="15"/>
      <c r="H147" s="15"/>
      <c r="I147" s="15"/>
      <c r="J147" s="15"/>
      <c r="K147" s="15"/>
      <c r="L147" s="15"/>
      <c r="M147" s="15"/>
      <c r="N147" s="15"/>
      <c r="O147" s="16"/>
      <c r="Q147" s="30" t="str">
        <f t="shared" si="2"/>
        <v/>
      </c>
    </row>
    <row r="148" spans="1:17">
      <c r="A148" s="42"/>
      <c r="B148" s="43"/>
      <c r="C148" s="43"/>
      <c r="D148" s="44"/>
      <c r="E148" s="41"/>
      <c r="F148" s="15"/>
      <c r="G148" s="15"/>
      <c r="H148" s="15"/>
      <c r="I148" s="15"/>
      <c r="J148" s="15"/>
      <c r="K148" s="15"/>
      <c r="L148" s="15"/>
      <c r="M148" s="15"/>
      <c r="N148" s="15"/>
      <c r="O148" s="16"/>
      <c r="Q148" s="30" t="str">
        <f t="shared" si="2"/>
        <v/>
      </c>
    </row>
    <row r="149" spans="1:17">
      <c r="A149" s="42"/>
      <c r="B149" s="43"/>
      <c r="C149" s="43"/>
      <c r="D149" s="44"/>
      <c r="E149" s="41"/>
      <c r="F149" s="15"/>
      <c r="G149" s="15"/>
      <c r="H149" s="15"/>
      <c r="I149" s="15"/>
      <c r="J149" s="15"/>
      <c r="K149" s="15"/>
      <c r="L149" s="15"/>
      <c r="M149" s="15"/>
      <c r="N149" s="15"/>
      <c r="O149" s="16"/>
      <c r="Q149" s="30" t="str">
        <f t="shared" si="2"/>
        <v/>
      </c>
    </row>
    <row r="150" spans="1:17">
      <c r="A150" s="42"/>
      <c r="B150" s="43"/>
      <c r="C150" s="43"/>
      <c r="D150" s="44"/>
      <c r="E150" s="41"/>
      <c r="F150" s="15"/>
      <c r="G150" s="15"/>
      <c r="H150" s="15"/>
      <c r="I150" s="15"/>
      <c r="J150" s="15"/>
      <c r="K150" s="15"/>
      <c r="L150" s="15"/>
      <c r="M150" s="15"/>
      <c r="N150" s="15"/>
      <c r="O150" s="16"/>
      <c r="Q150" s="30" t="str">
        <f t="shared" si="2"/>
        <v/>
      </c>
    </row>
    <row r="151" spans="1:17">
      <c r="A151" s="42"/>
      <c r="B151" s="43"/>
      <c r="C151" s="43"/>
      <c r="D151" s="44"/>
      <c r="E151" s="41"/>
      <c r="F151" s="15"/>
      <c r="G151" s="15"/>
      <c r="H151" s="15"/>
      <c r="I151" s="15"/>
      <c r="J151" s="15"/>
      <c r="K151" s="15"/>
      <c r="L151" s="15"/>
      <c r="M151" s="15"/>
      <c r="N151" s="15"/>
      <c r="O151" s="16"/>
      <c r="Q151" s="30" t="str">
        <f t="shared" si="2"/>
        <v/>
      </c>
    </row>
    <row r="152" spans="1:17">
      <c r="A152" s="42"/>
      <c r="B152" s="43"/>
      <c r="C152" s="43"/>
      <c r="D152" s="44"/>
      <c r="E152" s="41"/>
      <c r="F152" s="15"/>
      <c r="G152" s="15"/>
      <c r="H152" s="15"/>
      <c r="I152" s="15"/>
      <c r="J152" s="15"/>
      <c r="K152" s="15"/>
      <c r="L152" s="15"/>
      <c r="M152" s="15"/>
      <c r="N152" s="15"/>
      <c r="O152" s="16"/>
      <c r="Q152" s="30" t="str">
        <f t="shared" si="2"/>
        <v/>
      </c>
    </row>
    <row r="153" spans="1:17">
      <c r="A153" s="42"/>
      <c r="B153" s="43"/>
      <c r="C153" s="43"/>
      <c r="D153" s="44"/>
      <c r="E153" s="41"/>
      <c r="F153" s="15"/>
      <c r="G153" s="15"/>
      <c r="H153" s="15"/>
      <c r="I153" s="15"/>
      <c r="J153" s="15"/>
      <c r="K153" s="15"/>
      <c r="L153" s="15"/>
      <c r="M153" s="15"/>
      <c r="N153" s="15"/>
      <c r="O153" s="16"/>
      <c r="Q153" s="30" t="str">
        <f t="shared" si="2"/>
        <v/>
      </c>
    </row>
    <row r="154" spans="1:17">
      <c r="A154" s="42"/>
      <c r="B154" s="43"/>
      <c r="C154" s="43"/>
      <c r="D154" s="44"/>
      <c r="E154" s="41"/>
      <c r="F154" s="15"/>
      <c r="G154" s="15"/>
      <c r="H154" s="15"/>
      <c r="I154" s="15"/>
      <c r="J154" s="15"/>
      <c r="K154" s="15"/>
      <c r="L154" s="15"/>
      <c r="M154" s="15"/>
      <c r="N154" s="15"/>
      <c r="O154" s="16"/>
      <c r="Q154" s="30" t="str">
        <f t="shared" si="2"/>
        <v/>
      </c>
    </row>
    <row r="155" spans="1:17">
      <c r="A155" s="42"/>
      <c r="B155" s="43"/>
      <c r="C155" s="43"/>
      <c r="D155" s="44"/>
      <c r="E155" s="41"/>
      <c r="F155" s="15"/>
      <c r="G155" s="15"/>
      <c r="H155" s="15"/>
      <c r="I155" s="15"/>
      <c r="J155" s="15"/>
      <c r="K155" s="15"/>
      <c r="L155" s="15"/>
      <c r="M155" s="15"/>
      <c r="N155" s="15"/>
      <c r="O155" s="16"/>
      <c r="Q155" s="30" t="str">
        <f t="shared" si="2"/>
        <v/>
      </c>
    </row>
    <row r="156" spans="1:17">
      <c r="A156" s="42"/>
      <c r="B156" s="43"/>
      <c r="C156" s="43"/>
      <c r="D156" s="44"/>
      <c r="E156" s="41"/>
      <c r="F156" s="15"/>
      <c r="G156" s="15"/>
      <c r="H156" s="15"/>
      <c r="I156" s="15"/>
      <c r="J156" s="15"/>
      <c r="K156" s="15"/>
      <c r="L156" s="15"/>
      <c r="M156" s="15"/>
      <c r="N156" s="15"/>
      <c r="O156" s="16"/>
      <c r="Q156" s="30" t="str">
        <f t="shared" si="2"/>
        <v/>
      </c>
    </row>
    <row r="157" spans="1:17">
      <c r="A157" s="42"/>
      <c r="B157" s="43"/>
      <c r="C157" s="43"/>
      <c r="D157" s="44"/>
      <c r="E157" s="41"/>
      <c r="F157" s="15"/>
      <c r="G157" s="15"/>
      <c r="H157" s="15"/>
      <c r="I157" s="15"/>
      <c r="J157" s="15"/>
      <c r="K157" s="15"/>
      <c r="L157" s="15"/>
      <c r="M157" s="15"/>
      <c r="N157" s="15"/>
      <c r="O157" s="16"/>
      <c r="Q157" s="30" t="str">
        <f t="shared" si="2"/>
        <v/>
      </c>
    </row>
    <row r="158" spans="1:17">
      <c r="A158" s="42"/>
      <c r="B158" s="43"/>
      <c r="C158" s="43"/>
      <c r="D158" s="44"/>
      <c r="E158" s="41"/>
      <c r="F158" s="15"/>
      <c r="G158" s="15"/>
      <c r="H158" s="15"/>
      <c r="I158" s="15"/>
      <c r="J158" s="15"/>
      <c r="K158" s="15"/>
      <c r="L158" s="15"/>
      <c r="M158" s="15"/>
      <c r="N158" s="15"/>
      <c r="O158" s="16"/>
      <c r="Q158" s="30" t="str">
        <f t="shared" si="2"/>
        <v/>
      </c>
    </row>
    <row r="159" spans="1:17">
      <c r="A159" s="42"/>
      <c r="B159" s="43"/>
      <c r="C159" s="43"/>
      <c r="D159" s="44"/>
      <c r="E159" s="41"/>
      <c r="F159" s="15"/>
      <c r="G159" s="15"/>
      <c r="H159" s="15"/>
      <c r="I159" s="15"/>
      <c r="J159" s="15"/>
      <c r="K159" s="15"/>
      <c r="L159" s="15"/>
      <c r="M159" s="15"/>
      <c r="N159" s="15"/>
      <c r="O159" s="16"/>
      <c r="Q159" s="30" t="str">
        <f t="shared" si="2"/>
        <v/>
      </c>
    </row>
    <row r="160" spans="1:17">
      <c r="A160" s="42"/>
      <c r="B160" s="43"/>
      <c r="C160" s="43"/>
      <c r="D160" s="44"/>
      <c r="E160" s="41"/>
      <c r="F160" s="15"/>
      <c r="G160" s="15"/>
      <c r="H160" s="15"/>
      <c r="I160" s="15"/>
      <c r="J160" s="15"/>
      <c r="K160" s="15"/>
      <c r="L160" s="15"/>
      <c r="M160" s="15"/>
      <c r="N160" s="15"/>
      <c r="O160" s="16"/>
      <c r="Q160" s="30" t="str">
        <f t="shared" si="2"/>
        <v/>
      </c>
    </row>
    <row r="161" spans="1:17">
      <c r="A161" s="42"/>
      <c r="B161" s="43"/>
      <c r="C161" s="43"/>
      <c r="D161" s="44"/>
      <c r="E161" s="41"/>
      <c r="F161" s="15"/>
      <c r="G161" s="15"/>
      <c r="H161" s="15"/>
      <c r="I161" s="15"/>
      <c r="J161" s="15"/>
      <c r="K161" s="15"/>
      <c r="L161" s="15"/>
      <c r="M161" s="15"/>
      <c r="N161" s="15"/>
      <c r="O161" s="16"/>
      <c r="Q161" s="30" t="str">
        <f t="shared" si="2"/>
        <v/>
      </c>
    </row>
    <row r="162" spans="1:17">
      <c r="A162" s="42"/>
      <c r="B162" s="43"/>
      <c r="C162" s="43"/>
      <c r="D162" s="44"/>
      <c r="E162" s="41"/>
      <c r="F162" s="15"/>
      <c r="G162" s="15"/>
      <c r="H162" s="15"/>
      <c r="I162" s="15"/>
      <c r="J162" s="15"/>
      <c r="K162" s="15"/>
      <c r="L162" s="15"/>
      <c r="M162" s="15"/>
      <c r="N162" s="15"/>
      <c r="O162" s="16"/>
      <c r="Q162" s="30" t="str">
        <f t="shared" si="2"/>
        <v/>
      </c>
    </row>
    <row r="163" spans="1:17">
      <c r="A163" s="42"/>
      <c r="B163" s="43"/>
      <c r="C163" s="43"/>
      <c r="D163" s="44"/>
      <c r="E163" s="41"/>
      <c r="F163" s="15"/>
      <c r="G163" s="15"/>
      <c r="H163" s="15"/>
      <c r="I163" s="15"/>
      <c r="J163" s="15"/>
      <c r="K163" s="15"/>
      <c r="L163" s="15"/>
      <c r="M163" s="15"/>
      <c r="N163" s="15"/>
      <c r="O163" s="16"/>
      <c r="Q163" s="30" t="str">
        <f t="shared" si="2"/>
        <v/>
      </c>
    </row>
    <row r="164" spans="1:17">
      <c r="A164" s="42"/>
      <c r="B164" s="43"/>
      <c r="C164" s="43"/>
      <c r="D164" s="44"/>
      <c r="E164" s="41"/>
      <c r="F164" s="15"/>
      <c r="G164" s="15"/>
      <c r="H164" s="15"/>
      <c r="I164" s="15"/>
      <c r="J164" s="15"/>
      <c r="K164" s="15"/>
      <c r="L164" s="15"/>
      <c r="M164" s="15"/>
      <c r="N164" s="15"/>
      <c r="O164" s="16"/>
      <c r="Q164" s="30" t="str">
        <f t="shared" si="2"/>
        <v/>
      </c>
    </row>
    <row r="165" spans="1:17">
      <c r="A165" s="42"/>
      <c r="B165" s="43"/>
      <c r="C165" s="43"/>
      <c r="D165" s="44"/>
      <c r="E165" s="41"/>
      <c r="F165" s="15"/>
      <c r="G165" s="15"/>
      <c r="H165" s="15"/>
      <c r="I165" s="15"/>
      <c r="J165" s="15"/>
      <c r="K165" s="15"/>
      <c r="L165" s="15"/>
      <c r="M165" s="15"/>
      <c r="N165" s="15"/>
      <c r="O165" s="16"/>
      <c r="Q165" s="30" t="str">
        <f t="shared" si="2"/>
        <v/>
      </c>
    </row>
    <row r="166" spans="1:17">
      <c r="A166" s="42"/>
      <c r="B166" s="43"/>
      <c r="C166" s="43"/>
      <c r="D166" s="44"/>
      <c r="E166" s="41"/>
      <c r="F166" s="15"/>
      <c r="G166" s="15"/>
      <c r="H166" s="15"/>
      <c r="I166" s="15"/>
      <c r="J166" s="15"/>
      <c r="K166" s="15"/>
      <c r="L166" s="15"/>
      <c r="M166" s="15"/>
      <c r="N166" s="15"/>
      <c r="O166" s="16"/>
      <c r="Q166" s="30" t="str">
        <f t="shared" si="2"/>
        <v/>
      </c>
    </row>
    <row r="167" spans="1:17">
      <c r="A167" s="42"/>
      <c r="B167" s="43"/>
      <c r="C167" s="43"/>
      <c r="D167" s="44"/>
      <c r="E167" s="41"/>
      <c r="F167" s="15"/>
      <c r="G167" s="15"/>
      <c r="H167" s="15"/>
      <c r="I167" s="15"/>
      <c r="J167" s="15"/>
      <c r="K167" s="15"/>
      <c r="L167" s="15"/>
      <c r="M167" s="15"/>
      <c r="N167" s="15"/>
      <c r="O167" s="16"/>
      <c r="Q167" s="30" t="str">
        <f t="shared" si="2"/>
        <v/>
      </c>
    </row>
    <row r="168" spans="1:17">
      <c r="A168" s="42"/>
      <c r="B168" s="43"/>
      <c r="C168" s="43"/>
      <c r="D168" s="44"/>
      <c r="E168" s="41"/>
      <c r="F168" s="15"/>
      <c r="G168" s="15"/>
      <c r="H168" s="15"/>
      <c r="I168" s="15"/>
      <c r="J168" s="15"/>
      <c r="K168" s="15"/>
      <c r="L168" s="15"/>
      <c r="M168" s="15"/>
      <c r="N168" s="15"/>
      <c r="O168" s="16"/>
      <c r="Q168" s="30" t="str">
        <f t="shared" si="2"/>
        <v/>
      </c>
    </row>
    <row r="169" spans="1:17">
      <c r="A169" s="42"/>
      <c r="B169" s="43"/>
      <c r="C169" s="43"/>
      <c r="D169" s="44"/>
      <c r="E169" s="41"/>
      <c r="F169" s="15"/>
      <c r="G169" s="15"/>
      <c r="H169" s="15"/>
      <c r="I169" s="15"/>
      <c r="J169" s="15"/>
      <c r="K169" s="15"/>
      <c r="L169" s="15"/>
      <c r="M169" s="15"/>
      <c r="N169" s="15"/>
      <c r="O169" s="16"/>
      <c r="Q169" s="30" t="str">
        <f t="shared" si="2"/>
        <v/>
      </c>
    </row>
    <row r="170" spans="1:17">
      <c r="A170" s="42"/>
      <c r="B170" s="43"/>
      <c r="C170" s="43"/>
      <c r="D170" s="44"/>
      <c r="E170" s="41"/>
      <c r="F170" s="15"/>
      <c r="G170" s="15"/>
      <c r="H170" s="15"/>
      <c r="I170" s="15"/>
      <c r="J170" s="15"/>
      <c r="K170" s="15"/>
      <c r="L170" s="15"/>
      <c r="M170" s="15"/>
      <c r="N170" s="15"/>
      <c r="O170" s="16"/>
      <c r="Q170" s="30" t="str">
        <f t="shared" si="2"/>
        <v/>
      </c>
    </row>
    <row r="171" spans="1:17">
      <c r="A171" s="42"/>
      <c r="B171" s="43"/>
      <c r="C171" s="43"/>
      <c r="D171" s="44"/>
      <c r="E171" s="41"/>
      <c r="F171" s="15"/>
      <c r="G171" s="15"/>
      <c r="H171" s="15"/>
      <c r="I171" s="15"/>
      <c r="J171" s="15"/>
      <c r="K171" s="15"/>
      <c r="L171" s="15"/>
      <c r="M171" s="15"/>
      <c r="N171" s="15"/>
      <c r="O171" s="16"/>
      <c r="Q171" s="30" t="str">
        <f t="shared" si="2"/>
        <v/>
      </c>
    </row>
    <row r="172" spans="1:17">
      <c r="A172" s="42"/>
      <c r="B172" s="43"/>
      <c r="C172" s="43"/>
      <c r="D172" s="44"/>
      <c r="E172" s="41"/>
      <c r="F172" s="15"/>
      <c r="G172" s="15"/>
      <c r="H172" s="15"/>
      <c r="I172" s="15"/>
      <c r="J172" s="15"/>
      <c r="K172" s="15"/>
      <c r="L172" s="15"/>
      <c r="M172" s="15"/>
      <c r="N172" s="15"/>
      <c r="O172" s="16"/>
      <c r="Q172" s="30" t="str">
        <f t="shared" si="2"/>
        <v/>
      </c>
    </row>
    <row r="173" spans="1:17">
      <c r="A173" s="42"/>
      <c r="B173" s="43"/>
      <c r="C173" s="43"/>
      <c r="D173" s="44"/>
      <c r="E173" s="41"/>
      <c r="F173" s="15"/>
      <c r="G173" s="15"/>
      <c r="H173" s="15"/>
      <c r="I173" s="15"/>
      <c r="J173" s="15"/>
      <c r="K173" s="15"/>
      <c r="L173" s="15"/>
      <c r="M173" s="15"/>
      <c r="N173" s="15"/>
      <c r="O173" s="16"/>
      <c r="Q173" s="30" t="str">
        <f t="shared" si="2"/>
        <v/>
      </c>
    </row>
    <row r="174" spans="1:17">
      <c r="A174" s="42"/>
      <c r="B174" s="43"/>
      <c r="C174" s="43"/>
      <c r="D174" s="44"/>
      <c r="E174" s="41"/>
      <c r="F174" s="15"/>
      <c r="G174" s="15"/>
      <c r="H174" s="15"/>
      <c r="I174" s="15"/>
      <c r="J174" s="15"/>
      <c r="K174" s="15"/>
      <c r="L174" s="15"/>
      <c r="M174" s="15"/>
      <c r="N174" s="15"/>
      <c r="O174" s="16"/>
      <c r="Q174" s="30" t="str">
        <f t="shared" si="2"/>
        <v/>
      </c>
    </row>
    <row r="175" spans="1:17">
      <c r="A175" s="42"/>
      <c r="B175" s="43"/>
      <c r="C175" s="43"/>
      <c r="D175" s="44"/>
      <c r="E175" s="41"/>
      <c r="F175" s="15"/>
      <c r="G175" s="15"/>
      <c r="H175" s="15"/>
      <c r="I175" s="15"/>
      <c r="J175" s="15"/>
      <c r="K175" s="15"/>
      <c r="L175" s="15"/>
      <c r="M175" s="15"/>
      <c r="N175" s="15"/>
      <c r="O175" s="16"/>
      <c r="Q175" s="30" t="str">
        <f t="shared" si="2"/>
        <v/>
      </c>
    </row>
    <row r="176" spans="1:17">
      <c r="A176" s="42"/>
      <c r="B176" s="43"/>
      <c r="C176" s="43"/>
      <c r="D176" s="44"/>
      <c r="E176" s="41"/>
      <c r="F176" s="15"/>
      <c r="G176" s="15"/>
      <c r="H176" s="15"/>
      <c r="I176" s="15"/>
      <c r="J176" s="15"/>
      <c r="K176" s="15"/>
      <c r="L176" s="15"/>
      <c r="M176" s="15"/>
      <c r="N176" s="15"/>
      <c r="O176" s="16"/>
      <c r="Q176" s="30" t="str">
        <f t="shared" si="2"/>
        <v/>
      </c>
    </row>
    <row r="177" spans="1:17">
      <c r="A177" s="42"/>
      <c r="B177" s="43"/>
      <c r="C177" s="43"/>
      <c r="D177" s="44"/>
      <c r="E177" s="41"/>
      <c r="F177" s="15"/>
      <c r="G177" s="15"/>
      <c r="H177" s="15"/>
      <c r="I177" s="15"/>
      <c r="J177" s="15"/>
      <c r="K177" s="15"/>
      <c r="L177" s="15"/>
      <c r="M177" s="15"/>
      <c r="N177" s="15"/>
      <c r="O177" s="16"/>
      <c r="Q177" s="30" t="str">
        <f t="shared" si="2"/>
        <v/>
      </c>
    </row>
    <row r="178" spans="1:17">
      <c r="A178" s="42"/>
      <c r="B178" s="43"/>
      <c r="C178" s="43"/>
      <c r="D178" s="44"/>
      <c r="E178" s="41"/>
      <c r="F178" s="15"/>
      <c r="G178" s="15"/>
      <c r="H178" s="15"/>
      <c r="I178" s="15"/>
      <c r="J178" s="15"/>
      <c r="K178" s="15"/>
      <c r="L178" s="15"/>
      <c r="M178" s="15"/>
      <c r="N178" s="15"/>
      <c r="O178" s="16"/>
      <c r="Q178" s="30" t="str">
        <f t="shared" si="2"/>
        <v/>
      </c>
    </row>
    <row r="179" spans="1:17">
      <c r="A179" s="42"/>
      <c r="B179" s="43"/>
      <c r="C179" s="43"/>
      <c r="D179" s="44"/>
      <c r="E179" s="41"/>
      <c r="F179" s="15"/>
      <c r="G179" s="15"/>
      <c r="H179" s="15"/>
      <c r="I179" s="15"/>
      <c r="J179" s="15"/>
      <c r="K179" s="15"/>
      <c r="L179" s="15"/>
      <c r="M179" s="15"/>
      <c r="N179" s="15"/>
      <c r="O179" s="16"/>
      <c r="Q179" s="30" t="str">
        <f t="shared" si="2"/>
        <v/>
      </c>
    </row>
    <row r="180" spans="1:17">
      <c r="A180" s="42"/>
      <c r="B180" s="43"/>
      <c r="C180" s="43"/>
      <c r="D180" s="44"/>
      <c r="E180" s="41"/>
      <c r="F180" s="15"/>
      <c r="G180" s="15"/>
      <c r="H180" s="15"/>
      <c r="I180" s="15"/>
      <c r="J180" s="15"/>
      <c r="K180" s="15"/>
      <c r="L180" s="15"/>
      <c r="M180" s="15"/>
      <c r="N180" s="15"/>
      <c r="O180" s="16"/>
      <c r="Q180" s="30" t="str">
        <f t="shared" si="2"/>
        <v/>
      </c>
    </row>
    <row r="181" spans="1:17">
      <c r="A181" s="42"/>
      <c r="B181" s="43"/>
      <c r="C181" s="43"/>
      <c r="D181" s="44"/>
      <c r="E181" s="41"/>
      <c r="F181" s="15"/>
      <c r="G181" s="15"/>
      <c r="H181" s="15"/>
      <c r="I181" s="15"/>
      <c r="J181" s="15"/>
      <c r="K181" s="15"/>
      <c r="L181" s="15"/>
      <c r="M181" s="15"/>
      <c r="N181" s="15"/>
      <c r="O181" s="16"/>
      <c r="Q181" s="30" t="str">
        <f t="shared" si="2"/>
        <v/>
      </c>
    </row>
    <row r="182" spans="1:17">
      <c r="A182" s="42"/>
      <c r="B182" s="43"/>
      <c r="C182" s="43"/>
      <c r="D182" s="44"/>
      <c r="E182" s="41"/>
      <c r="F182" s="15"/>
      <c r="G182" s="15"/>
      <c r="H182" s="15"/>
      <c r="I182" s="15"/>
      <c r="J182" s="15"/>
      <c r="K182" s="15"/>
      <c r="L182" s="15"/>
      <c r="M182" s="15"/>
      <c r="N182" s="15"/>
      <c r="O182" s="16"/>
      <c r="Q182" s="30" t="str">
        <f t="shared" si="2"/>
        <v/>
      </c>
    </row>
    <row r="183" spans="1:17">
      <c r="A183" s="42"/>
      <c r="B183" s="43"/>
      <c r="C183" s="43"/>
      <c r="D183" s="44"/>
      <c r="E183" s="41"/>
      <c r="F183" s="15"/>
      <c r="G183" s="15"/>
      <c r="H183" s="15"/>
      <c r="I183" s="15"/>
      <c r="J183" s="15"/>
      <c r="K183" s="15"/>
      <c r="L183" s="15"/>
      <c r="M183" s="15"/>
      <c r="N183" s="15"/>
      <c r="O183" s="16"/>
      <c r="Q183" s="30" t="str">
        <f t="shared" si="2"/>
        <v/>
      </c>
    </row>
    <row r="184" spans="1:17">
      <c r="A184" s="42"/>
      <c r="B184" s="43"/>
      <c r="C184" s="43"/>
      <c r="D184" s="44"/>
      <c r="E184" s="41"/>
      <c r="F184" s="15"/>
      <c r="G184" s="15"/>
      <c r="H184" s="15"/>
      <c r="I184" s="15"/>
      <c r="J184" s="15"/>
      <c r="K184" s="15"/>
      <c r="L184" s="15"/>
      <c r="M184" s="15"/>
      <c r="N184" s="15"/>
      <c r="O184" s="16"/>
      <c r="Q184" s="30" t="str">
        <f t="shared" si="2"/>
        <v/>
      </c>
    </row>
    <row r="185" spans="1:17">
      <c r="A185" s="42"/>
      <c r="B185" s="43"/>
      <c r="C185" s="43"/>
      <c r="D185" s="44"/>
      <c r="E185" s="41"/>
      <c r="F185" s="15"/>
      <c r="G185" s="15"/>
      <c r="H185" s="15"/>
      <c r="I185" s="15"/>
      <c r="J185" s="15"/>
      <c r="K185" s="15"/>
      <c r="L185" s="15"/>
      <c r="M185" s="15"/>
      <c r="N185" s="15"/>
      <c r="O185" s="16"/>
      <c r="Q185" s="30" t="str">
        <f t="shared" si="2"/>
        <v/>
      </c>
    </row>
    <row r="186" spans="1:17">
      <c r="A186" s="42"/>
      <c r="B186" s="43"/>
      <c r="C186" s="43"/>
      <c r="D186" s="44"/>
      <c r="E186" s="41"/>
      <c r="F186" s="15"/>
      <c r="G186" s="15"/>
      <c r="H186" s="15"/>
      <c r="I186" s="15"/>
      <c r="J186" s="15"/>
      <c r="K186" s="15"/>
      <c r="L186" s="15"/>
      <c r="M186" s="15"/>
      <c r="N186" s="15"/>
      <c r="O186" s="16"/>
      <c r="Q186" s="30" t="str">
        <f t="shared" si="2"/>
        <v/>
      </c>
    </row>
    <row r="187" spans="1:17">
      <c r="A187" s="42"/>
      <c r="B187" s="43"/>
      <c r="C187" s="43"/>
      <c r="D187" s="44"/>
      <c r="E187" s="41"/>
      <c r="F187" s="15"/>
      <c r="G187" s="15"/>
      <c r="H187" s="15"/>
      <c r="I187" s="15"/>
      <c r="J187" s="15"/>
      <c r="K187" s="15"/>
      <c r="L187" s="15"/>
      <c r="M187" s="15"/>
      <c r="N187" s="15"/>
      <c r="O187" s="16"/>
      <c r="Q187" s="30" t="str">
        <f t="shared" si="2"/>
        <v/>
      </c>
    </row>
    <row r="188" spans="1:17">
      <c r="A188" s="42"/>
      <c r="B188" s="43"/>
      <c r="C188" s="43"/>
      <c r="D188" s="44"/>
      <c r="E188" s="41"/>
      <c r="F188" s="15"/>
      <c r="G188" s="15"/>
      <c r="H188" s="15"/>
      <c r="I188" s="15"/>
      <c r="J188" s="15"/>
      <c r="K188" s="15"/>
      <c r="L188" s="15"/>
      <c r="M188" s="15"/>
      <c r="N188" s="15"/>
      <c r="O188" s="16"/>
      <c r="Q188" s="30" t="str">
        <f t="shared" si="2"/>
        <v/>
      </c>
    </row>
    <row r="189" spans="1:17">
      <c r="A189" s="42"/>
      <c r="B189" s="43"/>
      <c r="C189" s="43"/>
      <c r="D189" s="44"/>
      <c r="E189" s="41"/>
      <c r="F189" s="15"/>
      <c r="G189" s="15"/>
      <c r="H189" s="15"/>
      <c r="I189" s="15"/>
      <c r="J189" s="15"/>
      <c r="K189" s="15"/>
      <c r="L189" s="15"/>
      <c r="M189" s="15"/>
      <c r="N189" s="15"/>
      <c r="O189" s="16"/>
      <c r="Q189" s="30" t="str">
        <f t="shared" si="2"/>
        <v/>
      </c>
    </row>
    <row r="190" spans="1:17">
      <c r="A190" s="42"/>
      <c r="B190" s="43"/>
      <c r="C190" s="43"/>
      <c r="D190" s="44"/>
      <c r="E190" s="41"/>
      <c r="F190" s="15"/>
      <c r="G190" s="15"/>
      <c r="H190" s="15"/>
      <c r="I190" s="15"/>
      <c r="J190" s="15"/>
      <c r="K190" s="15"/>
      <c r="L190" s="15"/>
      <c r="M190" s="15"/>
      <c r="N190" s="15"/>
      <c r="O190" s="16"/>
      <c r="Q190" s="30" t="str">
        <f t="shared" si="2"/>
        <v/>
      </c>
    </row>
    <row r="191" spans="1:17">
      <c r="A191" s="42"/>
      <c r="B191" s="43"/>
      <c r="C191" s="43"/>
      <c r="D191" s="44"/>
      <c r="E191" s="41"/>
      <c r="F191" s="15"/>
      <c r="G191" s="15"/>
      <c r="H191" s="15"/>
      <c r="I191" s="15"/>
      <c r="J191" s="15"/>
      <c r="K191" s="15"/>
      <c r="L191" s="15"/>
      <c r="M191" s="15"/>
      <c r="N191" s="15"/>
      <c r="O191" s="16"/>
      <c r="Q191" s="30" t="str">
        <f t="shared" si="2"/>
        <v/>
      </c>
    </row>
    <row r="192" spans="1:17">
      <c r="A192" s="42"/>
      <c r="B192" s="43"/>
      <c r="C192" s="43"/>
      <c r="D192" s="44"/>
      <c r="E192" s="41"/>
      <c r="F192" s="15"/>
      <c r="G192" s="15"/>
      <c r="H192" s="15"/>
      <c r="I192" s="15"/>
      <c r="J192" s="15"/>
      <c r="K192" s="15"/>
      <c r="L192" s="15"/>
      <c r="M192" s="15"/>
      <c r="N192" s="15"/>
      <c r="O192" s="16"/>
      <c r="Q192" s="30" t="str">
        <f t="shared" si="2"/>
        <v/>
      </c>
    </row>
    <row r="193" spans="1:17">
      <c r="A193" s="42"/>
      <c r="B193" s="43"/>
      <c r="C193" s="43"/>
      <c r="D193" s="44"/>
      <c r="E193" s="41"/>
      <c r="F193" s="15"/>
      <c r="G193" s="15"/>
      <c r="H193" s="15"/>
      <c r="I193" s="15"/>
      <c r="J193" s="15"/>
      <c r="K193" s="15"/>
      <c r="L193" s="15"/>
      <c r="M193" s="15"/>
      <c r="N193" s="15"/>
      <c r="O193" s="16"/>
      <c r="Q193" s="30" t="str">
        <f t="shared" si="2"/>
        <v/>
      </c>
    </row>
    <row r="194" spans="1:17">
      <c r="A194" s="42"/>
      <c r="B194" s="43"/>
      <c r="C194" s="43"/>
      <c r="D194" s="44"/>
      <c r="E194" s="41"/>
      <c r="F194" s="15"/>
      <c r="G194" s="15"/>
      <c r="H194" s="15"/>
      <c r="I194" s="15"/>
      <c r="J194" s="15"/>
      <c r="K194" s="15"/>
      <c r="L194" s="15"/>
      <c r="M194" s="15"/>
      <c r="N194" s="15"/>
      <c r="O194" s="16"/>
      <c r="Q194" s="30" t="str">
        <f t="shared" si="2"/>
        <v/>
      </c>
    </row>
    <row r="195" spans="1:17">
      <c r="A195" s="42"/>
      <c r="B195" s="43"/>
      <c r="C195" s="43"/>
      <c r="D195" s="44"/>
      <c r="E195" s="41"/>
      <c r="F195" s="15"/>
      <c r="G195" s="15"/>
      <c r="H195" s="15"/>
      <c r="I195" s="15"/>
      <c r="J195" s="15"/>
      <c r="K195" s="15"/>
      <c r="L195" s="15"/>
      <c r="M195" s="15"/>
      <c r="N195" s="15"/>
      <c r="O195" s="16"/>
      <c r="Q195" s="30" t="str">
        <f t="shared" si="2"/>
        <v/>
      </c>
    </row>
    <row r="196" spans="1:17">
      <c r="A196" s="42"/>
      <c r="B196" s="43"/>
      <c r="C196" s="43"/>
      <c r="D196" s="44"/>
      <c r="E196" s="41"/>
      <c r="F196" s="15"/>
      <c r="G196" s="15"/>
      <c r="H196" s="15"/>
      <c r="I196" s="15"/>
      <c r="J196" s="15"/>
      <c r="K196" s="15"/>
      <c r="L196" s="15"/>
      <c r="M196" s="15"/>
      <c r="N196" s="15"/>
      <c r="O196" s="16"/>
      <c r="Q196" s="30" t="str">
        <f t="shared" si="2"/>
        <v/>
      </c>
    </row>
    <row r="197" spans="1:17">
      <c r="A197" s="42"/>
      <c r="B197" s="43"/>
      <c r="C197" s="43"/>
      <c r="D197" s="44"/>
      <c r="E197" s="41"/>
      <c r="F197" s="15"/>
      <c r="G197" s="15"/>
      <c r="H197" s="15"/>
      <c r="I197" s="15"/>
      <c r="J197" s="15"/>
      <c r="K197" s="15"/>
      <c r="L197" s="15"/>
      <c r="M197" s="15"/>
      <c r="N197" s="15"/>
      <c r="O197" s="16"/>
      <c r="Q197" s="30" t="str">
        <f t="shared" si="2"/>
        <v/>
      </c>
    </row>
    <row r="198" spans="1:17">
      <c r="A198" s="42"/>
      <c r="B198" s="43"/>
      <c r="C198" s="43"/>
      <c r="D198" s="44"/>
      <c r="E198" s="41"/>
      <c r="F198" s="15"/>
      <c r="G198" s="15"/>
      <c r="H198" s="15"/>
      <c r="I198" s="15"/>
      <c r="J198" s="15"/>
      <c r="K198" s="15"/>
      <c r="L198" s="15"/>
      <c r="M198" s="15"/>
      <c r="N198" s="15"/>
      <c r="O198" s="16"/>
      <c r="Q198" s="30" t="str">
        <f t="shared" si="2"/>
        <v/>
      </c>
    </row>
    <row r="199" spans="1:17">
      <c r="A199" s="42"/>
      <c r="B199" s="43"/>
      <c r="C199" s="43"/>
      <c r="D199" s="44"/>
      <c r="E199" s="41"/>
      <c r="F199" s="15"/>
      <c r="G199" s="15"/>
      <c r="H199" s="15"/>
      <c r="I199" s="15"/>
      <c r="J199" s="15"/>
      <c r="K199" s="15"/>
      <c r="L199" s="15"/>
      <c r="M199" s="15"/>
      <c r="N199" s="15"/>
      <c r="O199" s="16"/>
      <c r="Q199" s="30" t="str">
        <f t="shared" si="2"/>
        <v/>
      </c>
    </row>
    <row r="200" spans="1:17">
      <c r="A200" s="42"/>
      <c r="B200" s="43"/>
      <c r="C200" s="43"/>
      <c r="D200" s="44"/>
      <c r="E200" s="41"/>
      <c r="F200" s="15"/>
      <c r="G200" s="15"/>
      <c r="H200" s="15"/>
      <c r="I200" s="15"/>
      <c r="J200" s="15"/>
      <c r="K200" s="15"/>
      <c r="L200" s="15"/>
      <c r="M200" s="15"/>
      <c r="N200" s="15"/>
      <c r="O200" s="16"/>
      <c r="Q200" s="30" t="str">
        <f t="shared" si="2"/>
        <v/>
      </c>
    </row>
    <row r="201" spans="1:17">
      <c r="A201" s="42"/>
      <c r="B201" s="43"/>
      <c r="C201" s="43"/>
      <c r="D201" s="44"/>
      <c r="E201" s="41"/>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5"/>
      <c r="G202" s="15"/>
      <c r="H202" s="15"/>
      <c r="I202" s="15"/>
      <c r="J202" s="15"/>
      <c r="K202" s="15"/>
      <c r="L202" s="15"/>
      <c r="M202" s="15"/>
      <c r="N202" s="15"/>
      <c r="O202" s="16"/>
      <c r="Q202" s="30" t="str">
        <f t="shared" si="3"/>
        <v/>
      </c>
    </row>
    <row r="203" spans="1:17">
      <c r="A203" s="42"/>
      <c r="B203" s="43"/>
      <c r="C203" s="43"/>
      <c r="D203" s="44"/>
      <c r="E203" s="41"/>
      <c r="F203" s="15"/>
      <c r="G203" s="15"/>
      <c r="H203" s="15"/>
      <c r="I203" s="15"/>
      <c r="J203" s="15"/>
      <c r="K203" s="15"/>
      <c r="L203" s="15"/>
      <c r="M203" s="15"/>
      <c r="N203" s="15"/>
      <c r="O203" s="16"/>
      <c r="Q203" s="30" t="str">
        <f t="shared" si="3"/>
        <v/>
      </c>
    </row>
    <row r="204" spans="1:17">
      <c r="A204" s="42"/>
      <c r="B204" s="43"/>
      <c r="C204" s="43"/>
      <c r="D204" s="44"/>
      <c r="E204" s="41"/>
      <c r="F204" s="15"/>
      <c r="G204" s="15"/>
      <c r="H204" s="15"/>
      <c r="I204" s="15"/>
      <c r="J204" s="15"/>
      <c r="K204" s="15"/>
      <c r="L204" s="15"/>
      <c r="M204" s="15"/>
      <c r="N204" s="15"/>
      <c r="O204" s="16"/>
      <c r="Q204" s="30" t="str">
        <f t="shared" si="3"/>
        <v/>
      </c>
    </row>
    <row r="205" spans="1:17">
      <c r="A205" s="42"/>
      <c r="B205" s="43"/>
      <c r="C205" s="43"/>
      <c r="D205" s="44"/>
      <c r="E205" s="41"/>
      <c r="F205" s="15"/>
      <c r="G205" s="15"/>
      <c r="H205" s="15"/>
      <c r="I205" s="15"/>
      <c r="J205" s="15"/>
      <c r="K205" s="15"/>
      <c r="L205" s="15"/>
      <c r="M205" s="15"/>
      <c r="N205" s="15"/>
      <c r="O205" s="16"/>
      <c r="Q205" s="30" t="str">
        <f t="shared" si="3"/>
        <v/>
      </c>
    </row>
    <row r="206" spans="1:17">
      <c r="A206" s="42"/>
      <c r="B206" s="43"/>
      <c r="C206" s="43"/>
      <c r="D206" s="44"/>
      <c r="E206" s="41"/>
      <c r="F206" s="15"/>
      <c r="G206" s="15"/>
      <c r="H206" s="15"/>
      <c r="I206" s="15"/>
      <c r="J206" s="15"/>
      <c r="K206" s="15"/>
      <c r="L206" s="15"/>
      <c r="M206" s="15"/>
      <c r="N206" s="15"/>
      <c r="O206" s="16"/>
      <c r="Q206" s="30" t="str">
        <f t="shared" si="3"/>
        <v/>
      </c>
    </row>
    <row r="207" spans="1:17">
      <c r="A207" s="42"/>
      <c r="B207" s="43"/>
      <c r="C207" s="43"/>
      <c r="D207" s="44"/>
      <c r="E207" s="41"/>
      <c r="F207" s="15"/>
      <c r="G207" s="15"/>
      <c r="H207" s="15"/>
      <c r="I207" s="15"/>
      <c r="J207" s="15"/>
      <c r="K207" s="15"/>
      <c r="L207" s="15"/>
      <c r="M207" s="15"/>
      <c r="N207" s="15"/>
      <c r="O207" s="16"/>
      <c r="Q207" s="30" t="str">
        <f t="shared" si="3"/>
        <v/>
      </c>
    </row>
    <row r="208" spans="1:17">
      <c r="A208" s="42"/>
      <c r="B208" s="43"/>
      <c r="C208" s="43"/>
      <c r="D208" s="44"/>
      <c r="E208" s="41"/>
      <c r="F208" s="15"/>
      <c r="G208" s="15"/>
      <c r="H208" s="15"/>
      <c r="I208" s="15"/>
      <c r="J208" s="15"/>
      <c r="K208" s="15"/>
      <c r="L208" s="15"/>
      <c r="M208" s="15"/>
      <c r="N208" s="15"/>
      <c r="O208" s="16"/>
      <c r="Q208" s="30" t="str">
        <f t="shared" si="3"/>
        <v/>
      </c>
    </row>
    <row r="209" spans="1:17">
      <c r="A209" s="42"/>
      <c r="B209" s="43"/>
      <c r="C209" s="43"/>
      <c r="D209" s="44"/>
      <c r="E209" s="41"/>
      <c r="F209" s="15"/>
      <c r="G209" s="15"/>
      <c r="H209" s="15"/>
      <c r="I209" s="15"/>
      <c r="J209" s="15"/>
      <c r="K209" s="15"/>
      <c r="L209" s="15"/>
      <c r="M209" s="15"/>
      <c r="N209" s="15"/>
      <c r="O209" s="16"/>
      <c r="Q209" s="30" t="str">
        <f t="shared" si="3"/>
        <v/>
      </c>
    </row>
    <row r="210" spans="1:17">
      <c r="A210" s="42"/>
      <c r="B210" s="43"/>
      <c r="C210" s="43"/>
      <c r="D210" s="44"/>
      <c r="E210" s="41"/>
      <c r="F210" s="15"/>
      <c r="G210" s="15"/>
      <c r="H210" s="15"/>
      <c r="I210" s="15"/>
      <c r="J210" s="15"/>
      <c r="K210" s="15"/>
      <c r="L210" s="15"/>
      <c r="M210" s="15"/>
      <c r="N210" s="15"/>
      <c r="O210" s="16"/>
      <c r="Q210" s="30" t="str">
        <f t="shared" si="3"/>
        <v/>
      </c>
    </row>
    <row r="211" spans="1:17">
      <c r="A211" s="42"/>
      <c r="B211" s="43"/>
      <c r="C211" s="43"/>
      <c r="D211" s="44"/>
      <c r="E211" s="41"/>
      <c r="F211" s="15"/>
      <c r="G211" s="15"/>
      <c r="H211" s="15"/>
      <c r="I211" s="15"/>
      <c r="J211" s="15"/>
      <c r="K211" s="15"/>
      <c r="L211" s="15"/>
      <c r="M211" s="15"/>
      <c r="N211" s="15"/>
      <c r="O211" s="16"/>
      <c r="Q211" s="30" t="str">
        <f t="shared" si="3"/>
        <v/>
      </c>
    </row>
    <row r="212" spans="1:17">
      <c r="A212" s="42"/>
      <c r="B212" s="43"/>
      <c r="C212" s="43"/>
      <c r="D212" s="44"/>
      <c r="E212" s="41"/>
      <c r="F212" s="15"/>
      <c r="G212" s="15"/>
      <c r="H212" s="15"/>
      <c r="I212" s="15"/>
      <c r="J212" s="15"/>
      <c r="K212" s="15"/>
      <c r="L212" s="15"/>
      <c r="M212" s="15"/>
      <c r="N212" s="15"/>
      <c r="O212" s="16"/>
      <c r="Q212" s="30" t="str">
        <f t="shared" si="3"/>
        <v/>
      </c>
    </row>
    <row r="213" spans="1:17">
      <c r="A213" s="42"/>
      <c r="B213" s="43"/>
      <c r="C213" s="43"/>
      <c r="D213" s="44"/>
      <c r="E213" s="41"/>
      <c r="F213" s="15"/>
      <c r="G213" s="15"/>
      <c r="H213" s="15"/>
      <c r="I213" s="15"/>
      <c r="J213" s="15"/>
      <c r="K213" s="15"/>
      <c r="L213" s="15"/>
      <c r="M213" s="15"/>
      <c r="N213" s="15"/>
      <c r="O213" s="16"/>
      <c r="Q213" s="30" t="str">
        <f t="shared" si="3"/>
        <v/>
      </c>
    </row>
    <row r="214" spans="1:17">
      <c r="A214" s="42"/>
      <c r="B214" s="43"/>
      <c r="C214" s="43"/>
      <c r="D214" s="44"/>
      <c r="E214" s="41"/>
      <c r="F214" s="15"/>
      <c r="G214" s="15"/>
      <c r="H214" s="15"/>
      <c r="I214" s="15"/>
      <c r="J214" s="15"/>
      <c r="K214" s="15"/>
      <c r="L214" s="15"/>
      <c r="M214" s="15"/>
      <c r="N214" s="15"/>
      <c r="O214" s="16"/>
      <c r="Q214" s="30" t="str">
        <f t="shared" si="3"/>
        <v/>
      </c>
    </row>
    <row r="215" spans="1:17">
      <c r="A215" s="42"/>
      <c r="B215" s="43"/>
      <c r="C215" s="43"/>
      <c r="D215" s="44"/>
      <c r="E215" s="41"/>
      <c r="F215" s="15"/>
      <c r="G215" s="15"/>
      <c r="H215" s="15"/>
      <c r="I215" s="15"/>
      <c r="J215" s="15"/>
      <c r="K215" s="15"/>
      <c r="L215" s="15"/>
      <c r="M215" s="15"/>
      <c r="N215" s="15"/>
      <c r="O215" s="16"/>
      <c r="Q215" s="30" t="str">
        <f t="shared" si="3"/>
        <v/>
      </c>
    </row>
    <row r="216" spans="1:17">
      <c r="A216" s="42"/>
      <c r="B216" s="43"/>
      <c r="C216" s="43"/>
      <c r="D216" s="44"/>
      <c r="E216" s="41"/>
      <c r="F216" s="15"/>
      <c r="G216" s="15"/>
      <c r="H216" s="15"/>
      <c r="I216" s="15"/>
      <c r="J216" s="15"/>
      <c r="K216" s="15"/>
      <c r="L216" s="15"/>
      <c r="M216" s="15"/>
      <c r="N216" s="15"/>
      <c r="O216" s="16"/>
      <c r="Q216" s="30" t="str">
        <f t="shared" si="3"/>
        <v/>
      </c>
    </row>
    <row r="217" spans="1:17">
      <c r="A217" s="42"/>
      <c r="B217" s="43"/>
      <c r="C217" s="43"/>
      <c r="D217" s="44"/>
      <c r="E217" s="41"/>
      <c r="F217" s="15"/>
      <c r="G217" s="15"/>
      <c r="H217" s="15"/>
      <c r="I217" s="15"/>
      <c r="J217" s="15"/>
      <c r="K217" s="15"/>
      <c r="L217" s="15"/>
      <c r="M217" s="15"/>
      <c r="N217" s="15"/>
      <c r="O217" s="16"/>
      <c r="Q217" s="30" t="str">
        <f t="shared" si="3"/>
        <v/>
      </c>
    </row>
    <row r="218" spans="1:17">
      <c r="A218" s="42"/>
      <c r="B218" s="43"/>
      <c r="C218" s="43"/>
      <c r="D218" s="44"/>
      <c r="E218" s="41"/>
      <c r="F218" s="15"/>
      <c r="G218" s="15"/>
      <c r="H218" s="15"/>
      <c r="I218" s="15"/>
      <c r="J218" s="15"/>
      <c r="K218" s="15"/>
      <c r="L218" s="15"/>
      <c r="M218" s="15"/>
      <c r="N218" s="15"/>
      <c r="O218" s="16"/>
      <c r="Q218" s="30" t="str">
        <f t="shared" si="3"/>
        <v/>
      </c>
    </row>
    <row r="219" spans="1:17">
      <c r="A219" s="42"/>
      <c r="B219" s="43"/>
      <c r="C219" s="43"/>
      <c r="D219" s="44"/>
      <c r="E219" s="41"/>
      <c r="F219" s="15"/>
      <c r="G219" s="15"/>
      <c r="H219" s="15"/>
      <c r="I219" s="15"/>
      <c r="J219" s="15"/>
      <c r="K219" s="15"/>
      <c r="L219" s="15"/>
      <c r="M219" s="15"/>
      <c r="N219" s="15"/>
      <c r="O219" s="16"/>
      <c r="Q219" s="30" t="str">
        <f t="shared" si="3"/>
        <v/>
      </c>
    </row>
    <row r="220" spans="1:17">
      <c r="A220" s="42"/>
      <c r="B220" s="43"/>
      <c r="C220" s="43"/>
      <c r="D220" s="44"/>
      <c r="E220" s="41"/>
      <c r="F220" s="15"/>
      <c r="G220" s="15"/>
      <c r="H220" s="15"/>
      <c r="I220" s="15"/>
      <c r="J220" s="15"/>
      <c r="K220" s="15"/>
      <c r="L220" s="15"/>
      <c r="M220" s="15"/>
      <c r="N220" s="15"/>
      <c r="O220" s="16"/>
      <c r="Q220" s="30" t="str">
        <f t="shared" si="3"/>
        <v/>
      </c>
    </row>
    <row r="221" spans="1:17">
      <c r="A221" s="42"/>
      <c r="B221" s="43"/>
      <c r="C221" s="43"/>
      <c r="D221" s="44"/>
      <c r="E221" s="41"/>
      <c r="F221" s="15"/>
      <c r="G221" s="15"/>
      <c r="H221" s="15"/>
      <c r="I221" s="15"/>
      <c r="J221" s="15"/>
      <c r="K221" s="15"/>
      <c r="L221" s="15"/>
      <c r="M221" s="15"/>
      <c r="N221" s="15"/>
      <c r="O221" s="16"/>
      <c r="Q221" s="30" t="str">
        <f t="shared" si="3"/>
        <v/>
      </c>
    </row>
    <row r="222" spans="1:17">
      <c r="A222" s="42"/>
      <c r="B222" s="43"/>
      <c r="C222" s="43"/>
      <c r="D222" s="44"/>
      <c r="E222" s="41"/>
      <c r="F222" s="15"/>
      <c r="G222" s="15"/>
      <c r="H222" s="15"/>
      <c r="I222" s="15"/>
      <c r="J222" s="15"/>
      <c r="K222" s="15"/>
      <c r="L222" s="15"/>
      <c r="M222" s="15"/>
      <c r="N222" s="15"/>
      <c r="O222" s="16"/>
      <c r="Q222" s="30" t="str">
        <f t="shared" si="3"/>
        <v/>
      </c>
    </row>
    <row r="223" spans="1:17">
      <c r="A223" s="42"/>
      <c r="B223" s="43"/>
      <c r="C223" s="43"/>
      <c r="D223" s="44"/>
      <c r="E223" s="41"/>
      <c r="F223" s="15"/>
      <c r="G223" s="15"/>
      <c r="H223" s="15"/>
      <c r="I223" s="15"/>
      <c r="J223" s="15"/>
      <c r="K223" s="15"/>
      <c r="L223" s="15"/>
      <c r="M223" s="15"/>
      <c r="N223" s="15"/>
      <c r="O223" s="16"/>
      <c r="Q223" s="30" t="str">
        <f t="shared" si="3"/>
        <v/>
      </c>
    </row>
    <row r="224" spans="1:17">
      <c r="A224" s="42"/>
      <c r="B224" s="43"/>
      <c r="C224" s="43"/>
      <c r="D224" s="44"/>
      <c r="E224" s="41"/>
      <c r="F224" s="15"/>
      <c r="G224" s="15"/>
      <c r="H224" s="15"/>
      <c r="I224" s="15"/>
      <c r="J224" s="15"/>
      <c r="K224" s="15"/>
      <c r="L224" s="15"/>
      <c r="M224" s="15"/>
      <c r="N224" s="15"/>
      <c r="O224" s="16"/>
      <c r="Q224" s="30" t="str">
        <f t="shared" si="3"/>
        <v/>
      </c>
    </row>
    <row r="225" spans="1:17">
      <c r="A225" s="42"/>
      <c r="B225" s="43"/>
      <c r="C225" s="43"/>
      <c r="D225" s="44"/>
      <c r="E225" s="41"/>
      <c r="F225" s="15"/>
      <c r="G225" s="15"/>
      <c r="H225" s="15"/>
      <c r="I225" s="15"/>
      <c r="J225" s="15"/>
      <c r="K225" s="15"/>
      <c r="L225" s="15"/>
      <c r="M225" s="15"/>
      <c r="N225" s="15"/>
      <c r="O225" s="16"/>
      <c r="Q225" s="30" t="str">
        <f t="shared" si="3"/>
        <v/>
      </c>
    </row>
    <row r="226" spans="1:17">
      <c r="A226" s="42"/>
      <c r="B226" s="43"/>
      <c r="C226" s="43"/>
      <c r="D226" s="44"/>
      <c r="E226" s="41"/>
      <c r="F226" s="15"/>
      <c r="G226" s="15"/>
      <c r="H226" s="15"/>
      <c r="I226" s="15"/>
      <c r="J226" s="15"/>
      <c r="K226" s="15"/>
      <c r="L226" s="15"/>
      <c r="M226" s="15"/>
      <c r="N226" s="15"/>
      <c r="O226" s="16"/>
      <c r="Q226" s="30" t="str">
        <f t="shared" si="3"/>
        <v/>
      </c>
    </row>
    <row r="227" spans="1:17">
      <c r="A227" s="42"/>
      <c r="B227" s="43"/>
      <c r="C227" s="43"/>
      <c r="D227" s="44"/>
      <c r="E227" s="41"/>
      <c r="F227" s="15"/>
      <c r="G227" s="15"/>
      <c r="H227" s="15"/>
      <c r="I227" s="15"/>
      <c r="J227" s="15"/>
      <c r="K227" s="15"/>
      <c r="L227" s="15"/>
      <c r="M227" s="15"/>
      <c r="N227" s="15"/>
      <c r="O227" s="16"/>
      <c r="Q227" s="30" t="str">
        <f t="shared" si="3"/>
        <v/>
      </c>
    </row>
    <row r="228" spans="1:17">
      <c r="A228" s="42"/>
      <c r="B228" s="43"/>
      <c r="C228" s="43"/>
      <c r="D228" s="44"/>
      <c r="E228" s="41"/>
      <c r="F228" s="15"/>
      <c r="G228" s="15"/>
      <c r="H228" s="15"/>
      <c r="I228" s="15"/>
      <c r="J228" s="15"/>
      <c r="K228" s="15"/>
      <c r="L228" s="15"/>
      <c r="M228" s="15"/>
      <c r="N228" s="15"/>
      <c r="O228" s="16"/>
      <c r="Q228" s="30" t="str">
        <f t="shared" si="3"/>
        <v/>
      </c>
    </row>
    <row r="229" spans="1:17">
      <c r="A229" s="42"/>
      <c r="B229" s="43"/>
      <c r="C229" s="43"/>
      <c r="D229" s="44"/>
      <c r="E229" s="41"/>
      <c r="F229" s="15"/>
      <c r="G229" s="15"/>
      <c r="H229" s="15"/>
      <c r="I229" s="15"/>
      <c r="J229" s="15"/>
      <c r="K229" s="15"/>
      <c r="L229" s="15"/>
      <c r="M229" s="15"/>
      <c r="N229" s="15"/>
      <c r="O229" s="16"/>
      <c r="Q229" s="30" t="str">
        <f t="shared" si="3"/>
        <v/>
      </c>
    </row>
    <row r="230" spans="1:17">
      <c r="A230" s="42"/>
      <c r="B230" s="43"/>
      <c r="C230" s="43"/>
      <c r="D230" s="44"/>
      <c r="E230" s="41"/>
      <c r="F230" s="15"/>
      <c r="G230" s="15"/>
      <c r="H230" s="15"/>
      <c r="I230" s="15"/>
      <c r="J230" s="15"/>
      <c r="K230" s="15"/>
      <c r="L230" s="15"/>
      <c r="M230" s="15"/>
      <c r="N230" s="15"/>
      <c r="O230" s="16"/>
      <c r="Q230" s="30" t="str">
        <f t="shared" si="3"/>
        <v/>
      </c>
    </row>
    <row r="231" spans="1:17">
      <c r="A231" s="42"/>
      <c r="B231" s="43"/>
      <c r="C231" s="43"/>
      <c r="D231" s="44"/>
      <c r="E231" s="41"/>
      <c r="F231" s="15"/>
      <c r="G231" s="15"/>
      <c r="H231" s="15"/>
      <c r="I231" s="15"/>
      <c r="J231" s="15"/>
      <c r="K231" s="15"/>
      <c r="L231" s="15"/>
      <c r="M231" s="15"/>
      <c r="N231" s="15"/>
      <c r="O231" s="16"/>
      <c r="Q231" s="30" t="str">
        <f t="shared" si="3"/>
        <v/>
      </c>
    </row>
    <row r="232" spans="1:17">
      <c r="A232" s="42"/>
      <c r="B232" s="43"/>
      <c r="C232" s="43"/>
      <c r="D232" s="44"/>
      <c r="E232" s="41"/>
      <c r="F232" s="15"/>
      <c r="G232" s="15"/>
      <c r="H232" s="15"/>
      <c r="I232" s="15"/>
      <c r="J232" s="15"/>
      <c r="K232" s="15"/>
      <c r="L232" s="15"/>
      <c r="M232" s="15"/>
      <c r="N232" s="15"/>
      <c r="O232" s="16"/>
      <c r="Q232" s="30" t="str">
        <f t="shared" si="3"/>
        <v/>
      </c>
    </row>
    <row r="233" spans="1:17">
      <c r="A233" s="42"/>
      <c r="B233" s="43"/>
      <c r="C233" s="43"/>
      <c r="D233" s="44"/>
      <c r="E233" s="41"/>
      <c r="F233" s="15"/>
      <c r="G233" s="15"/>
      <c r="H233" s="15"/>
      <c r="I233" s="15"/>
      <c r="J233" s="15"/>
      <c r="K233" s="15"/>
      <c r="L233" s="15"/>
      <c r="M233" s="15"/>
      <c r="N233" s="15"/>
      <c r="O233" s="16"/>
      <c r="Q233" s="30" t="str">
        <f t="shared" si="3"/>
        <v/>
      </c>
    </row>
    <row r="234" spans="1:17">
      <c r="A234" s="42"/>
      <c r="B234" s="43"/>
      <c r="C234" s="43"/>
      <c r="D234" s="44"/>
      <c r="E234" s="41"/>
      <c r="F234" s="15"/>
      <c r="G234" s="15"/>
      <c r="H234" s="15"/>
      <c r="I234" s="15"/>
      <c r="J234" s="15"/>
      <c r="K234" s="15"/>
      <c r="L234" s="15"/>
      <c r="M234" s="15"/>
      <c r="N234" s="15"/>
      <c r="O234" s="16"/>
      <c r="Q234" s="30" t="str">
        <f t="shared" si="3"/>
        <v/>
      </c>
    </row>
    <row r="235" spans="1:17">
      <c r="A235" s="42"/>
      <c r="B235" s="43"/>
      <c r="C235" s="43"/>
      <c r="D235" s="44"/>
      <c r="E235" s="41"/>
      <c r="F235" s="15"/>
      <c r="G235" s="15"/>
      <c r="H235" s="15"/>
      <c r="I235" s="15"/>
      <c r="J235" s="15"/>
      <c r="K235" s="15"/>
      <c r="L235" s="15"/>
      <c r="M235" s="15"/>
      <c r="N235" s="15"/>
      <c r="O235" s="16"/>
      <c r="Q235" s="30" t="str">
        <f t="shared" si="3"/>
        <v/>
      </c>
    </row>
    <row r="236" spans="1:17">
      <c r="A236" s="42"/>
      <c r="B236" s="43"/>
      <c r="C236" s="43"/>
      <c r="D236" s="44"/>
      <c r="E236" s="41"/>
      <c r="F236" s="15"/>
      <c r="G236" s="15"/>
      <c r="H236" s="15"/>
      <c r="I236" s="15"/>
      <c r="J236" s="15"/>
      <c r="K236" s="15"/>
      <c r="L236" s="15"/>
      <c r="M236" s="15"/>
      <c r="N236" s="15"/>
      <c r="O236" s="16"/>
      <c r="Q236" s="30" t="str">
        <f t="shared" si="3"/>
        <v/>
      </c>
    </row>
    <row r="237" spans="1:17">
      <c r="A237" s="42"/>
      <c r="B237" s="43"/>
      <c r="C237" s="43"/>
      <c r="D237" s="44"/>
      <c r="E237" s="41"/>
      <c r="F237" s="15"/>
      <c r="G237" s="15"/>
      <c r="H237" s="15"/>
      <c r="I237" s="15"/>
      <c r="J237" s="15"/>
      <c r="K237" s="15"/>
      <c r="L237" s="15"/>
      <c r="M237" s="15"/>
      <c r="N237" s="15"/>
      <c r="O237" s="16"/>
      <c r="Q237" s="30" t="str">
        <f t="shared" si="3"/>
        <v/>
      </c>
    </row>
    <row r="238" spans="1:17">
      <c r="A238" s="42"/>
      <c r="B238" s="43"/>
      <c r="C238" s="43"/>
      <c r="D238" s="44"/>
      <c r="E238" s="41"/>
      <c r="F238" s="15"/>
      <c r="G238" s="15"/>
      <c r="H238" s="15"/>
      <c r="I238" s="15"/>
      <c r="J238" s="15"/>
      <c r="K238" s="15"/>
      <c r="L238" s="15"/>
      <c r="M238" s="15"/>
      <c r="N238" s="15"/>
      <c r="O238" s="16"/>
      <c r="Q238" s="30" t="str">
        <f t="shared" si="3"/>
        <v/>
      </c>
    </row>
    <row r="239" spans="1:17">
      <c r="A239" s="42"/>
      <c r="B239" s="43"/>
      <c r="C239" s="43"/>
      <c r="D239" s="44"/>
      <c r="E239" s="41"/>
      <c r="F239" s="15"/>
      <c r="G239" s="15"/>
      <c r="H239" s="15"/>
      <c r="I239" s="15"/>
      <c r="J239" s="15"/>
      <c r="K239" s="15"/>
      <c r="L239" s="15"/>
      <c r="M239" s="15"/>
      <c r="N239" s="15"/>
      <c r="O239" s="16"/>
      <c r="Q239" s="30" t="str">
        <f t="shared" si="3"/>
        <v/>
      </c>
    </row>
    <row r="240" spans="1:17">
      <c r="A240" s="42"/>
      <c r="B240" s="43"/>
      <c r="C240" s="43"/>
      <c r="D240" s="44"/>
      <c r="E240" s="41"/>
      <c r="F240" s="15"/>
      <c r="G240" s="15"/>
      <c r="H240" s="15"/>
      <c r="I240" s="15"/>
      <c r="J240" s="15"/>
      <c r="K240" s="15"/>
      <c r="L240" s="15"/>
      <c r="M240" s="15"/>
      <c r="N240" s="15"/>
      <c r="O240" s="16"/>
      <c r="Q240" s="30" t="str">
        <f t="shared" si="3"/>
        <v/>
      </c>
    </row>
    <row r="241" spans="1:17">
      <c r="A241" s="42"/>
      <c r="B241" s="43"/>
      <c r="C241" s="43"/>
      <c r="D241" s="44"/>
      <c r="E241" s="41"/>
      <c r="F241" s="15"/>
      <c r="G241" s="15"/>
      <c r="H241" s="15"/>
      <c r="I241" s="15"/>
      <c r="J241" s="15"/>
      <c r="K241" s="15"/>
      <c r="L241" s="15"/>
      <c r="M241" s="15"/>
      <c r="N241" s="15"/>
      <c r="O241" s="16"/>
      <c r="Q241" s="30" t="str">
        <f t="shared" si="3"/>
        <v/>
      </c>
    </row>
    <row r="242" spans="1:17">
      <c r="A242" s="42"/>
      <c r="B242" s="43"/>
      <c r="C242" s="43"/>
      <c r="D242" s="44"/>
      <c r="E242" s="41"/>
      <c r="F242" s="15"/>
      <c r="G242" s="15"/>
      <c r="H242" s="15"/>
      <c r="I242" s="15"/>
      <c r="J242" s="15"/>
      <c r="K242" s="15"/>
      <c r="L242" s="15"/>
      <c r="M242" s="15"/>
      <c r="N242" s="15"/>
      <c r="O242" s="16"/>
      <c r="Q242" s="30" t="str">
        <f t="shared" si="3"/>
        <v/>
      </c>
    </row>
    <row r="243" spans="1:17">
      <c r="A243" s="42"/>
      <c r="B243" s="43"/>
      <c r="C243" s="43"/>
      <c r="D243" s="44"/>
      <c r="E243" s="41"/>
      <c r="F243" s="15"/>
      <c r="G243" s="15"/>
      <c r="H243" s="15"/>
      <c r="I243" s="15"/>
      <c r="J243" s="15"/>
      <c r="K243" s="15"/>
      <c r="L243" s="15"/>
      <c r="M243" s="15"/>
      <c r="N243" s="15"/>
      <c r="O243" s="16"/>
      <c r="Q243" s="30" t="str">
        <f t="shared" si="3"/>
        <v/>
      </c>
    </row>
    <row r="244" spans="1:17">
      <c r="A244" s="42"/>
      <c r="B244" s="43"/>
      <c r="C244" s="43"/>
      <c r="D244" s="44"/>
      <c r="E244" s="41"/>
      <c r="F244" s="15"/>
      <c r="G244" s="15"/>
      <c r="H244" s="15"/>
      <c r="I244" s="15"/>
      <c r="J244" s="15"/>
      <c r="K244" s="15"/>
      <c r="L244" s="15"/>
      <c r="M244" s="15"/>
      <c r="N244" s="15"/>
      <c r="O244" s="16"/>
      <c r="Q244" s="30" t="str">
        <f t="shared" si="3"/>
        <v/>
      </c>
    </row>
    <row r="245" spans="1:17">
      <c r="A245" s="42"/>
      <c r="B245" s="43"/>
      <c r="C245" s="43"/>
      <c r="D245" s="44"/>
      <c r="E245" s="41"/>
      <c r="F245" s="15"/>
      <c r="G245" s="15"/>
      <c r="H245" s="15"/>
      <c r="I245" s="15"/>
      <c r="J245" s="15"/>
      <c r="K245" s="15"/>
      <c r="L245" s="15"/>
      <c r="M245" s="15"/>
      <c r="N245" s="15"/>
      <c r="O245" s="16"/>
      <c r="Q245" s="30" t="str">
        <f t="shared" si="3"/>
        <v/>
      </c>
    </row>
    <row r="246" spans="1:17">
      <c r="A246" s="42"/>
      <c r="B246" s="43"/>
      <c r="C246" s="43"/>
      <c r="D246" s="44"/>
      <c r="E246" s="41"/>
      <c r="F246" s="15"/>
      <c r="G246" s="15"/>
      <c r="H246" s="15"/>
      <c r="I246" s="15"/>
      <c r="J246" s="15"/>
      <c r="K246" s="15"/>
      <c r="L246" s="15"/>
      <c r="M246" s="15"/>
      <c r="N246" s="15"/>
      <c r="O246" s="16"/>
      <c r="Q246" s="30" t="str">
        <f t="shared" si="3"/>
        <v/>
      </c>
    </row>
    <row r="247" spans="1:17">
      <c r="A247" s="42"/>
      <c r="B247" s="43"/>
      <c r="C247" s="43"/>
      <c r="D247" s="44"/>
      <c r="E247" s="41"/>
      <c r="F247" s="15"/>
      <c r="G247" s="15"/>
      <c r="H247" s="15"/>
      <c r="I247" s="15"/>
      <c r="J247" s="15"/>
      <c r="K247" s="15"/>
      <c r="L247" s="15"/>
      <c r="M247" s="15"/>
      <c r="N247" s="15"/>
      <c r="O247" s="16"/>
      <c r="Q247" s="30" t="str">
        <f t="shared" si="3"/>
        <v/>
      </c>
    </row>
    <row r="248" spans="1:17">
      <c r="A248" s="42"/>
      <c r="B248" s="43"/>
      <c r="C248" s="43"/>
      <c r="D248" s="44"/>
      <c r="E248" s="41"/>
      <c r="F248" s="15"/>
      <c r="G248" s="15"/>
      <c r="H248" s="15"/>
      <c r="I248" s="15"/>
      <c r="J248" s="15"/>
      <c r="K248" s="15"/>
      <c r="L248" s="15"/>
      <c r="M248" s="15"/>
      <c r="N248" s="15"/>
      <c r="O248" s="16"/>
      <c r="Q248" s="30" t="str">
        <f t="shared" si="3"/>
        <v/>
      </c>
    </row>
    <row r="249" spans="1:17">
      <c r="A249" s="42"/>
      <c r="B249" s="43"/>
      <c r="C249" s="43"/>
      <c r="D249" s="44"/>
      <c r="E249" s="41"/>
      <c r="F249" s="15"/>
      <c r="G249" s="15"/>
      <c r="H249" s="15"/>
      <c r="I249" s="15"/>
      <c r="J249" s="15"/>
      <c r="K249" s="15"/>
      <c r="L249" s="15"/>
      <c r="M249" s="15"/>
      <c r="N249" s="15"/>
      <c r="O249" s="16"/>
      <c r="Q249" s="30" t="str">
        <f t="shared" si="3"/>
        <v/>
      </c>
    </row>
    <row r="250" spans="1:17">
      <c r="A250" s="42"/>
      <c r="B250" s="43"/>
      <c r="C250" s="43"/>
      <c r="D250" s="44"/>
      <c r="E250" s="41"/>
      <c r="F250" s="15"/>
      <c r="G250" s="15"/>
      <c r="H250" s="15"/>
      <c r="I250" s="15"/>
      <c r="J250" s="15"/>
      <c r="K250" s="15"/>
      <c r="L250" s="15"/>
      <c r="M250" s="15"/>
      <c r="N250" s="15"/>
      <c r="O250" s="16"/>
      <c r="Q250" s="30" t="str">
        <f t="shared" si="3"/>
        <v/>
      </c>
    </row>
    <row r="251" spans="1:17">
      <c r="A251" s="42"/>
      <c r="B251" s="43"/>
      <c r="C251" s="43"/>
      <c r="D251" s="44"/>
      <c r="E251" s="41"/>
      <c r="F251" s="15"/>
      <c r="G251" s="15"/>
      <c r="H251" s="15"/>
      <c r="I251" s="15"/>
      <c r="J251" s="15"/>
      <c r="K251" s="15"/>
      <c r="L251" s="15"/>
      <c r="M251" s="15"/>
      <c r="N251" s="15"/>
      <c r="O251" s="16"/>
      <c r="Q251" s="30" t="str">
        <f t="shared" si="3"/>
        <v/>
      </c>
    </row>
    <row r="252" spans="1:17">
      <c r="A252" s="42"/>
      <c r="B252" s="43"/>
      <c r="C252" s="43"/>
      <c r="D252" s="44"/>
      <c r="E252" s="41"/>
      <c r="F252" s="15"/>
      <c r="G252" s="15"/>
      <c r="H252" s="15"/>
      <c r="I252" s="15"/>
      <c r="J252" s="15"/>
      <c r="K252" s="15"/>
      <c r="L252" s="15"/>
      <c r="M252" s="15"/>
      <c r="N252" s="15"/>
      <c r="O252" s="16"/>
      <c r="Q252" s="30" t="str">
        <f t="shared" si="3"/>
        <v/>
      </c>
    </row>
    <row r="253" spans="1:17">
      <c r="A253" s="42"/>
      <c r="B253" s="43"/>
      <c r="C253" s="43"/>
      <c r="D253" s="44"/>
      <c r="E253" s="41"/>
      <c r="F253" s="15"/>
      <c r="G253" s="15"/>
      <c r="H253" s="15"/>
      <c r="I253" s="15"/>
      <c r="J253" s="15"/>
      <c r="K253" s="15"/>
      <c r="L253" s="15"/>
      <c r="M253" s="15"/>
      <c r="N253" s="15"/>
      <c r="O253" s="16"/>
      <c r="Q253" s="30" t="str">
        <f t="shared" si="3"/>
        <v/>
      </c>
    </row>
    <row r="254" spans="1:17">
      <c r="A254" s="42"/>
      <c r="B254" s="43"/>
      <c r="C254" s="43"/>
      <c r="D254" s="44"/>
      <c r="E254" s="41"/>
      <c r="F254" s="15"/>
      <c r="G254" s="15"/>
      <c r="H254" s="15"/>
      <c r="I254" s="15"/>
      <c r="J254" s="15"/>
      <c r="K254" s="15"/>
      <c r="L254" s="15"/>
      <c r="M254" s="15"/>
      <c r="N254" s="15"/>
      <c r="O254" s="16"/>
      <c r="Q254" s="30" t="str">
        <f t="shared" si="3"/>
        <v/>
      </c>
    </row>
    <row r="255" spans="1:17">
      <c r="A255" s="42"/>
      <c r="B255" s="43"/>
      <c r="C255" s="43"/>
      <c r="D255" s="44"/>
      <c r="E255" s="41"/>
      <c r="F255" s="15"/>
      <c r="G255" s="15"/>
      <c r="H255" s="15"/>
      <c r="I255" s="15"/>
      <c r="J255" s="15"/>
      <c r="K255" s="15"/>
      <c r="L255" s="15"/>
      <c r="M255" s="15"/>
      <c r="N255" s="15"/>
      <c r="O255" s="16"/>
      <c r="Q255" s="30" t="str">
        <f t="shared" si="3"/>
        <v/>
      </c>
    </row>
    <row r="256" spans="1:17">
      <c r="A256" s="42"/>
      <c r="B256" s="43"/>
      <c r="C256" s="43"/>
      <c r="D256" s="44"/>
      <c r="E256" s="41"/>
      <c r="F256" s="15"/>
      <c r="G256" s="15"/>
      <c r="H256" s="15"/>
      <c r="I256" s="15"/>
      <c r="J256" s="15"/>
      <c r="K256" s="15"/>
      <c r="L256" s="15"/>
      <c r="M256" s="15"/>
      <c r="N256" s="15"/>
      <c r="O256" s="16"/>
      <c r="Q256" s="30" t="str">
        <f t="shared" si="3"/>
        <v/>
      </c>
    </row>
    <row r="257" spans="1:17">
      <c r="A257" s="42"/>
      <c r="B257" s="43"/>
      <c r="C257" s="43"/>
      <c r="D257" s="44"/>
      <c r="E257" s="41"/>
      <c r="F257" s="15"/>
      <c r="G257" s="15"/>
      <c r="H257" s="15"/>
      <c r="I257" s="15"/>
      <c r="J257" s="15"/>
      <c r="K257" s="15"/>
      <c r="L257" s="15"/>
      <c r="M257" s="15"/>
      <c r="N257" s="15"/>
      <c r="O257" s="16"/>
      <c r="Q257" s="30" t="str">
        <f t="shared" si="3"/>
        <v/>
      </c>
    </row>
    <row r="258" spans="1:17">
      <c r="A258" s="42"/>
      <c r="B258" s="43"/>
      <c r="C258" s="43"/>
      <c r="D258" s="44"/>
      <c r="E258" s="41"/>
      <c r="F258" s="15"/>
      <c r="G258" s="15"/>
      <c r="H258" s="15"/>
      <c r="I258" s="15"/>
      <c r="J258" s="15"/>
      <c r="K258" s="15"/>
      <c r="L258" s="15"/>
      <c r="M258" s="15"/>
      <c r="N258" s="15"/>
      <c r="O258" s="16"/>
      <c r="Q258" s="30" t="str">
        <f t="shared" si="3"/>
        <v/>
      </c>
    </row>
    <row r="259" spans="1:17">
      <c r="A259" s="42"/>
      <c r="B259" s="43"/>
      <c r="C259" s="43"/>
      <c r="D259" s="44"/>
      <c r="E259" s="41"/>
      <c r="F259" s="15"/>
      <c r="G259" s="15"/>
      <c r="H259" s="15"/>
      <c r="I259" s="15"/>
      <c r="J259" s="15"/>
      <c r="K259" s="15"/>
      <c r="L259" s="15"/>
      <c r="M259" s="15"/>
      <c r="N259" s="15"/>
      <c r="O259" s="16"/>
      <c r="Q259" s="30" t="str">
        <f t="shared" si="3"/>
        <v/>
      </c>
    </row>
    <row r="260" spans="1:17">
      <c r="A260" s="42"/>
      <c r="B260" s="43"/>
      <c r="C260" s="43"/>
      <c r="D260" s="44"/>
      <c r="E260" s="41"/>
      <c r="F260" s="15"/>
      <c r="G260" s="15"/>
      <c r="H260" s="15"/>
      <c r="I260" s="15"/>
      <c r="J260" s="15"/>
      <c r="K260" s="15"/>
      <c r="L260" s="15"/>
      <c r="M260" s="15"/>
      <c r="N260" s="15"/>
      <c r="O260" s="16"/>
      <c r="Q260" s="30" t="str">
        <f t="shared" si="3"/>
        <v/>
      </c>
    </row>
    <row r="261" spans="1:17">
      <c r="A261" s="42"/>
      <c r="B261" s="43"/>
      <c r="C261" s="43"/>
      <c r="D261" s="44"/>
      <c r="E261" s="41"/>
      <c r="F261" s="15"/>
      <c r="G261" s="15"/>
      <c r="H261" s="15"/>
      <c r="I261" s="15"/>
      <c r="J261" s="15"/>
      <c r="K261" s="15"/>
      <c r="L261" s="15"/>
      <c r="M261" s="15"/>
      <c r="N261" s="15"/>
      <c r="O261" s="16"/>
      <c r="Q261" s="30" t="str">
        <f t="shared" si="3"/>
        <v/>
      </c>
    </row>
    <row r="262" spans="1:17">
      <c r="A262" s="42"/>
      <c r="B262" s="43"/>
      <c r="C262" s="43"/>
      <c r="D262" s="44"/>
      <c r="E262" s="41"/>
      <c r="F262" s="15"/>
      <c r="G262" s="15"/>
      <c r="H262" s="15"/>
      <c r="I262" s="15"/>
      <c r="J262" s="15"/>
      <c r="K262" s="15"/>
      <c r="L262" s="15"/>
      <c r="M262" s="15"/>
      <c r="N262" s="15"/>
      <c r="O262" s="16"/>
      <c r="Q262" s="30" t="str">
        <f t="shared" si="3"/>
        <v/>
      </c>
    </row>
    <row r="263" spans="1:17">
      <c r="A263" s="42"/>
      <c r="B263" s="43"/>
      <c r="C263" s="43"/>
      <c r="D263" s="44"/>
      <c r="E263" s="41"/>
      <c r="F263" s="15"/>
      <c r="G263" s="15"/>
      <c r="H263" s="15"/>
      <c r="I263" s="15"/>
      <c r="J263" s="15"/>
      <c r="K263" s="15"/>
      <c r="L263" s="15"/>
      <c r="M263" s="15"/>
      <c r="N263" s="15"/>
      <c r="O263" s="16"/>
      <c r="Q263" s="30" t="str">
        <f t="shared" si="3"/>
        <v/>
      </c>
    </row>
    <row r="264" spans="1:17">
      <c r="A264" s="42"/>
      <c r="B264" s="43"/>
      <c r="C264" s="43"/>
      <c r="D264" s="44"/>
      <c r="E264" s="41"/>
      <c r="F264" s="15"/>
      <c r="G264" s="15"/>
      <c r="H264" s="15"/>
      <c r="I264" s="15"/>
      <c r="J264" s="15"/>
      <c r="K264" s="15"/>
      <c r="L264" s="15"/>
      <c r="M264" s="15"/>
      <c r="N264" s="15"/>
      <c r="O264" s="16"/>
      <c r="Q264" s="30" t="str">
        <f t="shared" si="3"/>
        <v/>
      </c>
    </row>
    <row r="265" spans="1:17">
      <c r="A265" s="42"/>
      <c r="B265" s="43"/>
      <c r="C265" s="43"/>
      <c r="D265" s="44"/>
      <c r="E265" s="41"/>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5"/>
      <c r="G266" s="15"/>
      <c r="H266" s="15"/>
      <c r="I266" s="15"/>
      <c r="J266" s="15"/>
      <c r="K266" s="15"/>
      <c r="L266" s="15"/>
      <c r="M266" s="15"/>
      <c r="N266" s="15"/>
      <c r="O266" s="16"/>
      <c r="Q266" s="30" t="str">
        <f t="shared" si="4"/>
        <v/>
      </c>
    </row>
    <row r="267" spans="1:17">
      <c r="A267" s="42"/>
      <c r="B267" s="43"/>
      <c r="C267" s="43"/>
      <c r="D267" s="44"/>
      <c r="E267" s="41"/>
      <c r="F267" s="15"/>
      <c r="G267" s="15"/>
      <c r="H267" s="15"/>
      <c r="I267" s="15"/>
      <c r="J267" s="15"/>
      <c r="K267" s="15"/>
      <c r="L267" s="15"/>
      <c r="M267" s="15"/>
      <c r="N267" s="15"/>
      <c r="O267" s="16"/>
      <c r="Q267" s="30" t="str">
        <f t="shared" si="4"/>
        <v/>
      </c>
    </row>
    <row r="268" spans="1:17">
      <c r="A268" s="42"/>
      <c r="B268" s="43"/>
      <c r="C268" s="43"/>
      <c r="D268" s="44"/>
      <c r="E268" s="41"/>
      <c r="F268" s="15"/>
      <c r="G268" s="15"/>
      <c r="H268" s="15"/>
      <c r="I268" s="15"/>
      <c r="J268" s="15"/>
      <c r="K268" s="15"/>
      <c r="L268" s="15"/>
      <c r="M268" s="15"/>
      <c r="N268" s="15"/>
      <c r="O268" s="16"/>
      <c r="Q268" s="30" t="str">
        <f t="shared" si="4"/>
        <v/>
      </c>
    </row>
    <row r="269" spans="1:17">
      <c r="A269" s="42"/>
      <c r="B269" s="43"/>
      <c r="C269" s="43"/>
      <c r="D269" s="44"/>
      <c r="E269" s="41"/>
      <c r="F269" s="15"/>
      <c r="G269" s="15"/>
      <c r="H269" s="15"/>
      <c r="I269" s="15"/>
      <c r="J269" s="15"/>
      <c r="K269" s="15"/>
      <c r="L269" s="15"/>
      <c r="M269" s="15"/>
      <c r="N269" s="15"/>
      <c r="O269" s="16"/>
      <c r="Q269" s="30" t="str">
        <f t="shared" si="4"/>
        <v/>
      </c>
    </row>
    <row r="270" spans="1:17">
      <c r="A270" s="42"/>
      <c r="B270" s="43"/>
      <c r="C270" s="43"/>
      <c r="D270" s="44"/>
      <c r="E270" s="41"/>
      <c r="F270" s="15"/>
      <c r="G270" s="15"/>
      <c r="H270" s="15"/>
      <c r="I270" s="15"/>
      <c r="J270" s="15"/>
      <c r="K270" s="15"/>
      <c r="L270" s="15"/>
      <c r="M270" s="15"/>
      <c r="N270" s="15"/>
      <c r="O270" s="16"/>
      <c r="Q270" s="30" t="str">
        <f t="shared" si="4"/>
        <v/>
      </c>
    </row>
    <row r="271" spans="1:17">
      <c r="A271" s="42"/>
      <c r="B271" s="43"/>
      <c r="C271" s="43"/>
      <c r="D271" s="44"/>
      <c r="E271" s="41"/>
      <c r="F271" s="15"/>
      <c r="G271" s="15"/>
      <c r="H271" s="15"/>
      <c r="I271" s="15"/>
      <c r="J271" s="15"/>
      <c r="K271" s="15"/>
      <c r="L271" s="15"/>
      <c r="M271" s="15"/>
      <c r="N271" s="15"/>
      <c r="O271" s="16"/>
      <c r="Q271" s="30" t="str">
        <f t="shared" si="4"/>
        <v/>
      </c>
    </row>
    <row r="272" spans="1:17">
      <c r="A272" s="42"/>
      <c r="B272" s="43"/>
      <c r="C272" s="43"/>
      <c r="D272" s="44"/>
      <c r="E272" s="41"/>
      <c r="F272" s="15"/>
      <c r="G272" s="15"/>
      <c r="H272" s="15"/>
      <c r="I272" s="15"/>
      <c r="J272" s="15"/>
      <c r="K272" s="15"/>
      <c r="L272" s="15"/>
      <c r="M272" s="15"/>
      <c r="N272" s="15"/>
      <c r="O272" s="16"/>
      <c r="Q272" s="30" t="str">
        <f t="shared" si="4"/>
        <v/>
      </c>
    </row>
    <row r="273" spans="1:17">
      <c r="A273" s="42"/>
      <c r="B273" s="43"/>
      <c r="C273" s="43"/>
      <c r="D273" s="44"/>
      <c r="E273" s="41"/>
      <c r="F273" s="15"/>
      <c r="G273" s="15"/>
      <c r="H273" s="15"/>
      <c r="I273" s="15"/>
      <c r="J273" s="15"/>
      <c r="K273" s="15"/>
      <c r="L273" s="15"/>
      <c r="M273" s="15"/>
      <c r="N273" s="15"/>
      <c r="O273" s="16"/>
      <c r="Q273" s="30" t="str">
        <f t="shared" si="4"/>
        <v/>
      </c>
    </row>
    <row r="274" spans="1:17">
      <c r="A274" s="42"/>
      <c r="B274" s="43"/>
      <c r="C274" s="43"/>
      <c r="D274" s="44"/>
      <c r="E274" s="41"/>
      <c r="F274" s="15"/>
      <c r="G274" s="15"/>
      <c r="H274" s="15"/>
      <c r="I274" s="15"/>
      <c r="J274" s="15"/>
      <c r="K274" s="15"/>
      <c r="L274" s="15"/>
      <c r="M274" s="15"/>
      <c r="N274" s="15"/>
      <c r="O274" s="16"/>
      <c r="Q274" s="30" t="str">
        <f t="shared" si="4"/>
        <v/>
      </c>
    </row>
    <row r="275" spans="1:17">
      <c r="A275" s="42"/>
      <c r="B275" s="43"/>
      <c r="C275" s="43"/>
      <c r="D275" s="44"/>
      <c r="E275" s="41"/>
      <c r="F275" s="15"/>
      <c r="G275" s="15"/>
      <c r="H275" s="15"/>
      <c r="I275" s="15"/>
      <c r="J275" s="15"/>
      <c r="K275" s="15"/>
      <c r="L275" s="15"/>
      <c r="M275" s="15"/>
      <c r="N275" s="15"/>
      <c r="O275" s="16"/>
      <c r="Q275" s="30" t="str">
        <f t="shared" si="4"/>
        <v/>
      </c>
    </row>
    <row r="276" spans="1:17">
      <c r="A276" s="42"/>
      <c r="B276" s="43"/>
      <c r="C276" s="43"/>
      <c r="D276" s="44"/>
      <c r="E276" s="41"/>
      <c r="F276" s="15"/>
      <c r="G276" s="15"/>
      <c r="H276" s="15"/>
      <c r="I276" s="15"/>
      <c r="J276" s="15"/>
      <c r="K276" s="15"/>
      <c r="L276" s="15"/>
      <c r="M276" s="15"/>
      <c r="N276" s="15"/>
      <c r="O276" s="16"/>
      <c r="Q276" s="30" t="str">
        <f t="shared" si="4"/>
        <v/>
      </c>
    </row>
    <row r="277" spans="1:17">
      <c r="A277" s="42"/>
      <c r="B277" s="43"/>
      <c r="C277" s="43"/>
      <c r="D277" s="44"/>
      <c r="E277" s="41"/>
      <c r="F277" s="15"/>
      <c r="G277" s="15"/>
      <c r="H277" s="15"/>
      <c r="I277" s="15"/>
      <c r="J277" s="15"/>
      <c r="K277" s="15"/>
      <c r="L277" s="15"/>
      <c r="M277" s="15"/>
      <c r="N277" s="15"/>
      <c r="O277" s="16"/>
      <c r="Q277" s="30" t="str">
        <f t="shared" si="4"/>
        <v/>
      </c>
    </row>
    <row r="278" spans="1:17">
      <c r="A278" s="42"/>
      <c r="B278" s="43"/>
      <c r="C278" s="43"/>
      <c r="D278" s="44"/>
      <c r="E278" s="41"/>
      <c r="F278" s="15"/>
      <c r="G278" s="15"/>
      <c r="H278" s="15"/>
      <c r="I278" s="15"/>
      <c r="J278" s="15"/>
      <c r="K278" s="15"/>
      <c r="L278" s="15"/>
      <c r="M278" s="15"/>
      <c r="N278" s="15"/>
      <c r="O278" s="16"/>
      <c r="Q278" s="30" t="str">
        <f t="shared" si="4"/>
        <v/>
      </c>
    </row>
    <row r="279" spans="1:17">
      <c r="A279" s="42"/>
      <c r="B279" s="43"/>
      <c r="C279" s="43"/>
      <c r="D279" s="44"/>
      <c r="E279" s="41"/>
      <c r="F279" s="15"/>
      <c r="G279" s="15"/>
      <c r="H279" s="15"/>
      <c r="I279" s="15"/>
      <c r="J279" s="15"/>
      <c r="K279" s="15"/>
      <c r="L279" s="15"/>
      <c r="M279" s="15"/>
      <c r="N279" s="15"/>
      <c r="O279" s="16"/>
      <c r="Q279" s="30" t="str">
        <f t="shared" si="4"/>
        <v/>
      </c>
    </row>
    <row r="280" spans="1:17">
      <c r="A280" s="42"/>
      <c r="B280" s="43"/>
      <c r="C280" s="43"/>
      <c r="D280" s="44"/>
      <c r="E280" s="41"/>
      <c r="F280" s="15"/>
      <c r="G280" s="15"/>
      <c r="H280" s="15"/>
      <c r="I280" s="15"/>
      <c r="J280" s="15"/>
      <c r="K280" s="15"/>
      <c r="L280" s="15"/>
      <c r="M280" s="15"/>
      <c r="N280" s="15"/>
      <c r="O280" s="16"/>
      <c r="Q280" s="30" t="str">
        <f t="shared" si="4"/>
        <v/>
      </c>
    </row>
    <row r="281" spans="1:17">
      <c r="A281" s="42"/>
      <c r="B281" s="43"/>
      <c r="C281" s="43"/>
      <c r="D281" s="44"/>
      <c r="E281" s="41"/>
      <c r="F281" s="15"/>
      <c r="G281" s="15"/>
      <c r="H281" s="15"/>
      <c r="I281" s="15"/>
      <c r="J281" s="15"/>
      <c r="K281" s="15"/>
      <c r="L281" s="15"/>
      <c r="M281" s="15"/>
      <c r="N281" s="15"/>
      <c r="O281" s="16"/>
      <c r="Q281" s="30" t="str">
        <f t="shared" si="4"/>
        <v/>
      </c>
    </row>
    <row r="282" spans="1:17">
      <c r="A282" s="42"/>
      <c r="B282" s="43"/>
      <c r="C282" s="43"/>
      <c r="D282" s="44"/>
      <c r="E282" s="41"/>
      <c r="F282" s="15"/>
      <c r="G282" s="15"/>
      <c r="H282" s="15"/>
      <c r="I282" s="15"/>
      <c r="J282" s="15"/>
      <c r="K282" s="15"/>
      <c r="L282" s="15"/>
      <c r="M282" s="15"/>
      <c r="N282" s="15"/>
      <c r="O282" s="16"/>
      <c r="Q282" s="30" t="str">
        <f t="shared" si="4"/>
        <v/>
      </c>
    </row>
    <row r="283" spans="1:17">
      <c r="A283" s="42"/>
      <c r="B283" s="43"/>
      <c r="C283" s="43"/>
      <c r="D283" s="44"/>
      <c r="E283" s="41"/>
      <c r="F283" s="15"/>
      <c r="G283" s="15"/>
      <c r="H283" s="15"/>
      <c r="I283" s="15"/>
      <c r="J283" s="15"/>
      <c r="K283" s="15"/>
      <c r="L283" s="15"/>
      <c r="M283" s="15"/>
      <c r="N283" s="15"/>
      <c r="O283" s="16"/>
      <c r="Q283" s="30" t="str">
        <f t="shared" si="4"/>
        <v/>
      </c>
    </row>
    <row r="284" spans="1:17">
      <c r="A284" s="42"/>
      <c r="B284" s="43"/>
      <c r="C284" s="43"/>
      <c r="D284" s="44"/>
      <c r="E284" s="41"/>
      <c r="F284" s="15"/>
      <c r="G284" s="15"/>
      <c r="H284" s="15"/>
      <c r="I284" s="15"/>
      <c r="J284" s="15"/>
      <c r="K284" s="15"/>
      <c r="L284" s="15"/>
      <c r="M284" s="15"/>
      <c r="N284" s="15"/>
      <c r="O284" s="16"/>
      <c r="Q284" s="30" t="str">
        <f t="shared" si="4"/>
        <v/>
      </c>
    </row>
    <row r="285" spans="1:17">
      <c r="A285" s="42"/>
      <c r="B285" s="43"/>
      <c r="C285" s="43"/>
      <c r="D285" s="44"/>
      <c r="E285" s="41"/>
      <c r="F285" s="15"/>
      <c r="G285" s="15"/>
      <c r="H285" s="15"/>
      <c r="I285" s="15"/>
      <c r="J285" s="15"/>
      <c r="K285" s="15"/>
      <c r="L285" s="15"/>
      <c r="M285" s="15"/>
      <c r="N285" s="15"/>
      <c r="O285" s="16"/>
      <c r="Q285" s="30" t="str">
        <f t="shared" si="4"/>
        <v/>
      </c>
    </row>
    <row r="286" spans="1:17">
      <c r="A286" s="42"/>
      <c r="B286" s="43"/>
      <c r="C286" s="43"/>
      <c r="D286" s="44"/>
      <c r="E286" s="41"/>
      <c r="F286" s="15"/>
      <c r="G286" s="15"/>
      <c r="H286" s="15"/>
      <c r="I286" s="15"/>
      <c r="J286" s="15"/>
      <c r="K286" s="15"/>
      <c r="L286" s="15"/>
      <c r="M286" s="15"/>
      <c r="N286" s="15"/>
      <c r="O286" s="16"/>
      <c r="Q286" s="30" t="str">
        <f t="shared" si="4"/>
        <v/>
      </c>
    </row>
    <row r="287" spans="1:17">
      <c r="A287" s="42"/>
      <c r="B287" s="43"/>
      <c r="C287" s="43"/>
      <c r="D287" s="44"/>
      <c r="E287" s="41"/>
      <c r="F287" s="15"/>
      <c r="G287" s="15"/>
      <c r="H287" s="15"/>
      <c r="I287" s="15"/>
      <c r="J287" s="15"/>
      <c r="K287" s="15"/>
      <c r="L287" s="15"/>
      <c r="M287" s="15"/>
      <c r="N287" s="15"/>
      <c r="O287" s="16"/>
      <c r="Q287" s="30" t="str">
        <f t="shared" si="4"/>
        <v/>
      </c>
    </row>
    <row r="288" spans="1:17">
      <c r="A288" s="42"/>
      <c r="B288" s="43"/>
      <c r="C288" s="43"/>
      <c r="D288" s="44"/>
      <c r="E288" s="41"/>
      <c r="F288" s="15"/>
      <c r="G288" s="15"/>
      <c r="H288" s="15"/>
      <c r="I288" s="15"/>
      <c r="J288" s="15"/>
      <c r="K288" s="15"/>
      <c r="L288" s="15"/>
      <c r="M288" s="15"/>
      <c r="N288" s="15"/>
      <c r="O288" s="16"/>
      <c r="Q288" s="30" t="str">
        <f t="shared" si="4"/>
        <v/>
      </c>
    </row>
    <row r="289" spans="1:17">
      <c r="A289" s="42"/>
      <c r="B289" s="43"/>
      <c r="C289" s="43"/>
      <c r="D289" s="44"/>
      <c r="E289" s="41"/>
      <c r="F289" s="15"/>
      <c r="G289" s="15"/>
      <c r="H289" s="15"/>
      <c r="I289" s="15"/>
      <c r="J289" s="15"/>
      <c r="K289" s="15"/>
      <c r="L289" s="15"/>
      <c r="M289" s="15"/>
      <c r="N289" s="15"/>
      <c r="O289" s="16"/>
      <c r="Q289" s="30" t="str">
        <f t="shared" si="4"/>
        <v/>
      </c>
    </row>
    <row r="290" spans="1:17">
      <c r="A290" s="42"/>
      <c r="B290" s="43"/>
      <c r="C290" s="43"/>
      <c r="D290" s="44"/>
      <c r="E290" s="41"/>
      <c r="F290" s="15"/>
      <c r="G290" s="15"/>
      <c r="H290" s="15"/>
      <c r="I290" s="15"/>
      <c r="J290" s="15"/>
      <c r="K290" s="15"/>
      <c r="L290" s="15"/>
      <c r="M290" s="15"/>
      <c r="N290" s="15"/>
      <c r="O290" s="16"/>
      <c r="Q290" s="30" t="str">
        <f t="shared" si="4"/>
        <v/>
      </c>
    </row>
    <row r="291" spans="1:17">
      <c r="A291" s="42"/>
      <c r="B291" s="43"/>
      <c r="C291" s="43"/>
      <c r="D291" s="44"/>
      <c r="E291" s="41"/>
      <c r="F291" s="15"/>
      <c r="G291" s="15"/>
      <c r="H291" s="15"/>
      <c r="I291" s="15"/>
      <c r="J291" s="15"/>
      <c r="K291" s="15"/>
      <c r="L291" s="15"/>
      <c r="M291" s="15"/>
      <c r="N291" s="15"/>
      <c r="O291" s="16"/>
      <c r="Q291" s="30" t="str">
        <f t="shared" si="4"/>
        <v/>
      </c>
    </row>
    <row r="292" spans="1:17">
      <c r="A292" s="42"/>
      <c r="B292" s="43"/>
      <c r="C292" s="43"/>
      <c r="D292" s="44"/>
      <c r="E292" s="41"/>
      <c r="F292" s="15"/>
      <c r="G292" s="15"/>
      <c r="H292" s="15"/>
      <c r="I292" s="15"/>
      <c r="J292" s="15"/>
      <c r="K292" s="15"/>
      <c r="L292" s="15"/>
      <c r="M292" s="15"/>
      <c r="N292" s="15"/>
      <c r="O292" s="16"/>
      <c r="Q292" s="30" t="str">
        <f t="shared" si="4"/>
        <v/>
      </c>
    </row>
    <row r="293" spans="1:17">
      <c r="A293" s="42"/>
      <c r="B293" s="43"/>
      <c r="C293" s="43"/>
      <c r="D293" s="44"/>
      <c r="E293" s="41"/>
      <c r="F293" s="15"/>
      <c r="G293" s="15"/>
      <c r="H293" s="15"/>
      <c r="I293" s="15"/>
      <c r="J293" s="15"/>
      <c r="K293" s="15"/>
      <c r="L293" s="15"/>
      <c r="M293" s="15"/>
      <c r="N293" s="15"/>
      <c r="O293" s="16"/>
      <c r="Q293" s="30" t="str">
        <f t="shared" si="4"/>
        <v/>
      </c>
    </row>
    <row r="294" spans="1:17">
      <c r="A294" s="42"/>
      <c r="B294" s="43"/>
      <c r="C294" s="43"/>
      <c r="D294" s="44"/>
      <c r="E294" s="41"/>
      <c r="F294" s="15"/>
      <c r="G294" s="15"/>
      <c r="H294" s="15"/>
      <c r="I294" s="15"/>
      <c r="J294" s="15"/>
      <c r="K294" s="15"/>
      <c r="L294" s="15"/>
      <c r="M294" s="15"/>
      <c r="N294" s="15"/>
      <c r="O294" s="16"/>
      <c r="Q294" s="30" t="str">
        <f t="shared" si="4"/>
        <v/>
      </c>
    </row>
    <row r="295" spans="1:17">
      <c r="A295" s="42"/>
      <c r="B295" s="43"/>
      <c r="C295" s="43"/>
      <c r="D295" s="44"/>
      <c r="E295" s="41"/>
      <c r="F295" s="15"/>
      <c r="G295" s="15"/>
      <c r="H295" s="15"/>
      <c r="I295" s="15"/>
      <c r="J295" s="15"/>
      <c r="K295" s="15"/>
      <c r="L295" s="15"/>
      <c r="M295" s="15"/>
      <c r="N295" s="15"/>
      <c r="O295" s="16"/>
      <c r="Q295" s="30" t="str">
        <f t="shared" si="4"/>
        <v/>
      </c>
    </row>
    <row r="296" spans="1:17">
      <c r="A296" s="42"/>
      <c r="B296" s="43"/>
      <c r="C296" s="43"/>
      <c r="D296" s="44"/>
      <c r="E296" s="41"/>
      <c r="F296" s="15"/>
      <c r="G296" s="15"/>
      <c r="H296" s="15"/>
      <c r="I296" s="15"/>
      <c r="J296" s="15"/>
      <c r="K296" s="15"/>
      <c r="L296" s="15"/>
      <c r="M296" s="15"/>
      <c r="N296" s="15"/>
      <c r="O296" s="16"/>
      <c r="Q296" s="30" t="str">
        <f t="shared" si="4"/>
        <v/>
      </c>
    </row>
    <row r="297" spans="1:17">
      <c r="A297" s="42"/>
      <c r="B297" s="43"/>
      <c r="C297" s="43"/>
      <c r="D297" s="44"/>
      <c r="E297" s="41"/>
      <c r="F297" s="15"/>
      <c r="G297" s="15"/>
      <c r="H297" s="15"/>
      <c r="I297" s="15"/>
      <c r="J297" s="15"/>
      <c r="K297" s="15"/>
      <c r="L297" s="15"/>
      <c r="M297" s="15"/>
      <c r="N297" s="15"/>
      <c r="O297" s="16"/>
      <c r="Q297" s="30" t="str">
        <f t="shared" si="4"/>
        <v/>
      </c>
    </row>
    <row r="298" spans="1:17">
      <c r="A298" s="42"/>
      <c r="B298" s="43"/>
      <c r="C298" s="43"/>
      <c r="D298" s="44"/>
      <c r="E298" s="41"/>
      <c r="F298" s="15"/>
      <c r="G298" s="15"/>
      <c r="H298" s="15"/>
      <c r="I298" s="15"/>
      <c r="J298" s="15"/>
      <c r="K298" s="15"/>
      <c r="L298" s="15"/>
      <c r="M298" s="15"/>
      <c r="N298" s="15"/>
      <c r="O298" s="16"/>
      <c r="Q298" s="30" t="str">
        <f t="shared" si="4"/>
        <v/>
      </c>
    </row>
    <row r="299" spans="1:17">
      <c r="A299" s="42"/>
      <c r="B299" s="43"/>
      <c r="C299" s="43"/>
      <c r="D299" s="44"/>
      <c r="E299" s="41"/>
      <c r="F299" s="15"/>
      <c r="G299" s="15"/>
      <c r="H299" s="15"/>
      <c r="I299" s="15"/>
      <c r="J299" s="15"/>
      <c r="K299" s="15"/>
      <c r="L299" s="15"/>
      <c r="M299" s="15"/>
      <c r="N299" s="15"/>
      <c r="O299" s="16"/>
      <c r="Q299" s="30" t="str">
        <f t="shared" si="4"/>
        <v/>
      </c>
    </row>
    <row r="300" spans="1:17">
      <c r="A300" s="42"/>
      <c r="B300" s="43"/>
      <c r="C300" s="43"/>
      <c r="D300" s="44"/>
      <c r="E300" s="41"/>
      <c r="F300" s="15"/>
      <c r="G300" s="15"/>
      <c r="H300" s="15"/>
      <c r="I300" s="15"/>
      <c r="J300" s="15"/>
      <c r="K300" s="15"/>
      <c r="L300" s="15"/>
      <c r="M300" s="15"/>
      <c r="N300" s="15"/>
      <c r="O300" s="16"/>
      <c r="Q300" s="30" t="str">
        <f t="shared" si="4"/>
        <v/>
      </c>
    </row>
    <row r="301" spans="1:17">
      <c r="A301" s="42"/>
      <c r="B301" s="43"/>
      <c r="C301" s="43"/>
      <c r="D301" s="44"/>
      <c r="E301" s="41"/>
      <c r="F301" s="15"/>
      <c r="G301" s="15"/>
      <c r="H301" s="15"/>
      <c r="I301" s="15"/>
      <c r="J301" s="15"/>
      <c r="K301" s="15"/>
      <c r="L301" s="15"/>
      <c r="M301" s="15"/>
      <c r="N301" s="15"/>
      <c r="O301" s="16"/>
      <c r="Q301" s="30" t="str">
        <f t="shared" si="4"/>
        <v/>
      </c>
    </row>
    <row r="302" spans="1:17">
      <c r="A302" s="42"/>
      <c r="B302" s="43"/>
      <c r="C302" s="43"/>
      <c r="D302" s="44"/>
      <c r="E302" s="41"/>
      <c r="F302" s="15"/>
      <c r="G302" s="15"/>
      <c r="H302" s="15"/>
      <c r="I302" s="15"/>
      <c r="J302" s="15"/>
      <c r="K302" s="15"/>
      <c r="L302" s="15"/>
      <c r="M302" s="15"/>
      <c r="N302" s="15"/>
      <c r="O302" s="16"/>
      <c r="Q302" s="30" t="str">
        <f t="shared" si="4"/>
        <v/>
      </c>
    </row>
    <row r="303" spans="1:17">
      <c r="A303" s="42"/>
      <c r="B303" s="43"/>
      <c r="C303" s="43"/>
      <c r="D303" s="44"/>
      <c r="E303" s="41"/>
      <c r="F303" s="15"/>
      <c r="G303" s="15"/>
      <c r="H303" s="15"/>
      <c r="I303" s="15"/>
      <c r="J303" s="15"/>
      <c r="K303" s="15"/>
      <c r="L303" s="15"/>
      <c r="M303" s="15"/>
      <c r="N303" s="15"/>
      <c r="O303" s="16"/>
      <c r="Q303" s="30" t="str">
        <f t="shared" si="4"/>
        <v/>
      </c>
    </row>
    <row r="304" spans="1:17">
      <c r="A304" s="42"/>
      <c r="B304" s="43"/>
      <c r="C304" s="43"/>
      <c r="D304" s="44"/>
      <c r="E304" s="41"/>
      <c r="F304" s="15"/>
      <c r="G304" s="15"/>
      <c r="H304" s="15"/>
      <c r="I304" s="15"/>
      <c r="J304" s="15"/>
      <c r="K304" s="15"/>
      <c r="L304" s="15"/>
      <c r="M304" s="15"/>
      <c r="N304" s="15"/>
      <c r="O304" s="16"/>
      <c r="Q304" s="30" t="str">
        <f t="shared" si="4"/>
        <v/>
      </c>
    </row>
    <row r="305" spans="1:17">
      <c r="A305" s="42"/>
      <c r="B305" s="43"/>
      <c r="C305" s="43"/>
      <c r="D305" s="44"/>
      <c r="E305" s="41"/>
      <c r="F305" s="15"/>
      <c r="G305" s="15"/>
      <c r="H305" s="15"/>
      <c r="I305" s="15"/>
      <c r="J305" s="15"/>
      <c r="K305" s="15"/>
      <c r="L305" s="15"/>
      <c r="M305" s="15"/>
      <c r="N305" s="15"/>
      <c r="O305" s="16"/>
      <c r="Q305" s="30" t="str">
        <f t="shared" si="4"/>
        <v/>
      </c>
    </row>
    <row r="306" spans="1:17">
      <c r="A306" s="42"/>
      <c r="B306" s="43"/>
      <c r="C306" s="43"/>
      <c r="D306" s="44"/>
      <c r="E306" s="41"/>
      <c r="F306" s="15"/>
      <c r="G306" s="15"/>
      <c r="H306" s="15"/>
      <c r="I306" s="15"/>
      <c r="J306" s="15"/>
      <c r="K306" s="15"/>
      <c r="L306" s="15"/>
      <c r="M306" s="15"/>
      <c r="N306" s="15"/>
      <c r="O306" s="16"/>
      <c r="Q306" s="30" t="str">
        <f t="shared" si="4"/>
        <v/>
      </c>
    </row>
    <row r="307" spans="1:17">
      <c r="A307" s="42"/>
      <c r="B307" s="43"/>
      <c r="C307" s="43"/>
      <c r="D307" s="44"/>
      <c r="E307" s="41"/>
      <c r="F307" s="15"/>
      <c r="G307" s="15"/>
      <c r="H307" s="15"/>
      <c r="I307" s="15"/>
      <c r="J307" s="15"/>
      <c r="K307" s="15"/>
      <c r="L307" s="15"/>
      <c r="M307" s="15"/>
      <c r="N307" s="15"/>
      <c r="O307" s="16"/>
      <c r="Q307" s="30" t="str">
        <f t="shared" si="4"/>
        <v/>
      </c>
    </row>
    <row r="308" spans="1:17">
      <c r="A308" s="42"/>
      <c r="B308" s="43"/>
      <c r="C308" s="43"/>
      <c r="D308" s="44"/>
      <c r="E308" s="41"/>
      <c r="F308" s="15"/>
      <c r="G308" s="15"/>
      <c r="H308" s="15"/>
      <c r="I308" s="15"/>
      <c r="J308" s="15"/>
      <c r="K308" s="15"/>
      <c r="L308" s="15"/>
      <c r="M308" s="15"/>
      <c r="N308" s="15"/>
      <c r="O308" s="16"/>
      <c r="Q308" s="30" t="str">
        <f t="shared" si="4"/>
        <v/>
      </c>
    </row>
    <row r="309" spans="1:17">
      <c r="A309" s="42"/>
      <c r="B309" s="43"/>
      <c r="C309" s="43"/>
      <c r="D309" s="44"/>
      <c r="E309" s="41"/>
      <c r="F309" s="15"/>
      <c r="G309" s="15"/>
      <c r="H309" s="15"/>
      <c r="I309" s="15"/>
      <c r="J309" s="15"/>
      <c r="K309" s="15"/>
      <c r="L309" s="15"/>
      <c r="M309" s="15"/>
      <c r="N309" s="15"/>
      <c r="O309" s="16"/>
      <c r="Q309" s="30" t="str">
        <f t="shared" si="4"/>
        <v/>
      </c>
    </row>
    <row r="310" spans="1:17">
      <c r="A310" s="42"/>
      <c r="B310" s="43"/>
      <c r="C310" s="43"/>
      <c r="D310" s="44"/>
      <c r="E310" s="41"/>
      <c r="F310" s="15"/>
      <c r="G310" s="15"/>
      <c r="H310" s="15"/>
      <c r="I310" s="15"/>
      <c r="J310" s="15"/>
      <c r="K310" s="15"/>
      <c r="L310" s="15"/>
      <c r="M310" s="15"/>
      <c r="N310" s="15"/>
      <c r="O310" s="16"/>
      <c r="Q310" s="30" t="str">
        <f t="shared" si="4"/>
        <v/>
      </c>
    </row>
    <row r="311" spans="1:17">
      <c r="A311" s="42"/>
      <c r="B311" s="43"/>
      <c r="C311" s="43"/>
      <c r="D311" s="44"/>
      <c r="E311" s="41"/>
      <c r="F311" s="15"/>
      <c r="G311" s="15"/>
      <c r="H311" s="15"/>
      <c r="I311" s="15"/>
      <c r="J311" s="15"/>
      <c r="K311" s="15"/>
      <c r="L311" s="15"/>
      <c r="M311" s="15"/>
      <c r="N311" s="15"/>
      <c r="O311" s="16"/>
      <c r="Q311" s="30" t="str">
        <f t="shared" si="4"/>
        <v/>
      </c>
    </row>
    <row r="312" spans="1:17">
      <c r="A312" s="42"/>
      <c r="B312" s="43"/>
      <c r="C312" s="43"/>
      <c r="D312" s="44"/>
      <c r="E312" s="41"/>
      <c r="F312" s="15"/>
      <c r="G312" s="15"/>
      <c r="H312" s="15"/>
      <c r="I312" s="15"/>
      <c r="J312" s="15"/>
      <c r="K312" s="15"/>
      <c r="L312" s="15"/>
      <c r="M312" s="15"/>
      <c r="N312" s="15"/>
      <c r="O312" s="16"/>
      <c r="Q312" s="30" t="str">
        <f t="shared" si="4"/>
        <v/>
      </c>
    </row>
    <row r="313" spans="1:17">
      <c r="A313" s="42"/>
      <c r="B313" s="43"/>
      <c r="C313" s="43"/>
      <c r="D313" s="44"/>
      <c r="E313" s="41"/>
      <c r="F313" s="15"/>
      <c r="G313" s="15"/>
      <c r="H313" s="15"/>
      <c r="I313" s="15"/>
      <c r="J313" s="15"/>
      <c r="K313" s="15"/>
      <c r="L313" s="15"/>
      <c r="M313" s="15"/>
      <c r="N313" s="15"/>
      <c r="O313" s="16"/>
      <c r="Q313" s="30" t="str">
        <f t="shared" si="4"/>
        <v/>
      </c>
    </row>
    <row r="314" spans="1:17">
      <c r="A314" s="42"/>
      <c r="B314" s="43"/>
      <c r="C314" s="43"/>
      <c r="D314" s="44"/>
      <c r="E314" s="41"/>
      <c r="F314" s="15"/>
      <c r="G314" s="15"/>
      <c r="H314" s="15"/>
      <c r="I314" s="15"/>
      <c r="J314" s="15"/>
      <c r="K314" s="15"/>
      <c r="L314" s="15"/>
      <c r="M314" s="15"/>
      <c r="N314" s="15"/>
      <c r="O314" s="16"/>
      <c r="Q314" s="30" t="str">
        <f t="shared" si="4"/>
        <v/>
      </c>
    </row>
    <row r="315" spans="1:17">
      <c r="A315" s="42"/>
      <c r="B315" s="43"/>
      <c r="C315" s="43"/>
      <c r="D315" s="44"/>
      <c r="E315" s="41"/>
      <c r="F315" s="15"/>
      <c r="G315" s="15"/>
      <c r="H315" s="15"/>
      <c r="I315" s="15"/>
      <c r="J315" s="15"/>
      <c r="K315" s="15"/>
      <c r="L315" s="15"/>
      <c r="M315" s="15"/>
      <c r="N315" s="15"/>
      <c r="O315" s="16"/>
      <c r="Q315" s="30" t="str">
        <f t="shared" si="4"/>
        <v/>
      </c>
    </row>
    <row r="316" spans="1:17">
      <c r="A316" s="42"/>
      <c r="B316" s="43"/>
      <c r="C316" s="43"/>
      <c r="D316" s="44"/>
      <c r="E316" s="41"/>
      <c r="F316" s="15"/>
      <c r="G316" s="15"/>
      <c r="H316" s="15"/>
      <c r="I316" s="15"/>
      <c r="J316" s="15"/>
      <c r="K316" s="15"/>
      <c r="L316" s="15"/>
      <c r="M316" s="15"/>
      <c r="N316" s="15"/>
      <c r="O316" s="16"/>
      <c r="Q316" s="30" t="str">
        <f t="shared" si="4"/>
        <v/>
      </c>
    </row>
    <row r="317" spans="1:17">
      <c r="A317" s="42"/>
      <c r="B317" s="43"/>
      <c r="C317" s="43"/>
      <c r="D317" s="44"/>
      <c r="E317" s="41"/>
      <c r="F317" s="15"/>
      <c r="G317" s="15"/>
      <c r="H317" s="15"/>
      <c r="I317" s="15"/>
      <c r="J317" s="15"/>
      <c r="K317" s="15"/>
      <c r="L317" s="15"/>
      <c r="M317" s="15"/>
      <c r="N317" s="15"/>
      <c r="O317" s="16"/>
      <c r="Q317" s="30" t="str">
        <f t="shared" si="4"/>
        <v/>
      </c>
    </row>
    <row r="318" spans="1:17">
      <c r="A318" s="42"/>
      <c r="B318" s="43"/>
      <c r="C318" s="43"/>
      <c r="D318" s="44"/>
      <c r="E318" s="41"/>
      <c r="F318" s="15"/>
      <c r="G318" s="15"/>
      <c r="H318" s="15"/>
      <c r="I318" s="15"/>
      <c r="J318" s="15"/>
      <c r="K318" s="15"/>
      <c r="L318" s="15"/>
      <c r="M318" s="15"/>
      <c r="N318" s="15"/>
      <c r="O318" s="16"/>
      <c r="Q318" s="30" t="str">
        <f t="shared" si="4"/>
        <v/>
      </c>
    </row>
    <row r="319" spans="1:17">
      <c r="A319" s="42"/>
      <c r="B319" s="43"/>
      <c r="C319" s="43"/>
      <c r="D319" s="44"/>
      <c r="E319" s="41"/>
      <c r="F319" s="15"/>
      <c r="G319" s="15"/>
      <c r="H319" s="15"/>
      <c r="I319" s="15"/>
      <c r="J319" s="15"/>
      <c r="K319" s="15"/>
      <c r="L319" s="15"/>
      <c r="M319" s="15"/>
      <c r="N319" s="15"/>
      <c r="O319" s="16"/>
      <c r="Q319" s="30" t="str">
        <f t="shared" si="4"/>
        <v/>
      </c>
    </row>
    <row r="320" spans="1:17">
      <c r="A320" s="42"/>
      <c r="B320" s="43"/>
      <c r="C320" s="43"/>
      <c r="D320" s="44"/>
      <c r="E320" s="41"/>
      <c r="F320" s="15"/>
      <c r="G320" s="15"/>
      <c r="H320" s="15"/>
      <c r="I320" s="15"/>
      <c r="J320" s="15"/>
      <c r="K320" s="15"/>
      <c r="L320" s="15"/>
      <c r="M320" s="15"/>
      <c r="N320" s="15"/>
      <c r="O320" s="16"/>
      <c r="Q320" s="30" t="str">
        <f t="shared" si="4"/>
        <v/>
      </c>
    </row>
    <row r="321" spans="1:17">
      <c r="A321" s="42"/>
      <c r="B321" s="43"/>
      <c r="C321" s="43"/>
      <c r="D321" s="44"/>
      <c r="E321" s="41"/>
      <c r="F321" s="15"/>
      <c r="G321" s="15"/>
      <c r="H321" s="15"/>
      <c r="I321" s="15"/>
      <c r="J321" s="15"/>
      <c r="K321" s="15"/>
      <c r="L321" s="15"/>
      <c r="M321" s="15"/>
      <c r="N321" s="15"/>
      <c r="O321" s="16"/>
      <c r="Q321" s="30" t="str">
        <f t="shared" si="4"/>
        <v/>
      </c>
    </row>
    <row r="322" spans="1:17">
      <c r="A322" s="42"/>
      <c r="B322" s="43"/>
      <c r="C322" s="43"/>
      <c r="D322" s="44"/>
      <c r="E322" s="41"/>
      <c r="F322" s="15"/>
      <c r="G322" s="15"/>
      <c r="H322" s="15"/>
      <c r="I322" s="15"/>
      <c r="J322" s="15"/>
      <c r="K322" s="15"/>
      <c r="L322" s="15"/>
      <c r="M322" s="15"/>
      <c r="N322" s="15"/>
      <c r="O322" s="16"/>
      <c r="Q322" s="30" t="str">
        <f t="shared" si="4"/>
        <v/>
      </c>
    </row>
    <row r="323" spans="1:17">
      <c r="A323" s="42"/>
      <c r="B323" s="43"/>
      <c r="C323" s="43"/>
      <c r="D323" s="44"/>
      <c r="E323" s="41"/>
      <c r="F323" s="15"/>
      <c r="G323" s="15"/>
      <c r="H323" s="15"/>
      <c r="I323" s="15"/>
      <c r="J323" s="15"/>
      <c r="K323" s="15"/>
      <c r="L323" s="15"/>
      <c r="M323" s="15"/>
      <c r="N323" s="15"/>
      <c r="O323" s="16"/>
      <c r="Q323" s="30" t="str">
        <f t="shared" si="4"/>
        <v/>
      </c>
    </row>
    <row r="324" spans="1:17">
      <c r="A324" s="42"/>
      <c r="B324" s="43"/>
      <c r="C324" s="43"/>
      <c r="D324" s="44"/>
      <c r="E324" s="41"/>
      <c r="F324" s="15"/>
      <c r="G324" s="15"/>
      <c r="H324" s="15"/>
      <c r="I324" s="15"/>
      <c r="J324" s="15"/>
      <c r="K324" s="15"/>
      <c r="L324" s="15"/>
      <c r="M324" s="15"/>
      <c r="N324" s="15"/>
      <c r="O324" s="16"/>
      <c r="Q324" s="30" t="str">
        <f t="shared" si="4"/>
        <v/>
      </c>
    </row>
    <row r="325" spans="1:17">
      <c r="A325" s="42"/>
      <c r="B325" s="43"/>
      <c r="C325" s="43"/>
      <c r="D325" s="44"/>
      <c r="E325" s="41"/>
      <c r="F325" s="15"/>
      <c r="G325" s="15"/>
      <c r="H325" s="15"/>
      <c r="I325" s="15"/>
      <c r="J325" s="15"/>
      <c r="K325" s="15"/>
      <c r="L325" s="15"/>
      <c r="M325" s="15"/>
      <c r="N325" s="15"/>
      <c r="O325" s="16"/>
      <c r="Q325" s="30" t="str">
        <f t="shared" si="4"/>
        <v/>
      </c>
    </row>
    <row r="326" spans="1:17">
      <c r="A326" s="42"/>
      <c r="B326" s="43"/>
      <c r="C326" s="43"/>
      <c r="D326" s="44"/>
      <c r="E326" s="41"/>
      <c r="F326" s="15"/>
      <c r="G326" s="15"/>
      <c r="H326" s="15"/>
      <c r="I326" s="15"/>
      <c r="J326" s="15"/>
      <c r="K326" s="15"/>
      <c r="L326" s="15"/>
      <c r="M326" s="15"/>
      <c r="N326" s="15"/>
      <c r="O326" s="16"/>
      <c r="Q326" s="30" t="str">
        <f t="shared" si="4"/>
        <v/>
      </c>
    </row>
    <row r="327" spans="1:17">
      <c r="A327" s="42"/>
      <c r="B327" s="43"/>
      <c r="C327" s="43"/>
      <c r="D327" s="44"/>
      <c r="E327" s="41"/>
      <c r="F327" s="15"/>
      <c r="G327" s="15"/>
      <c r="H327" s="15"/>
      <c r="I327" s="15"/>
      <c r="J327" s="15"/>
      <c r="K327" s="15"/>
      <c r="L327" s="15"/>
      <c r="M327" s="15"/>
      <c r="N327" s="15"/>
      <c r="O327" s="16"/>
      <c r="Q327" s="30" t="str">
        <f t="shared" si="4"/>
        <v/>
      </c>
    </row>
    <row r="328" spans="1:17">
      <c r="A328" s="42"/>
      <c r="B328" s="43"/>
      <c r="C328" s="43"/>
      <c r="D328" s="44"/>
      <c r="E328" s="41"/>
      <c r="F328" s="15"/>
      <c r="G328" s="15"/>
      <c r="H328" s="15"/>
      <c r="I328" s="15"/>
      <c r="J328" s="15"/>
      <c r="K328" s="15"/>
      <c r="L328" s="15"/>
      <c r="M328" s="15"/>
      <c r="N328" s="15"/>
      <c r="O328" s="16"/>
      <c r="Q328" s="30" t="str">
        <f t="shared" si="4"/>
        <v/>
      </c>
    </row>
    <row r="329" spans="1:17">
      <c r="A329" s="42"/>
      <c r="B329" s="43"/>
      <c r="C329" s="43"/>
      <c r="D329" s="44"/>
      <c r="E329" s="41"/>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5"/>
      <c r="G330" s="15"/>
      <c r="H330" s="15"/>
      <c r="I330" s="15"/>
      <c r="J330" s="15"/>
      <c r="K330" s="15"/>
      <c r="L330" s="15"/>
      <c r="M330" s="15"/>
      <c r="N330" s="15"/>
      <c r="O330" s="16"/>
      <c r="Q330" s="30" t="str">
        <f t="shared" si="5"/>
        <v/>
      </c>
    </row>
    <row r="331" spans="1:17">
      <c r="A331" s="42"/>
      <c r="B331" s="43"/>
      <c r="C331" s="43"/>
      <c r="D331" s="44"/>
      <c r="E331" s="41"/>
      <c r="F331" s="15"/>
      <c r="G331" s="15"/>
      <c r="H331" s="15"/>
      <c r="I331" s="15"/>
      <c r="J331" s="15"/>
      <c r="K331" s="15"/>
      <c r="L331" s="15"/>
      <c r="M331" s="15"/>
      <c r="N331" s="15"/>
      <c r="O331" s="16"/>
      <c r="Q331" s="30" t="str">
        <f t="shared" si="5"/>
        <v/>
      </c>
    </row>
    <row r="332" spans="1:17">
      <c r="A332" s="42"/>
      <c r="B332" s="43"/>
      <c r="C332" s="43"/>
      <c r="D332" s="44"/>
      <c r="E332" s="41"/>
      <c r="F332" s="15"/>
      <c r="G332" s="15"/>
      <c r="H332" s="15"/>
      <c r="I332" s="15"/>
      <c r="J332" s="15"/>
      <c r="K332" s="15"/>
      <c r="L332" s="15"/>
      <c r="M332" s="15"/>
      <c r="N332" s="15"/>
      <c r="O332" s="16"/>
      <c r="Q332" s="30" t="str">
        <f t="shared" si="5"/>
        <v/>
      </c>
    </row>
    <row r="333" spans="1:17">
      <c r="A333" s="42"/>
      <c r="B333" s="43"/>
      <c r="C333" s="43"/>
      <c r="D333" s="44"/>
      <c r="E333" s="41"/>
      <c r="F333" s="15"/>
      <c r="G333" s="15"/>
      <c r="H333" s="15"/>
      <c r="I333" s="15"/>
      <c r="J333" s="15"/>
      <c r="K333" s="15"/>
      <c r="L333" s="15"/>
      <c r="M333" s="15"/>
      <c r="N333" s="15"/>
      <c r="O333" s="16"/>
      <c r="Q333" s="30" t="str">
        <f t="shared" si="5"/>
        <v/>
      </c>
    </row>
    <row r="334" spans="1:17">
      <c r="A334" s="42"/>
      <c r="B334" s="43"/>
      <c r="C334" s="43"/>
      <c r="D334" s="44"/>
      <c r="E334" s="41"/>
      <c r="F334" s="15"/>
      <c r="G334" s="15"/>
      <c r="H334" s="15"/>
      <c r="I334" s="15"/>
      <c r="J334" s="15"/>
      <c r="K334" s="15"/>
      <c r="L334" s="15"/>
      <c r="M334" s="15"/>
      <c r="N334" s="15"/>
      <c r="O334" s="16"/>
      <c r="Q334" s="30" t="str">
        <f t="shared" si="5"/>
        <v/>
      </c>
    </row>
    <row r="335" spans="1:17">
      <c r="A335" s="42"/>
      <c r="B335" s="43"/>
      <c r="C335" s="43"/>
      <c r="D335" s="44"/>
      <c r="E335" s="41"/>
      <c r="F335" s="15"/>
      <c r="G335" s="15"/>
      <c r="H335" s="15"/>
      <c r="I335" s="15"/>
      <c r="J335" s="15"/>
      <c r="K335" s="15"/>
      <c r="L335" s="15"/>
      <c r="M335" s="15"/>
      <c r="N335" s="15"/>
      <c r="O335" s="16"/>
      <c r="Q335" s="30" t="str">
        <f t="shared" si="5"/>
        <v/>
      </c>
    </row>
    <row r="336" spans="1:17">
      <c r="A336" s="42"/>
      <c r="B336" s="43"/>
      <c r="C336" s="43"/>
      <c r="D336" s="44"/>
      <c r="E336" s="41"/>
      <c r="F336" s="15"/>
      <c r="G336" s="15"/>
      <c r="H336" s="15"/>
      <c r="I336" s="15"/>
      <c r="J336" s="15"/>
      <c r="K336" s="15"/>
      <c r="L336" s="15"/>
      <c r="M336" s="15"/>
      <c r="N336" s="15"/>
      <c r="O336" s="16"/>
      <c r="Q336" s="30" t="str">
        <f t="shared" si="5"/>
        <v/>
      </c>
    </row>
    <row r="337" spans="1:17">
      <c r="A337" s="42"/>
      <c r="B337" s="43"/>
      <c r="C337" s="43"/>
      <c r="D337" s="44"/>
      <c r="E337" s="41"/>
      <c r="F337" s="15"/>
      <c r="G337" s="15"/>
      <c r="H337" s="15"/>
      <c r="I337" s="15"/>
      <c r="J337" s="15"/>
      <c r="K337" s="15"/>
      <c r="L337" s="15"/>
      <c r="M337" s="15"/>
      <c r="N337" s="15"/>
      <c r="O337" s="16"/>
      <c r="Q337" s="30" t="str">
        <f t="shared" si="5"/>
        <v/>
      </c>
    </row>
    <row r="338" spans="1:17">
      <c r="A338" s="42"/>
      <c r="B338" s="43"/>
      <c r="C338" s="43"/>
      <c r="D338" s="44"/>
      <c r="E338" s="41"/>
      <c r="F338" s="15"/>
      <c r="G338" s="15"/>
      <c r="H338" s="15"/>
      <c r="I338" s="15"/>
      <c r="J338" s="15"/>
      <c r="K338" s="15"/>
      <c r="L338" s="15"/>
      <c r="M338" s="15"/>
      <c r="N338" s="15"/>
      <c r="O338" s="16"/>
      <c r="Q338" s="30" t="str">
        <f t="shared" si="5"/>
        <v/>
      </c>
    </row>
    <row r="339" spans="1:17">
      <c r="A339" s="42"/>
      <c r="B339" s="43"/>
      <c r="C339" s="43"/>
      <c r="D339" s="44"/>
      <c r="E339" s="41"/>
      <c r="F339" s="15"/>
      <c r="G339" s="15"/>
      <c r="H339" s="15"/>
      <c r="I339" s="15"/>
      <c r="J339" s="15"/>
      <c r="K339" s="15"/>
      <c r="L339" s="15"/>
      <c r="M339" s="15"/>
      <c r="N339" s="15"/>
      <c r="O339" s="16"/>
      <c r="Q339" s="30" t="str">
        <f t="shared" si="5"/>
        <v/>
      </c>
    </row>
    <row r="340" spans="1:17">
      <c r="A340" s="42"/>
      <c r="B340" s="43"/>
      <c r="C340" s="43"/>
      <c r="D340" s="44"/>
      <c r="E340" s="41"/>
      <c r="F340" s="15"/>
      <c r="G340" s="15"/>
      <c r="H340" s="15"/>
      <c r="I340" s="15"/>
      <c r="J340" s="15"/>
      <c r="K340" s="15"/>
      <c r="L340" s="15"/>
      <c r="M340" s="15"/>
      <c r="N340" s="15"/>
      <c r="O340" s="16"/>
      <c r="Q340" s="30" t="str">
        <f t="shared" si="5"/>
        <v/>
      </c>
    </row>
    <row r="341" spans="1:17">
      <c r="A341" s="42"/>
      <c r="B341" s="43"/>
      <c r="C341" s="43"/>
      <c r="D341" s="44"/>
      <c r="E341" s="41"/>
      <c r="F341" s="15"/>
      <c r="G341" s="15"/>
      <c r="H341" s="15"/>
      <c r="I341" s="15"/>
      <c r="J341" s="15"/>
      <c r="K341" s="15"/>
      <c r="L341" s="15"/>
      <c r="M341" s="15"/>
      <c r="N341" s="15"/>
      <c r="O341" s="16"/>
      <c r="Q341" s="30" t="str">
        <f t="shared" si="5"/>
        <v/>
      </c>
    </row>
    <row r="342" spans="1:17">
      <c r="A342" s="42"/>
      <c r="B342" s="43"/>
      <c r="C342" s="43"/>
      <c r="D342" s="44"/>
      <c r="E342" s="41"/>
      <c r="F342" s="15"/>
      <c r="G342" s="15"/>
      <c r="H342" s="15"/>
      <c r="I342" s="15"/>
      <c r="J342" s="15"/>
      <c r="K342" s="15"/>
      <c r="L342" s="15"/>
      <c r="M342" s="15"/>
      <c r="N342" s="15"/>
      <c r="O342" s="16"/>
      <c r="Q342" s="30" t="str">
        <f t="shared" si="5"/>
        <v/>
      </c>
    </row>
    <row r="343" spans="1:17">
      <c r="A343" s="42"/>
      <c r="B343" s="43"/>
      <c r="C343" s="43"/>
      <c r="D343" s="44"/>
      <c r="E343" s="41"/>
      <c r="F343" s="15"/>
      <c r="G343" s="15"/>
      <c r="H343" s="15"/>
      <c r="I343" s="15"/>
      <c r="J343" s="15"/>
      <c r="K343" s="15"/>
      <c r="L343" s="15"/>
      <c r="M343" s="15"/>
      <c r="N343" s="15"/>
      <c r="O343" s="16"/>
      <c r="Q343" s="30" t="str">
        <f t="shared" si="5"/>
        <v/>
      </c>
    </row>
    <row r="344" spans="1:17">
      <c r="A344" s="42"/>
      <c r="B344" s="43"/>
      <c r="C344" s="43"/>
      <c r="D344" s="44"/>
      <c r="E344" s="41"/>
      <c r="F344" s="15"/>
      <c r="G344" s="15"/>
      <c r="H344" s="15"/>
      <c r="I344" s="15"/>
      <c r="J344" s="15"/>
      <c r="K344" s="15"/>
      <c r="L344" s="15"/>
      <c r="M344" s="15"/>
      <c r="N344" s="15"/>
      <c r="O344" s="16"/>
      <c r="Q344" s="30" t="str">
        <f t="shared" si="5"/>
        <v/>
      </c>
    </row>
    <row r="345" spans="1:17">
      <c r="A345" s="42"/>
      <c r="B345" s="43"/>
      <c r="C345" s="43"/>
      <c r="D345" s="44"/>
      <c r="E345" s="41"/>
      <c r="F345" s="15"/>
      <c r="G345" s="15"/>
      <c r="H345" s="15"/>
      <c r="I345" s="15"/>
      <c r="J345" s="15"/>
      <c r="K345" s="15"/>
      <c r="L345" s="15"/>
      <c r="M345" s="15"/>
      <c r="N345" s="15"/>
      <c r="O345" s="16"/>
      <c r="Q345" s="30" t="str">
        <f t="shared" si="5"/>
        <v/>
      </c>
    </row>
    <row r="346" spans="1:17">
      <c r="A346" s="42"/>
      <c r="B346" s="43"/>
      <c r="C346" s="43"/>
      <c r="D346" s="44"/>
      <c r="E346" s="41"/>
      <c r="F346" s="15"/>
      <c r="G346" s="15"/>
      <c r="H346" s="15"/>
      <c r="I346" s="15"/>
      <c r="J346" s="15"/>
      <c r="K346" s="15"/>
      <c r="L346" s="15"/>
      <c r="M346" s="15"/>
      <c r="N346" s="15"/>
      <c r="O346" s="16"/>
      <c r="Q346" s="30" t="str">
        <f t="shared" si="5"/>
        <v/>
      </c>
    </row>
    <row r="347" spans="1:17">
      <c r="A347" s="42"/>
      <c r="B347" s="43"/>
      <c r="C347" s="43"/>
      <c r="D347" s="44"/>
      <c r="E347" s="41"/>
      <c r="F347" s="15"/>
      <c r="G347" s="15"/>
      <c r="H347" s="15"/>
      <c r="I347" s="15"/>
      <c r="J347" s="15"/>
      <c r="K347" s="15"/>
      <c r="L347" s="15"/>
      <c r="M347" s="15"/>
      <c r="N347" s="15"/>
      <c r="O347" s="16"/>
      <c r="Q347" s="30" t="str">
        <f t="shared" si="5"/>
        <v/>
      </c>
    </row>
    <row r="348" spans="1:17">
      <c r="A348" s="42"/>
      <c r="B348" s="43"/>
      <c r="C348" s="43"/>
      <c r="D348" s="44"/>
      <c r="E348" s="41"/>
      <c r="F348" s="15"/>
      <c r="G348" s="15"/>
      <c r="H348" s="15"/>
      <c r="I348" s="15"/>
      <c r="J348" s="15"/>
      <c r="K348" s="15"/>
      <c r="L348" s="15"/>
      <c r="M348" s="15"/>
      <c r="N348" s="15"/>
      <c r="O348" s="16"/>
      <c r="Q348" s="30" t="str">
        <f t="shared" si="5"/>
        <v/>
      </c>
    </row>
    <row r="349" spans="1:17">
      <c r="A349" s="42"/>
      <c r="B349" s="43"/>
      <c r="C349" s="43"/>
      <c r="D349" s="44"/>
      <c r="E349" s="41"/>
      <c r="F349" s="15"/>
      <c r="G349" s="15"/>
      <c r="H349" s="15"/>
      <c r="I349" s="15"/>
      <c r="J349" s="15"/>
      <c r="K349" s="15"/>
      <c r="L349" s="15"/>
      <c r="M349" s="15"/>
      <c r="N349" s="15"/>
      <c r="O349" s="16"/>
      <c r="Q349" s="30" t="str">
        <f t="shared" si="5"/>
        <v/>
      </c>
    </row>
    <row r="350" spans="1:17">
      <c r="A350" s="42"/>
      <c r="B350" s="43"/>
      <c r="C350" s="43"/>
      <c r="D350" s="44"/>
      <c r="E350" s="41"/>
      <c r="F350" s="15"/>
      <c r="G350" s="15"/>
      <c r="H350" s="15"/>
      <c r="I350" s="15"/>
      <c r="J350" s="15"/>
      <c r="K350" s="15"/>
      <c r="L350" s="15"/>
      <c r="M350" s="15"/>
      <c r="N350" s="15"/>
      <c r="O350" s="16"/>
      <c r="Q350" s="30" t="str">
        <f t="shared" si="5"/>
        <v/>
      </c>
    </row>
    <row r="351" spans="1:17">
      <c r="A351" s="42"/>
      <c r="B351" s="43"/>
      <c r="C351" s="43"/>
      <c r="D351" s="44"/>
      <c r="E351" s="41"/>
      <c r="F351" s="15"/>
      <c r="G351" s="15"/>
      <c r="H351" s="15"/>
      <c r="I351" s="15"/>
      <c r="J351" s="15"/>
      <c r="K351" s="15"/>
      <c r="L351" s="15"/>
      <c r="M351" s="15"/>
      <c r="N351" s="15"/>
      <c r="O351" s="16"/>
      <c r="Q351" s="30" t="str">
        <f t="shared" si="5"/>
        <v/>
      </c>
    </row>
    <row r="352" spans="1:17">
      <c r="A352" s="42"/>
      <c r="B352" s="43"/>
      <c r="C352" s="43"/>
      <c r="D352" s="44"/>
      <c r="E352" s="41"/>
      <c r="F352" s="15"/>
      <c r="G352" s="15"/>
      <c r="H352" s="15"/>
      <c r="I352" s="15"/>
      <c r="J352" s="15"/>
      <c r="K352" s="15"/>
      <c r="L352" s="15"/>
      <c r="M352" s="15"/>
      <c r="N352" s="15"/>
      <c r="O352" s="16"/>
      <c r="Q352" s="30" t="str">
        <f t="shared" si="5"/>
        <v/>
      </c>
    </row>
    <row r="353" spans="1:17">
      <c r="A353" s="42"/>
      <c r="B353" s="43"/>
      <c r="C353" s="43"/>
      <c r="D353" s="44"/>
      <c r="E353" s="41"/>
      <c r="F353" s="15"/>
      <c r="G353" s="15"/>
      <c r="H353" s="15"/>
      <c r="I353" s="15"/>
      <c r="J353" s="15"/>
      <c r="K353" s="15"/>
      <c r="L353" s="15"/>
      <c r="M353" s="15"/>
      <c r="N353" s="15"/>
      <c r="O353" s="16"/>
      <c r="Q353" s="30" t="str">
        <f t="shared" si="5"/>
        <v/>
      </c>
    </row>
    <row r="354" spans="1:17">
      <c r="A354" s="42"/>
      <c r="B354" s="43"/>
      <c r="C354" s="43"/>
      <c r="D354" s="44"/>
      <c r="E354" s="41"/>
      <c r="F354" s="15"/>
      <c r="G354" s="15"/>
      <c r="H354" s="15"/>
      <c r="I354" s="15"/>
      <c r="J354" s="15"/>
      <c r="K354" s="15"/>
      <c r="L354" s="15"/>
      <c r="M354" s="15"/>
      <c r="N354" s="15"/>
      <c r="O354" s="16"/>
      <c r="Q354" s="30" t="str">
        <f t="shared" si="5"/>
        <v/>
      </c>
    </row>
    <row r="355" spans="1:17">
      <c r="A355" s="42"/>
      <c r="B355" s="43"/>
      <c r="C355" s="43"/>
      <c r="D355" s="44"/>
      <c r="E355" s="41"/>
      <c r="F355" s="15"/>
      <c r="G355" s="15"/>
      <c r="H355" s="15"/>
      <c r="I355" s="15"/>
      <c r="J355" s="15"/>
      <c r="K355" s="15"/>
      <c r="L355" s="15"/>
      <c r="M355" s="15"/>
      <c r="N355" s="15"/>
      <c r="O355" s="16"/>
      <c r="Q355" s="30" t="str">
        <f t="shared" si="5"/>
        <v/>
      </c>
    </row>
    <row r="356" spans="1:17">
      <c r="A356" s="42"/>
      <c r="B356" s="43"/>
      <c r="C356" s="43"/>
      <c r="D356" s="44"/>
      <c r="E356" s="41"/>
      <c r="F356" s="15"/>
      <c r="G356" s="15"/>
      <c r="H356" s="15"/>
      <c r="I356" s="15"/>
      <c r="J356" s="15"/>
      <c r="K356" s="15"/>
      <c r="L356" s="15"/>
      <c r="M356" s="15"/>
      <c r="N356" s="15"/>
      <c r="O356" s="16"/>
      <c r="Q356" s="30" t="str">
        <f t="shared" si="5"/>
        <v/>
      </c>
    </row>
    <row r="357" spans="1:17">
      <c r="A357" s="42"/>
      <c r="B357" s="43"/>
      <c r="C357" s="43"/>
      <c r="D357" s="44"/>
      <c r="E357" s="41"/>
      <c r="F357" s="15"/>
      <c r="G357" s="15"/>
      <c r="H357" s="15"/>
      <c r="I357" s="15"/>
      <c r="J357" s="15"/>
      <c r="K357" s="15"/>
      <c r="L357" s="15"/>
      <c r="M357" s="15"/>
      <c r="N357" s="15"/>
      <c r="O357" s="16"/>
      <c r="Q357" s="30" t="str">
        <f t="shared" si="5"/>
        <v/>
      </c>
    </row>
    <row r="358" spans="1:17">
      <c r="A358" s="42"/>
      <c r="B358" s="43"/>
      <c r="C358" s="43"/>
      <c r="D358" s="44"/>
      <c r="E358" s="41"/>
      <c r="F358" s="15"/>
      <c r="G358" s="15"/>
      <c r="H358" s="15"/>
      <c r="I358" s="15"/>
      <c r="J358" s="15"/>
      <c r="K358" s="15"/>
      <c r="L358" s="15"/>
      <c r="M358" s="15"/>
      <c r="N358" s="15"/>
      <c r="O358" s="16"/>
      <c r="Q358" s="30" t="str">
        <f t="shared" si="5"/>
        <v/>
      </c>
    </row>
    <row r="359" spans="1:17">
      <c r="A359" s="42"/>
      <c r="B359" s="43"/>
      <c r="C359" s="43"/>
      <c r="D359" s="44"/>
      <c r="E359" s="41"/>
      <c r="F359" s="15"/>
      <c r="G359" s="15"/>
      <c r="H359" s="15"/>
      <c r="I359" s="15"/>
      <c r="J359" s="15"/>
      <c r="K359" s="15"/>
      <c r="L359" s="15"/>
      <c r="M359" s="15"/>
      <c r="N359" s="15"/>
      <c r="O359" s="16"/>
      <c r="Q359" s="30" t="str">
        <f t="shared" si="5"/>
        <v/>
      </c>
    </row>
    <row r="360" spans="1:17">
      <c r="A360" s="42"/>
      <c r="B360" s="43"/>
      <c r="C360" s="43"/>
      <c r="D360" s="44"/>
      <c r="E360" s="41"/>
      <c r="F360" s="15"/>
      <c r="G360" s="15"/>
      <c r="H360" s="15"/>
      <c r="I360" s="15"/>
      <c r="J360" s="15"/>
      <c r="K360" s="15"/>
      <c r="L360" s="15"/>
      <c r="M360" s="15"/>
      <c r="N360" s="15"/>
      <c r="O360" s="16"/>
      <c r="Q360" s="30" t="str">
        <f t="shared" si="5"/>
        <v/>
      </c>
    </row>
    <row r="361" spans="1:17">
      <c r="A361" s="42"/>
      <c r="B361" s="43"/>
      <c r="C361" s="43"/>
      <c r="D361" s="44"/>
      <c r="E361" s="41"/>
      <c r="F361" s="15"/>
      <c r="G361" s="15"/>
      <c r="H361" s="15"/>
      <c r="I361" s="15"/>
      <c r="J361" s="15"/>
      <c r="K361" s="15"/>
      <c r="L361" s="15"/>
      <c r="M361" s="15"/>
      <c r="N361" s="15"/>
      <c r="O361" s="16"/>
      <c r="Q361" s="30" t="str">
        <f t="shared" si="5"/>
        <v/>
      </c>
    </row>
    <row r="362" spans="1:17">
      <c r="A362" s="42"/>
      <c r="B362" s="43"/>
      <c r="C362" s="43"/>
      <c r="D362" s="44"/>
      <c r="E362" s="41"/>
      <c r="F362" s="15"/>
      <c r="G362" s="15"/>
      <c r="H362" s="15"/>
      <c r="I362" s="15"/>
      <c r="J362" s="15"/>
      <c r="K362" s="15"/>
      <c r="L362" s="15"/>
      <c r="M362" s="15"/>
      <c r="N362" s="15"/>
      <c r="O362" s="16"/>
      <c r="Q362" s="30" t="str">
        <f t="shared" si="5"/>
        <v/>
      </c>
    </row>
    <row r="363" spans="1:17">
      <c r="A363" s="42"/>
      <c r="B363" s="43"/>
      <c r="C363" s="43"/>
      <c r="D363" s="44"/>
      <c r="E363" s="41"/>
      <c r="F363" s="15"/>
      <c r="G363" s="15"/>
      <c r="H363" s="15"/>
      <c r="I363" s="15"/>
      <c r="J363" s="15"/>
      <c r="K363" s="15"/>
      <c r="L363" s="15"/>
      <c r="M363" s="15"/>
      <c r="N363" s="15"/>
      <c r="O363" s="16"/>
      <c r="Q363" s="30" t="str">
        <f t="shared" si="5"/>
        <v/>
      </c>
    </row>
    <row r="364" spans="1:17">
      <c r="A364" s="42"/>
      <c r="B364" s="43"/>
      <c r="C364" s="43"/>
      <c r="D364" s="44"/>
      <c r="E364" s="41"/>
      <c r="F364" s="15"/>
      <c r="G364" s="15"/>
      <c r="H364" s="15"/>
      <c r="I364" s="15"/>
      <c r="J364" s="15"/>
      <c r="K364" s="15"/>
      <c r="L364" s="15"/>
      <c r="M364" s="15"/>
      <c r="N364" s="15"/>
      <c r="O364" s="16"/>
      <c r="Q364" s="30" t="str">
        <f t="shared" si="5"/>
        <v/>
      </c>
    </row>
    <row r="365" spans="1:17">
      <c r="A365" s="42"/>
      <c r="B365" s="43"/>
      <c r="C365" s="43"/>
      <c r="D365" s="44"/>
      <c r="E365" s="41"/>
      <c r="F365" s="15"/>
      <c r="G365" s="15"/>
      <c r="H365" s="15"/>
      <c r="I365" s="15"/>
      <c r="J365" s="15"/>
      <c r="K365" s="15"/>
      <c r="L365" s="15"/>
      <c r="M365" s="15"/>
      <c r="N365" s="15"/>
      <c r="O365" s="16"/>
      <c r="Q365" s="30" t="str">
        <f t="shared" si="5"/>
        <v/>
      </c>
    </row>
    <row r="366" spans="1:17">
      <c r="A366" s="42"/>
      <c r="B366" s="43"/>
      <c r="C366" s="43"/>
      <c r="D366" s="44"/>
      <c r="E366" s="41"/>
      <c r="F366" s="15"/>
      <c r="G366" s="15"/>
      <c r="H366" s="15"/>
      <c r="I366" s="15"/>
      <c r="J366" s="15"/>
      <c r="K366" s="15"/>
      <c r="L366" s="15"/>
      <c r="M366" s="15"/>
      <c r="N366" s="15"/>
      <c r="O366" s="16"/>
      <c r="Q366" s="30" t="str">
        <f t="shared" si="5"/>
        <v/>
      </c>
    </row>
    <row r="367" spans="1:17">
      <c r="A367" s="42"/>
      <c r="B367" s="43"/>
      <c r="C367" s="43"/>
      <c r="D367" s="44"/>
      <c r="E367" s="41"/>
      <c r="F367" s="15"/>
      <c r="G367" s="15"/>
      <c r="H367" s="15"/>
      <c r="I367" s="15"/>
      <c r="J367" s="15"/>
      <c r="K367" s="15"/>
      <c r="L367" s="15"/>
      <c r="M367" s="15"/>
      <c r="N367" s="15"/>
      <c r="O367" s="16"/>
      <c r="Q367" s="30" t="str">
        <f t="shared" si="5"/>
        <v/>
      </c>
    </row>
    <row r="368" spans="1:17">
      <c r="A368" s="42"/>
      <c r="B368" s="43"/>
      <c r="C368" s="43"/>
      <c r="D368" s="44"/>
      <c r="E368" s="41"/>
      <c r="F368" s="15"/>
      <c r="G368" s="15"/>
      <c r="H368" s="15"/>
      <c r="I368" s="15"/>
      <c r="J368" s="15"/>
      <c r="K368" s="15"/>
      <c r="L368" s="15"/>
      <c r="M368" s="15"/>
      <c r="N368" s="15"/>
      <c r="O368" s="16"/>
      <c r="Q368" s="30" t="str">
        <f t="shared" si="5"/>
        <v/>
      </c>
    </row>
    <row r="369" spans="1:17">
      <c r="A369" s="42"/>
      <c r="B369" s="43"/>
      <c r="C369" s="43"/>
      <c r="D369" s="44"/>
      <c r="E369" s="41"/>
      <c r="F369" s="15"/>
      <c r="G369" s="15"/>
      <c r="H369" s="15"/>
      <c r="I369" s="15"/>
      <c r="J369" s="15"/>
      <c r="K369" s="15"/>
      <c r="L369" s="15"/>
      <c r="M369" s="15"/>
      <c r="N369" s="15"/>
      <c r="O369" s="16"/>
      <c r="Q369" s="30" t="str">
        <f t="shared" si="5"/>
        <v/>
      </c>
    </row>
    <row r="370" spans="1:17">
      <c r="A370" s="42"/>
      <c r="B370" s="43"/>
      <c r="C370" s="43"/>
      <c r="D370" s="44"/>
      <c r="E370" s="41"/>
      <c r="F370" s="15"/>
      <c r="G370" s="15"/>
      <c r="H370" s="15"/>
      <c r="I370" s="15"/>
      <c r="J370" s="15"/>
      <c r="K370" s="15"/>
      <c r="L370" s="15"/>
      <c r="M370" s="15"/>
      <c r="N370" s="15"/>
      <c r="O370" s="16"/>
      <c r="Q370" s="30" t="str">
        <f t="shared" si="5"/>
        <v/>
      </c>
    </row>
    <row r="371" spans="1:17">
      <c r="A371" s="42"/>
      <c r="B371" s="43"/>
      <c r="C371" s="43"/>
      <c r="D371" s="44"/>
      <c r="E371" s="41"/>
      <c r="F371" s="15"/>
      <c r="G371" s="15"/>
      <c r="H371" s="15"/>
      <c r="I371" s="15"/>
      <c r="J371" s="15"/>
      <c r="K371" s="15"/>
      <c r="L371" s="15"/>
      <c r="M371" s="15"/>
      <c r="N371" s="15"/>
      <c r="O371" s="16"/>
      <c r="Q371" s="30" t="str">
        <f t="shared" si="5"/>
        <v/>
      </c>
    </row>
    <row r="372" spans="1:17">
      <c r="A372" s="42"/>
      <c r="B372" s="43"/>
      <c r="C372" s="43"/>
      <c r="D372" s="44"/>
      <c r="E372" s="41"/>
      <c r="F372" s="15"/>
      <c r="G372" s="15"/>
      <c r="H372" s="15"/>
      <c r="I372" s="15"/>
      <c r="J372" s="15"/>
      <c r="K372" s="15"/>
      <c r="L372" s="15"/>
      <c r="M372" s="15"/>
      <c r="N372" s="15"/>
      <c r="O372" s="16"/>
      <c r="Q372" s="30" t="str">
        <f t="shared" si="5"/>
        <v/>
      </c>
    </row>
    <row r="373" spans="1:17">
      <c r="A373" s="42"/>
      <c r="B373" s="43"/>
      <c r="C373" s="43"/>
      <c r="D373" s="44"/>
      <c r="E373" s="41"/>
      <c r="F373" s="15"/>
      <c r="G373" s="15"/>
      <c r="H373" s="15"/>
      <c r="I373" s="15"/>
      <c r="J373" s="15"/>
      <c r="K373" s="15"/>
      <c r="L373" s="15"/>
      <c r="M373" s="15"/>
      <c r="N373" s="15"/>
      <c r="O373" s="16"/>
      <c r="Q373" s="30" t="str">
        <f t="shared" si="5"/>
        <v/>
      </c>
    </row>
    <row r="374" spans="1:17">
      <c r="A374" s="42"/>
      <c r="B374" s="43"/>
      <c r="C374" s="43"/>
      <c r="D374" s="44"/>
      <c r="E374" s="41"/>
      <c r="F374" s="15"/>
      <c r="G374" s="15"/>
      <c r="H374" s="15"/>
      <c r="I374" s="15"/>
      <c r="J374" s="15"/>
      <c r="K374" s="15"/>
      <c r="L374" s="15"/>
      <c r="M374" s="15"/>
      <c r="N374" s="15"/>
      <c r="O374" s="16"/>
      <c r="Q374" s="30" t="str">
        <f t="shared" si="5"/>
        <v/>
      </c>
    </row>
    <row r="375" spans="1:17">
      <c r="A375" s="42"/>
      <c r="B375" s="43"/>
      <c r="C375" s="43"/>
      <c r="D375" s="44"/>
      <c r="E375" s="41"/>
      <c r="F375" s="15"/>
      <c r="G375" s="15"/>
      <c r="H375" s="15"/>
      <c r="I375" s="15"/>
      <c r="J375" s="15"/>
      <c r="K375" s="15"/>
      <c r="L375" s="15"/>
      <c r="M375" s="15"/>
      <c r="N375" s="15"/>
      <c r="O375" s="16"/>
      <c r="Q375" s="30" t="str">
        <f t="shared" si="5"/>
        <v/>
      </c>
    </row>
    <row r="376" spans="1:17">
      <c r="A376" s="42"/>
      <c r="B376" s="43"/>
      <c r="C376" s="43"/>
      <c r="D376" s="44"/>
      <c r="E376" s="41"/>
      <c r="F376" s="15"/>
      <c r="G376" s="15"/>
      <c r="H376" s="15"/>
      <c r="I376" s="15"/>
      <c r="J376" s="15"/>
      <c r="K376" s="15"/>
      <c r="L376" s="15"/>
      <c r="M376" s="15"/>
      <c r="N376" s="15"/>
      <c r="O376" s="16"/>
      <c r="Q376" s="30" t="str">
        <f t="shared" si="5"/>
        <v/>
      </c>
    </row>
    <row r="377" spans="1:17">
      <c r="A377" s="42"/>
      <c r="B377" s="43"/>
      <c r="C377" s="43"/>
      <c r="D377" s="44"/>
      <c r="E377" s="41"/>
      <c r="F377" s="15"/>
      <c r="G377" s="15"/>
      <c r="H377" s="15"/>
      <c r="I377" s="15"/>
      <c r="J377" s="15"/>
      <c r="K377" s="15"/>
      <c r="L377" s="15"/>
      <c r="M377" s="15"/>
      <c r="N377" s="15"/>
      <c r="O377" s="16"/>
      <c r="Q377" s="30" t="str">
        <f t="shared" si="5"/>
        <v/>
      </c>
    </row>
    <row r="378" spans="1:17">
      <c r="A378" s="42"/>
      <c r="B378" s="43"/>
      <c r="C378" s="43"/>
      <c r="D378" s="44"/>
      <c r="E378" s="41"/>
      <c r="F378" s="15"/>
      <c r="G378" s="15"/>
      <c r="H378" s="15"/>
      <c r="I378" s="15"/>
      <c r="J378" s="15"/>
      <c r="K378" s="15"/>
      <c r="L378" s="15"/>
      <c r="M378" s="15"/>
      <c r="N378" s="15"/>
      <c r="O378" s="16"/>
      <c r="Q378" s="30" t="str">
        <f t="shared" si="5"/>
        <v/>
      </c>
    </row>
    <row r="379" spans="1:17">
      <c r="A379" s="42"/>
      <c r="B379" s="43"/>
      <c r="C379" s="43"/>
      <c r="D379" s="44"/>
      <c r="E379" s="41"/>
      <c r="F379" s="15"/>
      <c r="G379" s="15"/>
      <c r="H379" s="15"/>
      <c r="I379" s="15"/>
      <c r="J379" s="15"/>
      <c r="K379" s="15"/>
      <c r="L379" s="15"/>
      <c r="M379" s="15"/>
      <c r="N379" s="15"/>
      <c r="O379" s="16"/>
      <c r="Q379" s="30" t="str">
        <f t="shared" si="5"/>
        <v/>
      </c>
    </row>
    <row r="380" spans="1:17">
      <c r="A380" s="42"/>
      <c r="B380" s="43"/>
      <c r="C380" s="43"/>
      <c r="D380" s="44"/>
      <c r="E380" s="41"/>
      <c r="F380" s="15"/>
      <c r="G380" s="15"/>
      <c r="H380" s="15"/>
      <c r="I380" s="15"/>
      <c r="J380" s="15"/>
      <c r="K380" s="15"/>
      <c r="L380" s="15"/>
      <c r="M380" s="15"/>
      <c r="N380" s="15"/>
      <c r="O380" s="16"/>
      <c r="Q380" s="30" t="str">
        <f t="shared" si="5"/>
        <v/>
      </c>
    </row>
    <row r="381" spans="1:17">
      <c r="A381" s="42"/>
      <c r="B381" s="43"/>
      <c r="C381" s="43"/>
      <c r="D381" s="44"/>
      <c r="E381" s="41"/>
      <c r="F381" s="15"/>
      <c r="G381" s="15"/>
      <c r="H381" s="15"/>
      <c r="I381" s="15"/>
      <c r="J381" s="15"/>
      <c r="K381" s="15"/>
      <c r="L381" s="15"/>
      <c r="M381" s="15"/>
      <c r="N381" s="15"/>
      <c r="O381" s="16"/>
      <c r="Q381" s="30" t="str">
        <f t="shared" si="5"/>
        <v/>
      </c>
    </row>
    <row r="382" spans="1:17">
      <c r="A382" s="42"/>
      <c r="B382" s="43"/>
      <c r="C382" s="43"/>
      <c r="D382" s="44"/>
      <c r="E382" s="41"/>
      <c r="F382" s="15"/>
      <c r="G382" s="15"/>
      <c r="H382" s="15"/>
      <c r="I382" s="15"/>
      <c r="J382" s="15"/>
      <c r="K382" s="15"/>
      <c r="L382" s="15"/>
      <c r="M382" s="15"/>
      <c r="N382" s="15"/>
      <c r="O382" s="16"/>
      <c r="Q382" s="30" t="str">
        <f t="shared" si="5"/>
        <v/>
      </c>
    </row>
    <row r="383" spans="1:17">
      <c r="A383" s="42"/>
      <c r="B383" s="43"/>
      <c r="C383" s="43"/>
      <c r="D383" s="44"/>
      <c r="E383" s="41"/>
      <c r="F383" s="15"/>
      <c r="G383" s="15"/>
      <c r="H383" s="15"/>
      <c r="I383" s="15"/>
      <c r="J383" s="15"/>
      <c r="K383" s="15"/>
      <c r="L383" s="15"/>
      <c r="M383" s="15"/>
      <c r="N383" s="15"/>
      <c r="O383" s="16"/>
      <c r="Q383" s="30" t="str">
        <f t="shared" si="5"/>
        <v/>
      </c>
    </row>
    <row r="384" spans="1:17">
      <c r="A384" s="42"/>
      <c r="B384" s="43"/>
      <c r="C384" s="43"/>
      <c r="D384" s="44"/>
      <c r="E384" s="41"/>
      <c r="F384" s="15"/>
      <c r="G384" s="15"/>
      <c r="H384" s="15"/>
      <c r="I384" s="15"/>
      <c r="J384" s="15"/>
      <c r="K384" s="15"/>
      <c r="L384" s="15"/>
      <c r="M384" s="15"/>
      <c r="N384" s="15"/>
      <c r="O384" s="16"/>
      <c r="Q384" s="30" t="str">
        <f t="shared" si="5"/>
        <v/>
      </c>
    </row>
    <row r="385" spans="1:17">
      <c r="A385" s="42"/>
      <c r="B385" s="43"/>
      <c r="C385" s="43"/>
      <c r="D385" s="44"/>
      <c r="E385" s="41"/>
      <c r="F385" s="15"/>
      <c r="G385" s="15"/>
      <c r="H385" s="15"/>
      <c r="I385" s="15"/>
      <c r="J385" s="15"/>
      <c r="K385" s="15"/>
      <c r="L385" s="15"/>
      <c r="M385" s="15"/>
      <c r="N385" s="15"/>
      <c r="O385" s="16"/>
      <c r="Q385" s="30" t="str">
        <f t="shared" si="5"/>
        <v/>
      </c>
    </row>
    <row r="386" spans="1:17">
      <c r="A386" s="42"/>
      <c r="B386" s="43"/>
      <c r="C386" s="43"/>
      <c r="D386" s="44"/>
      <c r="E386" s="41"/>
      <c r="F386" s="15"/>
      <c r="G386" s="15"/>
      <c r="H386" s="15"/>
      <c r="I386" s="15"/>
      <c r="J386" s="15"/>
      <c r="K386" s="15"/>
      <c r="L386" s="15"/>
      <c r="M386" s="15"/>
      <c r="N386" s="15"/>
      <c r="O386" s="16"/>
      <c r="Q386" s="30" t="str">
        <f t="shared" si="5"/>
        <v/>
      </c>
    </row>
    <row r="387" spans="1:17">
      <c r="A387" s="42"/>
      <c r="B387" s="43"/>
      <c r="C387" s="43"/>
      <c r="D387" s="44"/>
      <c r="E387" s="41"/>
      <c r="F387" s="15"/>
      <c r="G387" s="15"/>
      <c r="H387" s="15"/>
      <c r="I387" s="15"/>
      <c r="J387" s="15"/>
      <c r="K387" s="15"/>
      <c r="L387" s="15"/>
      <c r="M387" s="15"/>
      <c r="N387" s="15"/>
      <c r="O387" s="16"/>
      <c r="Q387" s="30" t="str">
        <f t="shared" si="5"/>
        <v/>
      </c>
    </row>
    <row r="388" spans="1:17">
      <c r="A388" s="42"/>
      <c r="B388" s="43"/>
      <c r="C388" s="43"/>
      <c r="D388" s="44"/>
      <c r="E388" s="41"/>
      <c r="F388" s="15"/>
      <c r="G388" s="15"/>
      <c r="H388" s="15"/>
      <c r="I388" s="15"/>
      <c r="J388" s="15"/>
      <c r="K388" s="15"/>
      <c r="L388" s="15"/>
      <c r="M388" s="15"/>
      <c r="N388" s="15"/>
      <c r="O388" s="16"/>
      <c r="Q388" s="30" t="str">
        <f t="shared" si="5"/>
        <v/>
      </c>
    </row>
    <row r="389" spans="1:17">
      <c r="A389" s="42"/>
      <c r="B389" s="43"/>
      <c r="C389" s="43"/>
      <c r="D389" s="44"/>
      <c r="E389" s="41"/>
      <c r="F389" s="15"/>
      <c r="G389" s="15"/>
      <c r="H389" s="15"/>
      <c r="I389" s="15"/>
      <c r="J389" s="15"/>
      <c r="K389" s="15"/>
      <c r="L389" s="15"/>
      <c r="M389" s="15"/>
      <c r="N389" s="15"/>
      <c r="O389" s="16"/>
      <c r="Q389" s="30" t="str">
        <f t="shared" si="5"/>
        <v/>
      </c>
    </row>
    <row r="390" spans="1:17">
      <c r="A390" s="42"/>
      <c r="B390" s="43"/>
      <c r="C390" s="43"/>
      <c r="D390" s="44"/>
      <c r="E390" s="41"/>
      <c r="F390" s="15"/>
      <c r="G390" s="15"/>
      <c r="H390" s="15"/>
      <c r="I390" s="15"/>
      <c r="J390" s="15"/>
      <c r="K390" s="15"/>
      <c r="L390" s="15"/>
      <c r="M390" s="15"/>
      <c r="N390" s="15"/>
      <c r="O390" s="16"/>
      <c r="Q390" s="30" t="str">
        <f t="shared" si="5"/>
        <v/>
      </c>
    </row>
    <row r="391" spans="1:17">
      <c r="A391" s="42"/>
      <c r="B391" s="43"/>
      <c r="C391" s="43"/>
      <c r="D391" s="44"/>
      <c r="E391" s="41"/>
      <c r="F391" s="15"/>
      <c r="G391" s="15"/>
      <c r="H391" s="15"/>
      <c r="I391" s="15"/>
      <c r="J391" s="15"/>
      <c r="K391" s="15"/>
      <c r="L391" s="15"/>
      <c r="M391" s="15"/>
      <c r="N391" s="15"/>
      <c r="O391" s="16"/>
      <c r="Q391" s="30" t="str">
        <f t="shared" si="5"/>
        <v/>
      </c>
    </row>
    <row r="392" spans="1:17">
      <c r="A392" s="42"/>
      <c r="B392" s="43"/>
      <c r="C392" s="43"/>
      <c r="D392" s="44"/>
      <c r="E392" s="41"/>
      <c r="F392" s="15"/>
      <c r="G392" s="15"/>
      <c r="H392" s="15"/>
      <c r="I392" s="15"/>
      <c r="J392" s="15"/>
      <c r="K392" s="15"/>
      <c r="L392" s="15"/>
      <c r="M392" s="15"/>
      <c r="N392" s="15"/>
      <c r="O392" s="16"/>
      <c r="Q392" s="30" t="str">
        <f t="shared" si="5"/>
        <v/>
      </c>
    </row>
    <row r="393" spans="1:17">
      <c r="A393" s="42"/>
      <c r="B393" s="43"/>
      <c r="C393" s="43"/>
      <c r="D393" s="44"/>
      <c r="E393" s="41"/>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5"/>
      <c r="G394" s="15"/>
      <c r="H394" s="15"/>
      <c r="I394" s="15"/>
      <c r="J394" s="15"/>
      <c r="K394" s="15"/>
      <c r="L394" s="15"/>
      <c r="M394" s="15"/>
      <c r="N394" s="15"/>
      <c r="O394" s="16"/>
      <c r="Q394" s="30" t="str">
        <f t="shared" si="6"/>
        <v/>
      </c>
    </row>
    <row r="395" spans="1:17">
      <c r="A395" s="42"/>
      <c r="B395" s="43"/>
      <c r="C395" s="43"/>
      <c r="D395" s="44"/>
      <c r="E395" s="41"/>
      <c r="F395" s="15"/>
      <c r="G395" s="15"/>
      <c r="H395" s="15"/>
      <c r="I395" s="15"/>
      <c r="J395" s="15"/>
      <c r="K395" s="15"/>
      <c r="L395" s="15"/>
      <c r="M395" s="15"/>
      <c r="N395" s="15"/>
      <c r="O395" s="16"/>
      <c r="Q395" s="30" t="str">
        <f t="shared" si="6"/>
        <v/>
      </c>
    </row>
    <row r="396" spans="1:17">
      <c r="A396" s="42"/>
      <c r="B396" s="43"/>
      <c r="C396" s="43"/>
      <c r="D396" s="44"/>
      <c r="E396" s="41"/>
      <c r="F396" s="15"/>
      <c r="G396" s="15"/>
      <c r="H396" s="15"/>
      <c r="I396" s="15"/>
      <c r="J396" s="15"/>
      <c r="K396" s="15"/>
      <c r="L396" s="15"/>
      <c r="M396" s="15"/>
      <c r="N396" s="15"/>
      <c r="O396" s="16"/>
      <c r="Q396" s="30" t="str">
        <f t="shared" si="6"/>
        <v/>
      </c>
    </row>
    <row r="397" spans="1:17">
      <c r="A397" s="42"/>
      <c r="B397" s="43"/>
      <c r="C397" s="43"/>
      <c r="D397" s="44"/>
      <c r="E397" s="41"/>
      <c r="F397" s="15"/>
      <c r="G397" s="15"/>
      <c r="H397" s="15"/>
      <c r="I397" s="15"/>
      <c r="J397" s="15"/>
      <c r="K397" s="15"/>
      <c r="L397" s="15"/>
      <c r="M397" s="15"/>
      <c r="N397" s="15"/>
      <c r="O397" s="16"/>
      <c r="Q397" s="30" t="str">
        <f t="shared" si="6"/>
        <v/>
      </c>
    </row>
    <row r="398" spans="1:17">
      <c r="A398" s="42"/>
      <c r="B398" s="43"/>
      <c r="C398" s="43"/>
      <c r="D398" s="44"/>
      <c r="E398" s="41"/>
      <c r="F398" s="15"/>
      <c r="G398" s="15"/>
      <c r="H398" s="15"/>
      <c r="I398" s="15"/>
      <c r="J398" s="15"/>
      <c r="K398" s="15"/>
      <c r="L398" s="15"/>
      <c r="M398" s="15"/>
      <c r="N398" s="15"/>
      <c r="O398" s="16"/>
      <c r="Q398" s="30" t="str">
        <f t="shared" si="6"/>
        <v/>
      </c>
    </row>
    <row r="399" spans="1:17">
      <c r="A399" s="42"/>
      <c r="B399" s="43"/>
      <c r="C399" s="43"/>
      <c r="D399" s="44"/>
      <c r="E399" s="41"/>
      <c r="F399" s="15"/>
      <c r="G399" s="15"/>
      <c r="H399" s="15"/>
      <c r="I399" s="15"/>
      <c r="J399" s="15"/>
      <c r="K399" s="15"/>
      <c r="L399" s="15"/>
      <c r="M399" s="15"/>
      <c r="N399" s="15"/>
      <c r="O399" s="16"/>
      <c r="Q399" s="30" t="str">
        <f t="shared" si="6"/>
        <v/>
      </c>
    </row>
    <row r="400" spans="1:17">
      <c r="A400" s="42"/>
      <c r="B400" s="43"/>
      <c r="C400" s="43"/>
      <c r="D400" s="44"/>
      <c r="E400" s="41"/>
      <c r="F400" s="15"/>
      <c r="G400" s="15"/>
      <c r="H400" s="15"/>
      <c r="I400" s="15"/>
      <c r="J400" s="15"/>
      <c r="K400" s="15"/>
      <c r="L400" s="15"/>
      <c r="M400" s="15"/>
      <c r="N400" s="15"/>
      <c r="O400" s="16"/>
      <c r="Q400" s="30" t="str">
        <f t="shared" si="6"/>
        <v/>
      </c>
    </row>
    <row r="401" spans="1:17">
      <c r="A401" s="42"/>
      <c r="B401" s="43"/>
      <c r="C401" s="43"/>
      <c r="D401" s="44"/>
      <c r="E401" s="41"/>
      <c r="F401" s="15"/>
      <c r="G401" s="15"/>
      <c r="H401" s="15"/>
      <c r="I401" s="15"/>
      <c r="J401" s="15"/>
      <c r="K401" s="15"/>
      <c r="L401" s="15"/>
      <c r="M401" s="15"/>
      <c r="N401" s="15"/>
      <c r="O401" s="16"/>
      <c r="Q401" s="30" t="str">
        <f t="shared" si="6"/>
        <v/>
      </c>
    </row>
    <row r="402" spans="1:17">
      <c r="A402" s="42"/>
      <c r="B402" s="43"/>
      <c r="C402" s="43"/>
      <c r="D402" s="44"/>
      <c r="E402" s="41"/>
      <c r="F402" s="15"/>
      <c r="G402" s="15"/>
      <c r="H402" s="15"/>
      <c r="I402" s="15"/>
      <c r="J402" s="15"/>
      <c r="K402" s="15"/>
      <c r="L402" s="15"/>
      <c r="M402" s="15"/>
      <c r="N402" s="15"/>
      <c r="O402" s="16"/>
      <c r="Q402" s="30" t="str">
        <f t="shared" si="6"/>
        <v/>
      </c>
    </row>
    <row r="403" spans="1:17">
      <c r="A403" s="42"/>
      <c r="B403" s="43"/>
      <c r="C403" s="43"/>
      <c r="D403" s="44"/>
      <c r="E403" s="41"/>
      <c r="F403" s="15"/>
      <c r="G403" s="15"/>
      <c r="H403" s="15"/>
      <c r="I403" s="15"/>
      <c r="J403" s="15"/>
      <c r="K403" s="15"/>
      <c r="L403" s="15"/>
      <c r="M403" s="15"/>
      <c r="N403" s="15"/>
      <c r="O403" s="16"/>
      <c r="Q403" s="30" t="str">
        <f t="shared" si="6"/>
        <v/>
      </c>
    </row>
    <row r="404" spans="1:17">
      <c r="A404" s="42"/>
      <c r="B404" s="43"/>
      <c r="C404" s="43"/>
      <c r="D404" s="44"/>
      <c r="E404" s="41"/>
      <c r="F404" s="15"/>
      <c r="G404" s="15"/>
      <c r="H404" s="15"/>
      <c r="I404" s="15"/>
      <c r="J404" s="15"/>
      <c r="K404" s="15"/>
      <c r="L404" s="15"/>
      <c r="M404" s="15"/>
      <c r="N404" s="15"/>
      <c r="O404" s="16"/>
      <c r="Q404" s="30" t="str">
        <f t="shared" si="6"/>
        <v/>
      </c>
    </row>
    <row r="405" spans="1:17">
      <c r="A405" s="42"/>
      <c r="B405" s="43"/>
      <c r="C405" s="43"/>
      <c r="D405" s="44"/>
      <c r="E405" s="41"/>
      <c r="F405" s="15"/>
      <c r="G405" s="15"/>
      <c r="H405" s="15"/>
      <c r="I405" s="15"/>
      <c r="J405" s="15"/>
      <c r="K405" s="15"/>
      <c r="L405" s="15"/>
      <c r="M405" s="15"/>
      <c r="N405" s="15"/>
      <c r="O405" s="16"/>
      <c r="Q405" s="30" t="str">
        <f t="shared" si="6"/>
        <v/>
      </c>
    </row>
    <row r="406" spans="1:17">
      <c r="A406" s="42"/>
      <c r="B406" s="43"/>
      <c r="C406" s="43"/>
      <c r="D406" s="44"/>
      <c r="E406" s="41"/>
      <c r="F406" s="15"/>
      <c r="G406" s="15"/>
      <c r="H406" s="15"/>
      <c r="I406" s="15"/>
      <c r="J406" s="15"/>
      <c r="K406" s="15"/>
      <c r="L406" s="15"/>
      <c r="M406" s="15"/>
      <c r="N406" s="15"/>
      <c r="O406" s="16"/>
      <c r="Q406" s="30" t="str">
        <f t="shared" si="6"/>
        <v/>
      </c>
    </row>
    <row r="407" spans="1:17">
      <c r="A407" s="42"/>
      <c r="B407" s="43"/>
      <c r="C407" s="43"/>
      <c r="D407" s="44"/>
      <c r="E407" s="41"/>
      <c r="F407" s="15"/>
      <c r="G407" s="15"/>
      <c r="H407" s="15"/>
      <c r="I407" s="15"/>
      <c r="J407" s="15"/>
      <c r="K407" s="15"/>
      <c r="L407" s="15"/>
      <c r="M407" s="15"/>
      <c r="N407" s="15"/>
      <c r="O407" s="16"/>
      <c r="Q407" s="30" t="str">
        <f t="shared" si="6"/>
        <v/>
      </c>
    </row>
    <row r="408" spans="1:17">
      <c r="A408" s="42"/>
      <c r="B408" s="43"/>
      <c r="C408" s="43"/>
      <c r="D408" s="44"/>
      <c r="E408" s="41"/>
      <c r="F408" s="15"/>
      <c r="G408" s="15"/>
      <c r="H408" s="15"/>
      <c r="I408" s="15"/>
      <c r="J408" s="15"/>
      <c r="K408" s="15"/>
      <c r="L408" s="15"/>
      <c r="M408" s="15"/>
      <c r="N408" s="15"/>
      <c r="O408" s="16"/>
      <c r="Q408" s="30" t="str">
        <f t="shared" si="6"/>
        <v/>
      </c>
    </row>
    <row r="409" spans="1:17">
      <c r="A409" s="42"/>
      <c r="B409" s="43"/>
      <c r="C409" s="43"/>
      <c r="D409" s="44"/>
      <c r="E409" s="41"/>
      <c r="F409" s="15"/>
      <c r="G409" s="15"/>
      <c r="H409" s="15"/>
      <c r="I409" s="15"/>
      <c r="J409" s="15"/>
      <c r="K409" s="15"/>
      <c r="L409" s="15"/>
      <c r="M409" s="15"/>
      <c r="N409" s="15"/>
      <c r="O409" s="16"/>
      <c r="Q409" s="30" t="str">
        <f t="shared" si="6"/>
        <v/>
      </c>
    </row>
    <row r="410" spans="1:17">
      <c r="A410" s="42"/>
      <c r="B410" s="43"/>
      <c r="C410" s="43"/>
      <c r="D410" s="44"/>
      <c r="E410" s="41"/>
      <c r="F410" s="15"/>
      <c r="G410" s="15"/>
      <c r="H410" s="15"/>
      <c r="I410" s="15"/>
      <c r="J410" s="15"/>
      <c r="K410" s="15"/>
      <c r="L410" s="15"/>
      <c r="M410" s="15"/>
      <c r="N410" s="15"/>
      <c r="O410" s="16"/>
      <c r="Q410" s="30" t="str">
        <f t="shared" si="6"/>
        <v/>
      </c>
    </row>
    <row r="411" spans="1:17">
      <c r="A411" s="42"/>
      <c r="B411" s="43"/>
      <c r="C411" s="43"/>
      <c r="D411" s="44"/>
      <c r="E411" s="41"/>
      <c r="F411" s="15"/>
      <c r="G411" s="15"/>
      <c r="H411" s="15"/>
      <c r="I411" s="15"/>
      <c r="J411" s="15"/>
      <c r="K411" s="15"/>
      <c r="L411" s="15"/>
      <c r="M411" s="15"/>
      <c r="N411" s="15"/>
      <c r="O411" s="16"/>
      <c r="Q411" s="30" t="str">
        <f t="shared" si="6"/>
        <v/>
      </c>
    </row>
    <row r="412" spans="1:17">
      <c r="A412" s="42"/>
      <c r="B412" s="43"/>
      <c r="C412" s="43"/>
      <c r="D412" s="44"/>
      <c r="E412" s="41"/>
      <c r="F412" s="15"/>
      <c r="G412" s="15"/>
      <c r="H412" s="15"/>
      <c r="I412" s="15"/>
      <c r="J412" s="15"/>
      <c r="K412" s="15"/>
      <c r="L412" s="15"/>
      <c r="M412" s="15"/>
      <c r="N412" s="15"/>
      <c r="O412" s="16"/>
      <c r="Q412" s="30" t="str">
        <f t="shared" si="6"/>
        <v/>
      </c>
    </row>
    <row r="413" spans="1:17">
      <c r="A413" s="42"/>
      <c r="B413" s="43"/>
      <c r="C413" s="43"/>
      <c r="D413" s="44"/>
      <c r="E413" s="41"/>
      <c r="F413" s="15"/>
      <c r="G413" s="15"/>
      <c r="H413" s="15"/>
      <c r="I413" s="15"/>
      <c r="J413" s="15"/>
      <c r="K413" s="15"/>
      <c r="L413" s="15"/>
      <c r="M413" s="15"/>
      <c r="N413" s="15"/>
      <c r="O413" s="16"/>
      <c r="Q413" s="30" t="str">
        <f t="shared" si="6"/>
        <v/>
      </c>
    </row>
    <row r="414" spans="1:17">
      <c r="A414" s="42"/>
      <c r="B414" s="43"/>
      <c r="C414" s="43"/>
      <c r="D414" s="44"/>
      <c r="E414" s="41"/>
      <c r="F414" s="15"/>
      <c r="G414" s="15"/>
      <c r="H414" s="15"/>
      <c r="I414" s="15"/>
      <c r="J414" s="15"/>
      <c r="K414" s="15"/>
      <c r="L414" s="15"/>
      <c r="M414" s="15"/>
      <c r="N414" s="15"/>
      <c r="O414" s="16"/>
      <c r="Q414" s="30" t="str">
        <f t="shared" si="6"/>
        <v/>
      </c>
    </row>
    <row r="415" spans="1:17">
      <c r="A415" s="42"/>
      <c r="B415" s="43"/>
      <c r="C415" s="43"/>
      <c r="D415" s="44"/>
      <c r="E415" s="41"/>
      <c r="F415" s="15"/>
      <c r="G415" s="15"/>
      <c r="H415" s="15"/>
      <c r="I415" s="15"/>
      <c r="J415" s="15"/>
      <c r="K415" s="15"/>
      <c r="L415" s="15"/>
      <c r="M415" s="15"/>
      <c r="N415" s="15"/>
      <c r="O415" s="16"/>
      <c r="Q415" s="30" t="str">
        <f t="shared" si="6"/>
        <v/>
      </c>
    </row>
    <row r="416" spans="1:17">
      <c r="A416" s="42"/>
      <c r="B416" s="43"/>
      <c r="C416" s="43"/>
      <c r="D416" s="44"/>
      <c r="E416" s="41"/>
      <c r="F416" s="15"/>
      <c r="G416" s="15"/>
      <c r="H416" s="15"/>
      <c r="I416" s="15"/>
      <c r="J416" s="15"/>
      <c r="K416" s="15"/>
      <c r="L416" s="15"/>
      <c r="M416" s="15"/>
      <c r="N416" s="15"/>
      <c r="O416" s="16"/>
      <c r="Q416" s="30" t="str">
        <f t="shared" si="6"/>
        <v/>
      </c>
    </row>
    <row r="417" spans="1:17">
      <c r="A417" s="42"/>
      <c r="B417" s="43"/>
      <c r="C417" s="43"/>
      <c r="D417" s="44"/>
      <c r="E417" s="41"/>
      <c r="F417" s="15"/>
      <c r="G417" s="15"/>
      <c r="H417" s="15"/>
      <c r="I417" s="15"/>
      <c r="J417" s="15"/>
      <c r="K417" s="15"/>
      <c r="L417" s="15"/>
      <c r="M417" s="15"/>
      <c r="N417" s="15"/>
      <c r="O417" s="16"/>
      <c r="Q417" s="30" t="str">
        <f t="shared" si="6"/>
        <v/>
      </c>
    </row>
    <row r="418" spans="1:17">
      <c r="A418" s="42"/>
      <c r="B418" s="43"/>
      <c r="C418" s="43"/>
      <c r="D418" s="44"/>
      <c r="E418" s="41"/>
      <c r="F418" s="15"/>
      <c r="G418" s="15"/>
      <c r="H418" s="15"/>
      <c r="I418" s="15"/>
      <c r="J418" s="15"/>
      <c r="K418" s="15"/>
      <c r="L418" s="15"/>
      <c r="M418" s="15"/>
      <c r="N418" s="15"/>
      <c r="O418" s="16"/>
      <c r="Q418" s="30" t="str">
        <f t="shared" si="6"/>
        <v/>
      </c>
    </row>
    <row r="419" spans="1:17">
      <c r="A419" s="42"/>
      <c r="B419" s="43"/>
      <c r="C419" s="43"/>
      <c r="D419" s="44"/>
      <c r="E419" s="41"/>
      <c r="F419" s="15"/>
      <c r="G419" s="15"/>
      <c r="H419" s="15"/>
      <c r="I419" s="15"/>
      <c r="J419" s="15"/>
      <c r="K419" s="15"/>
      <c r="L419" s="15"/>
      <c r="M419" s="15"/>
      <c r="N419" s="15"/>
      <c r="O419" s="16"/>
      <c r="Q419" s="30" t="str">
        <f t="shared" si="6"/>
        <v/>
      </c>
    </row>
    <row r="420" spans="1:17">
      <c r="A420" s="42"/>
      <c r="B420" s="43"/>
      <c r="C420" s="43"/>
      <c r="D420" s="44"/>
      <c r="E420" s="41"/>
      <c r="F420" s="15"/>
      <c r="G420" s="15"/>
      <c r="H420" s="15"/>
      <c r="I420" s="15"/>
      <c r="J420" s="15"/>
      <c r="K420" s="15"/>
      <c r="L420" s="15"/>
      <c r="M420" s="15"/>
      <c r="N420" s="15"/>
      <c r="O420" s="16"/>
      <c r="Q420" s="30" t="str">
        <f t="shared" si="6"/>
        <v/>
      </c>
    </row>
    <row r="421" spans="1:17">
      <c r="A421" s="42"/>
      <c r="B421" s="43"/>
      <c r="C421" s="43"/>
      <c r="D421" s="44"/>
      <c r="E421" s="41"/>
      <c r="F421" s="15"/>
      <c r="G421" s="15"/>
      <c r="H421" s="15"/>
      <c r="I421" s="15"/>
      <c r="J421" s="15"/>
      <c r="K421" s="15"/>
      <c r="L421" s="15"/>
      <c r="M421" s="15"/>
      <c r="N421" s="15"/>
      <c r="O421" s="16"/>
      <c r="Q421" s="30" t="str">
        <f t="shared" si="6"/>
        <v/>
      </c>
    </row>
    <row r="422" spans="1:17">
      <c r="A422" s="42"/>
      <c r="B422" s="43"/>
      <c r="C422" s="43"/>
      <c r="D422" s="44"/>
      <c r="E422" s="41"/>
      <c r="F422" s="15"/>
      <c r="G422" s="15"/>
      <c r="H422" s="15"/>
      <c r="I422" s="15"/>
      <c r="J422" s="15"/>
      <c r="K422" s="15"/>
      <c r="L422" s="15"/>
      <c r="M422" s="15"/>
      <c r="N422" s="15"/>
      <c r="O422" s="16"/>
      <c r="Q422" s="30" t="str">
        <f t="shared" si="6"/>
        <v/>
      </c>
    </row>
    <row r="423" spans="1:17">
      <c r="A423" s="42"/>
      <c r="B423" s="43"/>
      <c r="C423" s="43"/>
      <c r="D423" s="44"/>
      <c r="E423" s="41"/>
      <c r="F423" s="15"/>
      <c r="G423" s="15"/>
      <c r="H423" s="15"/>
      <c r="I423" s="15"/>
      <c r="J423" s="15"/>
      <c r="K423" s="15"/>
      <c r="L423" s="15"/>
      <c r="M423" s="15"/>
      <c r="N423" s="15"/>
      <c r="O423" s="16"/>
      <c r="Q423" s="30" t="str">
        <f t="shared" si="6"/>
        <v/>
      </c>
    </row>
    <row r="424" spans="1:17">
      <c r="A424" s="42"/>
      <c r="B424" s="43"/>
      <c r="C424" s="43"/>
      <c r="D424" s="44"/>
      <c r="E424" s="41"/>
      <c r="F424" s="15"/>
      <c r="G424" s="15"/>
      <c r="H424" s="15"/>
      <c r="I424" s="15"/>
      <c r="J424" s="15"/>
      <c r="K424" s="15"/>
      <c r="L424" s="15"/>
      <c r="M424" s="15"/>
      <c r="N424" s="15"/>
      <c r="O424" s="16"/>
      <c r="Q424" s="30" t="str">
        <f t="shared" si="6"/>
        <v/>
      </c>
    </row>
    <row r="425" spans="1:17">
      <c r="A425" s="42"/>
      <c r="B425" s="43"/>
      <c r="C425" s="43"/>
      <c r="D425" s="44"/>
      <c r="E425" s="41"/>
      <c r="F425" s="15"/>
      <c r="G425" s="15"/>
      <c r="H425" s="15"/>
      <c r="I425" s="15"/>
      <c r="J425" s="15"/>
      <c r="K425" s="15"/>
      <c r="L425" s="15"/>
      <c r="M425" s="15"/>
      <c r="N425" s="15"/>
      <c r="O425" s="16"/>
      <c r="Q425" s="30" t="str">
        <f t="shared" si="6"/>
        <v/>
      </c>
    </row>
    <row r="426" spans="1:17">
      <c r="A426" s="42"/>
      <c r="B426" s="43"/>
      <c r="C426" s="43"/>
      <c r="D426" s="44"/>
      <c r="E426" s="41"/>
      <c r="F426" s="15"/>
      <c r="G426" s="15"/>
      <c r="H426" s="15"/>
      <c r="I426" s="15"/>
      <c r="J426" s="15"/>
      <c r="K426" s="15"/>
      <c r="L426" s="15"/>
      <c r="M426" s="15"/>
      <c r="N426" s="15"/>
      <c r="O426" s="16"/>
      <c r="Q426" s="30" t="str">
        <f t="shared" si="6"/>
        <v/>
      </c>
    </row>
    <row r="427" spans="1:17">
      <c r="A427" s="42"/>
      <c r="B427" s="43"/>
      <c r="C427" s="43"/>
      <c r="D427" s="44"/>
      <c r="E427" s="41"/>
      <c r="F427" s="15"/>
      <c r="G427" s="15"/>
      <c r="H427" s="15"/>
      <c r="I427" s="15"/>
      <c r="J427" s="15"/>
      <c r="K427" s="15"/>
      <c r="L427" s="15"/>
      <c r="M427" s="15"/>
      <c r="N427" s="15"/>
      <c r="O427" s="16"/>
      <c r="Q427" s="30" t="str">
        <f t="shared" si="6"/>
        <v/>
      </c>
    </row>
    <row r="428" spans="1:17">
      <c r="A428" s="42"/>
      <c r="B428" s="43"/>
      <c r="C428" s="43"/>
      <c r="D428" s="44"/>
      <c r="E428" s="41"/>
      <c r="F428" s="15"/>
      <c r="G428" s="15"/>
      <c r="H428" s="15"/>
      <c r="I428" s="15"/>
      <c r="J428" s="15"/>
      <c r="K428" s="15"/>
      <c r="L428" s="15"/>
      <c r="M428" s="15"/>
      <c r="N428" s="15"/>
      <c r="O428" s="16"/>
      <c r="Q428" s="30" t="str">
        <f t="shared" si="6"/>
        <v/>
      </c>
    </row>
    <row r="429" spans="1:17">
      <c r="A429" s="42"/>
      <c r="B429" s="43"/>
      <c r="C429" s="43"/>
      <c r="D429" s="44"/>
      <c r="E429" s="41"/>
      <c r="F429" s="15"/>
      <c r="G429" s="15"/>
      <c r="H429" s="15"/>
      <c r="I429" s="15"/>
      <c r="J429" s="15"/>
      <c r="K429" s="15"/>
      <c r="L429" s="15"/>
      <c r="M429" s="15"/>
      <c r="N429" s="15"/>
      <c r="O429" s="16"/>
      <c r="Q429" s="30" t="str">
        <f t="shared" si="6"/>
        <v/>
      </c>
    </row>
    <row r="430" spans="1:17">
      <c r="A430" s="42"/>
      <c r="B430" s="43"/>
      <c r="C430" s="43"/>
      <c r="D430" s="44"/>
      <c r="E430" s="41"/>
      <c r="F430" s="15"/>
      <c r="G430" s="15"/>
      <c r="H430" s="15"/>
      <c r="I430" s="15"/>
      <c r="J430" s="15"/>
      <c r="K430" s="15"/>
      <c r="L430" s="15"/>
      <c r="M430" s="15"/>
      <c r="N430" s="15"/>
      <c r="O430" s="16"/>
      <c r="Q430" s="30" t="str">
        <f t="shared" si="6"/>
        <v/>
      </c>
    </row>
    <row r="431" spans="1:17">
      <c r="A431" s="42"/>
      <c r="B431" s="43"/>
      <c r="C431" s="43"/>
      <c r="D431" s="44"/>
      <c r="E431" s="41"/>
      <c r="F431" s="15"/>
      <c r="G431" s="15"/>
      <c r="H431" s="15"/>
      <c r="I431" s="15"/>
      <c r="J431" s="15"/>
      <c r="K431" s="15"/>
      <c r="L431" s="15"/>
      <c r="M431" s="15"/>
      <c r="N431" s="15"/>
      <c r="O431" s="16"/>
      <c r="Q431" s="30" t="str">
        <f t="shared" si="6"/>
        <v/>
      </c>
    </row>
    <row r="432" spans="1:17">
      <c r="A432" s="42"/>
      <c r="B432" s="43"/>
      <c r="C432" s="43"/>
      <c r="D432" s="44"/>
      <c r="E432" s="41"/>
      <c r="F432" s="15"/>
      <c r="G432" s="15"/>
      <c r="H432" s="15"/>
      <c r="I432" s="15"/>
      <c r="J432" s="15"/>
      <c r="K432" s="15"/>
      <c r="L432" s="15"/>
      <c r="M432" s="15"/>
      <c r="N432" s="15"/>
      <c r="O432" s="16"/>
      <c r="Q432" s="30" t="str">
        <f t="shared" si="6"/>
        <v/>
      </c>
    </row>
    <row r="433" spans="1:17">
      <c r="A433" s="42"/>
      <c r="B433" s="43"/>
      <c r="C433" s="43"/>
      <c r="D433" s="44"/>
      <c r="E433" s="41"/>
      <c r="F433" s="15"/>
      <c r="G433" s="15"/>
      <c r="H433" s="15"/>
      <c r="I433" s="15"/>
      <c r="J433" s="15"/>
      <c r="K433" s="15"/>
      <c r="L433" s="15"/>
      <c r="M433" s="15"/>
      <c r="N433" s="15"/>
      <c r="O433" s="16"/>
      <c r="Q433" s="30" t="str">
        <f t="shared" si="6"/>
        <v/>
      </c>
    </row>
    <row r="434" spans="1:17">
      <c r="A434" s="42"/>
      <c r="B434" s="43"/>
      <c r="C434" s="43"/>
      <c r="D434" s="44"/>
      <c r="E434" s="41"/>
      <c r="F434" s="15"/>
      <c r="G434" s="15"/>
      <c r="H434" s="15"/>
      <c r="I434" s="15"/>
      <c r="J434" s="15"/>
      <c r="K434" s="15"/>
      <c r="L434" s="15"/>
      <c r="M434" s="15"/>
      <c r="N434" s="15"/>
      <c r="O434" s="16"/>
      <c r="Q434" s="30" t="str">
        <f t="shared" si="6"/>
        <v/>
      </c>
    </row>
    <row r="435" spans="1:17">
      <c r="A435" s="42"/>
      <c r="B435" s="43"/>
      <c r="C435" s="43"/>
      <c r="D435" s="44"/>
      <c r="E435" s="41"/>
      <c r="F435" s="15"/>
      <c r="G435" s="15"/>
      <c r="H435" s="15"/>
      <c r="I435" s="15"/>
      <c r="J435" s="15"/>
      <c r="K435" s="15"/>
      <c r="L435" s="15"/>
      <c r="M435" s="15"/>
      <c r="N435" s="15"/>
      <c r="O435" s="16"/>
      <c r="Q435" s="30" t="str">
        <f t="shared" si="6"/>
        <v/>
      </c>
    </row>
    <row r="436" spans="1:17">
      <c r="A436" s="42"/>
      <c r="B436" s="43"/>
      <c r="C436" s="43"/>
      <c r="D436" s="44"/>
      <c r="E436" s="41"/>
      <c r="F436" s="15"/>
      <c r="G436" s="15"/>
      <c r="H436" s="15"/>
      <c r="I436" s="15"/>
      <c r="J436" s="15"/>
      <c r="K436" s="15"/>
      <c r="L436" s="15"/>
      <c r="M436" s="15"/>
      <c r="N436" s="15"/>
      <c r="O436" s="16"/>
      <c r="Q436" s="30" t="str">
        <f t="shared" si="6"/>
        <v/>
      </c>
    </row>
    <row r="437" spans="1:17">
      <c r="A437" s="42"/>
      <c r="B437" s="43"/>
      <c r="C437" s="43"/>
      <c r="D437" s="44"/>
      <c r="E437" s="41"/>
      <c r="F437" s="15"/>
      <c r="G437" s="15"/>
      <c r="H437" s="15"/>
      <c r="I437" s="15"/>
      <c r="J437" s="15"/>
      <c r="K437" s="15"/>
      <c r="L437" s="15"/>
      <c r="M437" s="15"/>
      <c r="N437" s="15"/>
      <c r="O437" s="16"/>
      <c r="Q437" s="30" t="str">
        <f t="shared" si="6"/>
        <v/>
      </c>
    </row>
    <row r="438" spans="1:17">
      <c r="A438" s="42"/>
      <c r="B438" s="43"/>
      <c r="C438" s="43"/>
      <c r="D438" s="44"/>
      <c r="E438" s="41"/>
      <c r="F438" s="15"/>
      <c r="G438" s="15"/>
      <c r="H438" s="15"/>
      <c r="I438" s="15"/>
      <c r="J438" s="15"/>
      <c r="K438" s="15"/>
      <c r="L438" s="15"/>
      <c r="M438" s="15"/>
      <c r="N438" s="15"/>
      <c r="O438" s="16"/>
      <c r="Q438" s="30" t="str">
        <f t="shared" si="6"/>
        <v/>
      </c>
    </row>
    <row r="439" spans="1:17">
      <c r="A439" s="42"/>
      <c r="B439" s="43"/>
      <c r="C439" s="43"/>
      <c r="D439" s="44"/>
      <c r="E439" s="41"/>
      <c r="F439" s="15"/>
      <c r="G439" s="15"/>
      <c r="H439" s="15"/>
      <c r="I439" s="15"/>
      <c r="J439" s="15"/>
      <c r="K439" s="15"/>
      <c r="L439" s="15"/>
      <c r="M439" s="15"/>
      <c r="N439" s="15"/>
      <c r="O439" s="16"/>
      <c r="Q439" s="30" t="str">
        <f t="shared" si="6"/>
        <v/>
      </c>
    </row>
    <row r="440" spans="1:17">
      <c r="A440" s="42"/>
      <c r="B440" s="43"/>
      <c r="C440" s="43"/>
      <c r="D440" s="44"/>
      <c r="E440" s="41"/>
      <c r="F440" s="15"/>
      <c r="G440" s="15"/>
      <c r="H440" s="15"/>
      <c r="I440" s="15"/>
      <c r="J440" s="15"/>
      <c r="K440" s="15"/>
      <c r="L440" s="15"/>
      <c r="M440" s="15"/>
      <c r="N440" s="15"/>
      <c r="O440" s="16"/>
      <c r="Q440" s="30" t="str">
        <f t="shared" si="6"/>
        <v/>
      </c>
    </row>
    <row r="441" spans="1:17">
      <c r="A441" s="42"/>
      <c r="B441" s="43"/>
      <c r="C441" s="43"/>
      <c r="D441" s="44"/>
      <c r="E441" s="41"/>
      <c r="F441" s="15"/>
      <c r="G441" s="15"/>
      <c r="H441" s="15"/>
      <c r="I441" s="15"/>
      <c r="J441" s="15"/>
      <c r="K441" s="15"/>
      <c r="L441" s="15"/>
      <c r="M441" s="15"/>
      <c r="N441" s="15"/>
      <c r="O441" s="16"/>
      <c r="Q441" s="30" t="str">
        <f t="shared" si="6"/>
        <v/>
      </c>
    </row>
    <row r="442" spans="1:17">
      <c r="A442" s="42"/>
      <c r="B442" s="43"/>
      <c r="C442" s="43"/>
      <c r="D442" s="44"/>
      <c r="E442" s="41"/>
      <c r="F442" s="15"/>
      <c r="G442" s="15"/>
      <c r="H442" s="15"/>
      <c r="I442" s="15"/>
      <c r="J442" s="15"/>
      <c r="K442" s="15"/>
      <c r="L442" s="15"/>
      <c r="M442" s="15"/>
      <c r="N442" s="15"/>
      <c r="O442" s="16"/>
      <c r="Q442" s="30" t="str">
        <f t="shared" si="6"/>
        <v/>
      </c>
    </row>
    <row r="443" spans="1:17">
      <c r="A443" s="42"/>
      <c r="B443" s="43"/>
      <c r="C443" s="43"/>
      <c r="D443" s="44"/>
      <c r="E443" s="41"/>
      <c r="F443" s="15"/>
      <c r="G443" s="15"/>
      <c r="H443" s="15"/>
      <c r="I443" s="15"/>
      <c r="J443" s="15"/>
      <c r="K443" s="15"/>
      <c r="L443" s="15"/>
      <c r="M443" s="15"/>
      <c r="N443" s="15"/>
      <c r="O443" s="16"/>
      <c r="Q443" s="30" t="str">
        <f t="shared" si="6"/>
        <v/>
      </c>
    </row>
    <row r="444" spans="1:17">
      <c r="A444" s="42"/>
      <c r="B444" s="43"/>
      <c r="C444" s="43"/>
      <c r="D444" s="44"/>
      <c r="E444" s="41"/>
      <c r="F444" s="15"/>
      <c r="G444" s="15"/>
      <c r="H444" s="15"/>
      <c r="I444" s="15"/>
      <c r="J444" s="15"/>
      <c r="K444" s="15"/>
      <c r="L444" s="15"/>
      <c r="M444" s="15"/>
      <c r="N444" s="15"/>
      <c r="O444" s="16"/>
      <c r="Q444" s="30" t="str">
        <f t="shared" si="6"/>
        <v/>
      </c>
    </row>
    <row r="445" spans="1:17">
      <c r="A445" s="42"/>
      <c r="B445" s="43"/>
      <c r="C445" s="43"/>
      <c r="D445" s="44"/>
      <c r="E445" s="41"/>
      <c r="F445" s="15"/>
      <c r="G445" s="15"/>
      <c r="H445" s="15"/>
      <c r="I445" s="15"/>
      <c r="J445" s="15"/>
      <c r="K445" s="15"/>
      <c r="L445" s="15"/>
      <c r="M445" s="15"/>
      <c r="N445" s="15"/>
      <c r="O445" s="16"/>
      <c r="Q445" s="30" t="str">
        <f t="shared" si="6"/>
        <v/>
      </c>
    </row>
    <row r="446" spans="1:17">
      <c r="A446" s="42"/>
      <c r="B446" s="43"/>
      <c r="C446" s="43"/>
      <c r="D446" s="44"/>
      <c r="E446" s="41"/>
      <c r="F446" s="15"/>
      <c r="G446" s="15"/>
      <c r="H446" s="15"/>
      <c r="I446" s="15"/>
      <c r="J446" s="15"/>
      <c r="K446" s="15"/>
      <c r="L446" s="15"/>
      <c r="M446" s="15"/>
      <c r="N446" s="15"/>
      <c r="O446" s="16"/>
      <c r="Q446" s="30" t="str">
        <f t="shared" si="6"/>
        <v/>
      </c>
    </row>
    <row r="447" spans="1:17">
      <c r="A447" s="42"/>
      <c r="B447" s="43"/>
      <c r="C447" s="43"/>
      <c r="D447" s="44"/>
      <c r="E447" s="41"/>
      <c r="F447" s="15"/>
      <c r="G447" s="15"/>
      <c r="H447" s="15"/>
      <c r="I447" s="15"/>
      <c r="J447" s="15"/>
      <c r="K447" s="15"/>
      <c r="L447" s="15"/>
      <c r="M447" s="15"/>
      <c r="N447" s="15"/>
      <c r="O447" s="16"/>
      <c r="Q447" s="30" t="str">
        <f t="shared" si="6"/>
        <v/>
      </c>
    </row>
    <row r="448" spans="1:17">
      <c r="A448" s="42"/>
      <c r="B448" s="43"/>
      <c r="C448" s="43"/>
      <c r="D448" s="44"/>
      <c r="E448" s="41"/>
      <c r="F448" s="15"/>
      <c r="G448" s="15"/>
      <c r="H448" s="15"/>
      <c r="I448" s="15"/>
      <c r="J448" s="15"/>
      <c r="K448" s="15"/>
      <c r="L448" s="15"/>
      <c r="M448" s="15"/>
      <c r="N448" s="15"/>
      <c r="O448" s="16"/>
      <c r="Q448" s="30" t="str">
        <f t="shared" si="6"/>
        <v/>
      </c>
    </row>
    <row r="449" spans="1:17">
      <c r="A449" s="42"/>
      <c r="B449" s="43"/>
      <c r="C449" s="43"/>
      <c r="D449" s="44"/>
      <c r="E449" s="41"/>
      <c r="F449" s="15"/>
      <c r="G449" s="15"/>
      <c r="H449" s="15"/>
      <c r="I449" s="15"/>
      <c r="J449" s="15"/>
      <c r="K449" s="15"/>
      <c r="L449" s="15"/>
      <c r="M449" s="15"/>
      <c r="N449" s="15"/>
      <c r="O449" s="16"/>
      <c r="Q449" s="30" t="str">
        <f t="shared" si="6"/>
        <v/>
      </c>
    </row>
    <row r="450" spans="1:17">
      <c r="A450" s="42"/>
      <c r="B450" s="43"/>
      <c r="C450" s="43"/>
      <c r="D450" s="44"/>
      <c r="E450" s="41"/>
      <c r="F450" s="15"/>
      <c r="G450" s="15"/>
      <c r="H450" s="15"/>
      <c r="I450" s="15"/>
      <c r="J450" s="15"/>
      <c r="K450" s="15"/>
      <c r="L450" s="15"/>
      <c r="M450" s="15"/>
      <c r="N450" s="15"/>
      <c r="O450" s="16"/>
      <c r="Q450" s="30" t="str">
        <f t="shared" si="6"/>
        <v/>
      </c>
    </row>
    <row r="451" spans="1:17">
      <c r="A451" s="42"/>
      <c r="B451" s="43"/>
      <c r="C451" s="43"/>
      <c r="D451" s="44"/>
      <c r="E451" s="41"/>
      <c r="F451" s="15"/>
      <c r="G451" s="15"/>
      <c r="H451" s="15"/>
      <c r="I451" s="15"/>
      <c r="J451" s="15"/>
      <c r="K451" s="15"/>
      <c r="L451" s="15"/>
      <c r="M451" s="15"/>
      <c r="N451" s="15"/>
      <c r="O451" s="16"/>
      <c r="Q451" s="30" t="str">
        <f t="shared" si="6"/>
        <v/>
      </c>
    </row>
    <row r="452" spans="1:17">
      <c r="A452" s="42"/>
      <c r="B452" s="43"/>
      <c r="C452" s="43"/>
      <c r="D452" s="44"/>
      <c r="E452" s="41"/>
      <c r="F452" s="15"/>
      <c r="G452" s="15"/>
      <c r="H452" s="15"/>
      <c r="I452" s="15"/>
      <c r="J452" s="15"/>
      <c r="K452" s="15"/>
      <c r="L452" s="15"/>
      <c r="M452" s="15"/>
      <c r="N452" s="15"/>
      <c r="O452" s="16"/>
      <c r="Q452" s="30" t="str">
        <f t="shared" si="6"/>
        <v/>
      </c>
    </row>
    <row r="453" spans="1:17">
      <c r="A453" s="42"/>
      <c r="B453" s="43"/>
      <c r="C453" s="43"/>
      <c r="D453" s="44"/>
      <c r="E453" s="41"/>
      <c r="F453" s="15"/>
      <c r="G453" s="15"/>
      <c r="H453" s="15"/>
      <c r="I453" s="15"/>
      <c r="J453" s="15"/>
      <c r="K453" s="15"/>
      <c r="L453" s="15"/>
      <c r="M453" s="15"/>
      <c r="N453" s="15"/>
      <c r="O453" s="16"/>
      <c r="Q453" s="30" t="str">
        <f t="shared" si="6"/>
        <v/>
      </c>
    </row>
    <row r="454" spans="1:17">
      <c r="A454" s="42"/>
      <c r="B454" s="43"/>
      <c r="C454" s="43"/>
      <c r="D454" s="44"/>
      <c r="E454" s="41"/>
      <c r="F454" s="15"/>
      <c r="G454" s="15"/>
      <c r="H454" s="15"/>
      <c r="I454" s="15"/>
      <c r="J454" s="15"/>
      <c r="K454" s="15"/>
      <c r="L454" s="15"/>
      <c r="M454" s="15"/>
      <c r="N454" s="15"/>
      <c r="O454" s="16"/>
      <c r="Q454" s="30" t="str">
        <f t="shared" si="6"/>
        <v/>
      </c>
    </row>
    <row r="455" spans="1:17">
      <c r="A455" s="42"/>
      <c r="B455" s="43"/>
      <c r="C455" s="43"/>
      <c r="D455" s="44"/>
      <c r="E455" s="41"/>
      <c r="F455" s="15"/>
      <c r="G455" s="15"/>
      <c r="H455" s="15"/>
      <c r="I455" s="15"/>
      <c r="J455" s="15"/>
      <c r="K455" s="15"/>
      <c r="L455" s="15"/>
      <c r="M455" s="15"/>
      <c r="N455" s="15"/>
      <c r="O455" s="16"/>
      <c r="Q455" s="30" t="str">
        <f t="shared" si="6"/>
        <v/>
      </c>
    </row>
    <row r="456" spans="1:17">
      <c r="A456" s="42"/>
      <c r="B456" s="43"/>
      <c r="C456" s="43"/>
      <c r="D456" s="44"/>
      <c r="E456" s="41"/>
      <c r="F456" s="15"/>
      <c r="G456" s="15"/>
      <c r="H456" s="15"/>
      <c r="I456" s="15"/>
      <c r="J456" s="15"/>
      <c r="K456" s="15"/>
      <c r="L456" s="15"/>
      <c r="M456" s="15"/>
      <c r="N456" s="15"/>
      <c r="O456" s="16"/>
      <c r="Q456" s="30" t="str">
        <f t="shared" si="6"/>
        <v/>
      </c>
    </row>
    <row r="457" spans="1:17">
      <c r="A457" s="42"/>
      <c r="B457" s="43"/>
      <c r="C457" s="43"/>
      <c r="D457" s="44"/>
      <c r="E457" s="41"/>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5"/>
      <c r="G458" s="15"/>
      <c r="H458" s="15"/>
      <c r="I458" s="15"/>
      <c r="J458" s="15"/>
      <c r="K458" s="15"/>
      <c r="L458" s="15"/>
      <c r="M458" s="15"/>
      <c r="N458" s="15"/>
      <c r="O458" s="16"/>
      <c r="Q458" s="30" t="str">
        <f t="shared" si="7"/>
        <v/>
      </c>
    </row>
    <row r="459" spans="1:17">
      <c r="A459" s="42"/>
      <c r="B459" s="43"/>
      <c r="C459" s="43"/>
      <c r="D459" s="44"/>
      <c r="E459" s="41"/>
      <c r="F459" s="15"/>
      <c r="G459" s="15"/>
      <c r="H459" s="15"/>
      <c r="I459" s="15"/>
      <c r="J459" s="15"/>
      <c r="K459" s="15"/>
      <c r="L459" s="15"/>
      <c r="M459" s="15"/>
      <c r="N459" s="15"/>
      <c r="O459" s="16"/>
      <c r="Q459" s="30" t="str">
        <f t="shared" si="7"/>
        <v/>
      </c>
    </row>
    <row r="460" spans="1:17">
      <c r="A460" s="42"/>
      <c r="B460" s="43"/>
      <c r="C460" s="43"/>
      <c r="D460" s="44"/>
      <c r="E460" s="41"/>
      <c r="F460" s="15"/>
      <c r="G460" s="15"/>
      <c r="H460" s="15"/>
      <c r="I460" s="15"/>
      <c r="J460" s="15"/>
      <c r="K460" s="15"/>
      <c r="L460" s="15"/>
      <c r="M460" s="15"/>
      <c r="N460" s="15"/>
      <c r="O460" s="16"/>
      <c r="Q460" s="30" t="str">
        <f t="shared" si="7"/>
        <v/>
      </c>
    </row>
    <row r="461" spans="1:17">
      <c r="A461" s="42"/>
      <c r="B461" s="43"/>
      <c r="C461" s="43"/>
      <c r="D461" s="44"/>
      <c r="E461" s="41"/>
      <c r="F461" s="15"/>
      <c r="G461" s="15"/>
      <c r="H461" s="15"/>
      <c r="I461" s="15"/>
      <c r="J461" s="15"/>
      <c r="K461" s="15"/>
      <c r="L461" s="15"/>
      <c r="M461" s="15"/>
      <c r="N461" s="15"/>
      <c r="O461" s="16"/>
      <c r="Q461" s="30" t="str">
        <f t="shared" si="7"/>
        <v/>
      </c>
    </row>
    <row r="462" spans="1:17">
      <c r="A462" s="42"/>
      <c r="B462" s="43"/>
      <c r="C462" s="43"/>
      <c r="D462" s="44"/>
      <c r="E462" s="41"/>
      <c r="F462" s="15"/>
      <c r="G462" s="15"/>
      <c r="H462" s="15"/>
      <c r="I462" s="15"/>
      <c r="J462" s="15"/>
      <c r="K462" s="15"/>
      <c r="L462" s="15"/>
      <c r="M462" s="15"/>
      <c r="N462" s="15"/>
      <c r="O462" s="16"/>
      <c r="Q462" s="30" t="str">
        <f t="shared" si="7"/>
        <v/>
      </c>
    </row>
    <row r="463" spans="1:17">
      <c r="A463" s="42"/>
      <c r="B463" s="43"/>
      <c r="C463" s="43"/>
      <c r="D463" s="44"/>
      <c r="E463" s="41"/>
      <c r="F463" s="15"/>
      <c r="G463" s="15"/>
      <c r="H463" s="15"/>
      <c r="I463" s="15"/>
      <c r="J463" s="15"/>
      <c r="K463" s="15"/>
      <c r="L463" s="15"/>
      <c r="M463" s="15"/>
      <c r="N463" s="15"/>
      <c r="O463" s="16"/>
      <c r="Q463" s="30" t="str">
        <f t="shared" si="7"/>
        <v/>
      </c>
    </row>
    <row r="464" spans="1:17">
      <c r="A464" s="42"/>
      <c r="B464" s="43"/>
      <c r="C464" s="43"/>
      <c r="D464" s="44"/>
      <c r="E464" s="41"/>
      <c r="F464" s="15"/>
      <c r="G464" s="15"/>
      <c r="H464" s="15"/>
      <c r="I464" s="15"/>
      <c r="J464" s="15"/>
      <c r="K464" s="15"/>
      <c r="L464" s="15"/>
      <c r="M464" s="15"/>
      <c r="N464" s="15"/>
      <c r="O464" s="16"/>
      <c r="Q464" s="30" t="str">
        <f t="shared" si="7"/>
        <v/>
      </c>
    </row>
    <row r="465" spans="1:17">
      <c r="A465" s="42"/>
      <c r="B465" s="43"/>
      <c r="C465" s="43"/>
      <c r="D465" s="44"/>
      <c r="E465" s="41"/>
      <c r="F465" s="15"/>
      <c r="G465" s="15"/>
      <c r="H465" s="15"/>
      <c r="I465" s="15"/>
      <c r="J465" s="15"/>
      <c r="K465" s="15"/>
      <c r="L465" s="15"/>
      <c r="M465" s="15"/>
      <c r="N465" s="15"/>
      <c r="O465" s="16"/>
      <c r="Q465" s="30" t="str">
        <f t="shared" si="7"/>
        <v/>
      </c>
    </row>
    <row r="466" spans="1:17">
      <c r="A466" s="42"/>
      <c r="B466" s="43"/>
      <c r="C466" s="43"/>
      <c r="D466" s="44"/>
      <c r="E466" s="41"/>
      <c r="F466" s="15"/>
      <c r="G466" s="15"/>
      <c r="H466" s="15"/>
      <c r="I466" s="15"/>
      <c r="J466" s="15"/>
      <c r="K466" s="15"/>
      <c r="L466" s="15"/>
      <c r="M466" s="15"/>
      <c r="N466" s="15"/>
      <c r="O466" s="16"/>
      <c r="Q466" s="30" t="str">
        <f t="shared" si="7"/>
        <v/>
      </c>
    </row>
    <row r="467" spans="1:17">
      <c r="A467" s="42"/>
      <c r="B467" s="43"/>
      <c r="C467" s="43"/>
      <c r="D467" s="44"/>
      <c r="E467" s="41"/>
      <c r="F467" s="15"/>
      <c r="G467" s="15"/>
      <c r="H467" s="15"/>
      <c r="I467" s="15"/>
      <c r="J467" s="15"/>
      <c r="K467" s="15"/>
      <c r="L467" s="15"/>
      <c r="M467" s="15"/>
      <c r="N467" s="15"/>
      <c r="O467" s="16"/>
      <c r="Q467" s="30" t="str">
        <f t="shared" si="7"/>
        <v/>
      </c>
    </row>
    <row r="468" spans="1:17">
      <c r="A468" s="42"/>
      <c r="B468" s="43"/>
      <c r="C468" s="43"/>
      <c r="D468" s="44"/>
      <c r="E468" s="41"/>
      <c r="F468" s="15"/>
      <c r="G468" s="15"/>
      <c r="H468" s="15"/>
      <c r="I468" s="15"/>
      <c r="J468" s="15"/>
      <c r="K468" s="15"/>
      <c r="L468" s="15"/>
      <c r="M468" s="15"/>
      <c r="N468" s="15"/>
      <c r="O468" s="16"/>
      <c r="Q468" s="30" t="str">
        <f t="shared" si="7"/>
        <v/>
      </c>
    </row>
    <row r="469" spans="1:17">
      <c r="A469" s="42"/>
      <c r="B469" s="43"/>
      <c r="C469" s="43"/>
      <c r="D469" s="44"/>
      <c r="E469" s="41"/>
      <c r="F469" s="15"/>
      <c r="G469" s="15"/>
      <c r="H469" s="15"/>
      <c r="I469" s="15"/>
      <c r="J469" s="15"/>
      <c r="K469" s="15"/>
      <c r="L469" s="15"/>
      <c r="M469" s="15"/>
      <c r="N469" s="15"/>
      <c r="O469" s="16"/>
      <c r="Q469" s="30" t="str">
        <f t="shared" si="7"/>
        <v/>
      </c>
    </row>
    <row r="470" spans="1:17">
      <c r="A470" s="42"/>
      <c r="B470" s="43"/>
      <c r="C470" s="43"/>
      <c r="D470" s="44"/>
      <c r="E470" s="41"/>
      <c r="F470" s="15"/>
      <c r="G470" s="15"/>
      <c r="H470" s="15"/>
      <c r="I470" s="15"/>
      <c r="J470" s="15"/>
      <c r="K470" s="15"/>
      <c r="L470" s="15"/>
      <c r="M470" s="15"/>
      <c r="N470" s="15"/>
      <c r="O470" s="16"/>
      <c r="Q470" s="30" t="str">
        <f t="shared" si="7"/>
        <v/>
      </c>
    </row>
    <row r="471" spans="1:17">
      <c r="A471" s="42"/>
      <c r="B471" s="43"/>
      <c r="C471" s="43"/>
      <c r="D471" s="44"/>
      <c r="E471" s="41"/>
      <c r="F471" s="15"/>
      <c r="G471" s="15"/>
      <c r="H471" s="15"/>
      <c r="I471" s="15"/>
      <c r="J471" s="15"/>
      <c r="K471" s="15"/>
      <c r="L471" s="15"/>
      <c r="M471" s="15"/>
      <c r="N471" s="15"/>
      <c r="O471" s="16"/>
      <c r="Q471" s="30" t="str">
        <f t="shared" si="7"/>
        <v/>
      </c>
    </row>
    <row r="472" spans="1:17">
      <c r="A472" s="42"/>
      <c r="B472" s="43"/>
      <c r="C472" s="43"/>
      <c r="D472" s="44"/>
      <c r="E472" s="41"/>
      <c r="F472" s="15"/>
      <c r="G472" s="15"/>
      <c r="H472" s="15"/>
      <c r="I472" s="15"/>
      <c r="J472" s="15"/>
      <c r="K472" s="15"/>
      <c r="L472" s="15"/>
      <c r="M472" s="15"/>
      <c r="N472" s="15"/>
      <c r="O472" s="16"/>
      <c r="Q472" s="30" t="str">
        <f t="shared" si="7"/>
        <v/>
      </c>
    </row>
    <row r="473" spans="1:17">
      <c r="A473" s="42"/>
      <c r="B473" s="43"/>
      <c r="C473" s="43"/>
      <c r="D473" s="44"/>
      <c r="E473" s="41"/>
      <c r="F473" s="15"/>
      <c r="G473" s="15"/>
      <c r="H473" s="15"/>
      <c r="I473" s="15"/>
      <c r="J473" s="15"/>
      <c r="K473" s="15"/>
      <c r="L473" s="15"/>
      <c r="M473" s="15"/>
      <c r="N473" s="15"/>
      <c r="O473" s="16"/>
      <c r="Q473" s="30" t="str">
        <f t="shared" si="7"/>
        <v/>
      </c>
    </row>
    <row r="474" spans="1:17">
      <c r="A474" s="42"/>
      <c r="B474" s="43"/>
      <c r="C474" s="43"/>
      <c r="D474" s="44"/>
      <c r="E474" s="41"/>
      <c r="F474" s="15"/>
      <c r="G474" s="15"/>
      <c r="H474" s="15"/>
      <c r="I474" s="15"/>
      <c r="J474" s="15"/>
      <c r="K474" s="15"/>
      <c r="L474" s="15"/>
      <c r="M474" s="15"/>
      <c r="N474" s="15"/>
      <c r="O474" s="16"/>
      <c r="Q474" s="30" t="str">
        <f t="shared" si="7"/>
        <v/>
      </c>
    </row>
    <row r="475" spans="1:17">
      <c r="A475" s="42"/>
      <c r="B475" s="43"/>
      <c r="C475" s="43"/>
      <c r="D475" s="44"/>
      <c r="E475" s="41"/>
      <c r="F475" s="15"/>
      <c r="G475" s="15"/>
      <c r="H475" s="15"/>
      <c r="I475" s="15"/>
      <c r="J475" s="15"/>
      <c r="K475" s="15"/>
      <c r="L475" s="15"/>
      <c r="M475" s="15"/>
      <c r="N475" s="15"/>
      <c r="O475" s="16"/>
      <c r="Q475" s="30" t="str">
        <f t="shared" si="7"/>
        <v/>
      </c>
    </row>
    <row r="476" spans="1:17">
      <c r="A476" s="42"/>
      <c r="B476" s="43"/>
      <c r="C476" s="43"/>
      <c r="D476" s="44"/>
      <c r="E476" s="41"/>
      <c r="F476" s="15"/>
      <c r="G476" s="15"/>
      <c r="H476" s="15"/>
      <c r="I476" s="15"/>
      <c r="J476" s="15"/>
      <c r="K476" s="15"/>
      <c r="L476" s="15"/>
      <c r="M476" s="15"/>
      <c r="N476" s="15"/>
      <c r="O476" s="16"/>
      <c r="Q476" s="30" t="str">
        <f t="shared" si="7"/>
        <v/>
      </c>
    </row>
    <row r="477" spans="1:17">
      <c r="A477" s="42"/>
      <c r="B477" s="43"/>
      <c r="C477" s="43"/>
      <c r="D477" s="44"/>
      <c r="E477" s="41"/>
      <c r="F477" s="15"/>
      <c r="G477" s="15"/>
      <c r="H477" s="15"/>
      <c r="I477" s="15"/>
      <c r="J477" s="15"/>
      <c r="K477" s="15"/>
      <c r="L477" s="15"/>
      <c r="M477" s="15"/>
      <c r="N477" s="15"/>
      <c r="O477" s="16"/>
      <c r="Q477" s="30" t="str">
        <f t="shared" si="7"/>
        <v/>
      </c>
    </row>
    <row r="478" spans="1:17">
      <c r="A478" s="42"/>
      <c r="B478" s="43"/>
      <c r="C478" s="43"/>
      <c r="D478" s="44"/>
      <c r="E478" s="41"/>
      <c r="F478" s="15"/>
      <c r="G478" s="15"/>
      <c r="H478" s="15"/>
      <c r="I478" s="15"/>
      <c r="J478" s="15"/>
      <c r="K478" s="15"/>
      <c r="L478" s="15"/>
      <c r="M478" s="15"/>
      <c r="N478" s="15"/>
      <c r="O478" s="16"/>
      <c r="Q478" s="30" t="str">
        <f t="shared" si="7"/>
        <v/>
      </c>
    </row>
    <row r="479" spans="1:17">
      <c r="A479" s="42"/>
      <c r="B479" s="43"/>
      <c r="C479" s="43"/>
      <c r="D479" s="44"/>
      <c r="E479" s="41"/>
      <c r="F479" s="15"/>
      <c r="G479" s="15"/>
      <c r="H479" s="15"/>
      <c r="I479" s="15"/>
      <c r="J479" s="15"/>
      <c r="K479" s="15"/>
      <c r="L479" s="15"/>
      <c r="M479" s="15"/>
      <c r="N479" s="15"/>
      <c r="O479" s="16"/>
      <c r="Q479" s="30" t="str">
        <f t="shared" si="7"/>
        <v/>
      </c>
    </row>
    <row r="480" spans="1:17">
      <c r="A480" s="42"/>
      <c r="B480" s="43"/>
      <c r="C480" s="43"/>
      <c r="D480" s="44"/>
      <c r="E480" s="41"/>
      <c r="F480" s="15"/>
      <c r="G480" s="15"/>
      <c r="H480" s="15"/>
      <c r="I480" s="15"/>
      <c r="J480" s="15"/>
      <c r="K480" s="15"/>
      <c r="L480" s="15"/>
      <c r="M480" s="15"/>
      <c r="N480" s="15"/>
      <c r="O480" s="16"/>
      <c r="Q480" s="30" t="str">
        <f t="shared" si="7"/>
        <v/>
      </c>
    </row>
    <row r="481" spans="1:17">
      <c r="A481" s="42"/>
      <c r="B481" s="43"/>
      <c r="C481" s="43"/>
      <c r="D481" s="44"/>
      <c r="E481" s="41"/>
      <c r="F481" s="15"/>
      <c r="G481" s="15"/>
      <c r="H481" s="15"/>
      <c r="I481" s="15"/>
      <c r="J481" s="15"/>
      <c r="K481" s="15"/>
      <c r="L481" s="15"/>
      <c r="M481" s="15"/>
      <c r="N481" s="15"/>
      <c r="O481" s="16"/>
      <c r="Q481" s="30" t="str">
        <f t="shared" si="7"/>
        <v/>
      </c>
    </row>
    <row r="482" spans="1:17">
      <c r="A482" s="42"/>
      <c r="B482" s="43"/>
      <c r="C482" s="43"/>
      <c r="D482" s="44"/>
      <c r="E482" s="41"/>
      <c r="F482" s="15"/>
      <c r="G482" s="15"/>
      <c r="H482" s="15"/>
      <c r="I482" s="15"/>
      <c r="J482" s="15"/>
      <c r="K482" s="15"/>
      <c r="L482" s="15"/>
      <c r="M482" s="15"/>
      <c r="N482" s="15"/>
      <c r="O482" s="16"/>
      <c r="Q482" s="30" t="str">
        <f t="shared" si="7"/>
        <v/>
      </c>
    </row>
    <row r="483" spans="1:17">
      <c r="A483" s="42"/>
      <c r="B483" s="43"/>
      <c r="C483" s="43"/>
      <c r="D483" s="44"/>
      <c r="E483" s="41"/>
      <c r="F483" s="15"/>
      <c r="G483" s="15"/>
      <c r="H483" s="15"/>
      <c r="I483" s="15"/>
      <c r="J483" s="15"/>
      <c r="K483" s="15"/>
      <c r="L483" s="15"/>
      <c r="M483" s="15"/>
      <c r="N483" s="15"/>
      <c r="O483" s="16"/>
      <c r="Q483" s="30" t="str">
        <f t="shared" si="7"/>
        <v/>
      </c>
    </row>
    <row r="484" spans="1:17">
      <c r="A484" s="42"/>
      <c r="B484" s="43"/>
      <c r="C484" s="43"/>
      <c r="D484" s="44"/>
      <c r="E484" s="41"/>
      <c r="F484" s="15"/>
      <c r="G484" s="15"/>
      <c r="H484" s="15"/>
      <c r="I484" s="15"/>
      <c r="J484" s="15"/>
      <c r="K484" s="15"/>
      <c r="L484" s="15"/>
      <c r="M484" s="15"/>
      <c r="N484" s="15"/>
      <c r="O484" s="16"/>
      <c r="Q484" s="30" t="str">
        <f t="shared" si="7"/>
        <v/>
      </c>
    </row>
    <row r="485" spans="1:17">
      <c r="A485" s="42"/>
      <c r="B485" s="43"/>
      <c r="C485" s="43"/>
      <c r="D485" s="44"/>
      <c r="E485" s="41"/>
      <c r="F485" s="15"/>
      <c r="G485" s="15"/>
      <c r="H485" s="15"/>
      <c r="I485" s="15"/>
      <c r="J485" s="15"/>
      <c r="K485" s="15"/>
      <c r="L485" s="15"/>
      <c r="M485" s="15"/>
      <c r="N485" s="15"/>
      <c r="O485" s="16"/>
      <c r="Q485" s="30" t="str">
        <f t="shared" si="7"/>
        <v/>
      </c>
    </row>
    <row r="486" spans="1:17">
      <c r="A486" s="42"/>
      <c r="B486" s="43"/>
      <c r="C486" s="43"/>
      <c r="D486" s="44"/>
      <c r="E486" s="41"/>
      <c r="F486" s="15"/>
      <c r="G486" s="15"/>
      <c r="H486" s="15"/>
      <c r="I486" s="15"/>
      <c r="J486" s="15"/>
      <c r="K486" s="15"/>
      <c r="L486" s="15"/>
      <c r="M486" s="15"/>
      <c r="N486" s="15"/>
      <c r="O486" s="16"/>
      <c r="Q486" s="30" t="str">
        <f t="shared" si="7"/>
        <v/>
      </c>
    </row>
    <row r="487" spans="1:17">
      <c r="A487" s="42"/>
      <c r="B487" s="43"/>
      <c r="C487" s="43"/>
      <c r="D487" s="44"/>
      <c r="E487" s="41"/>
      <c r="F487" s="15"/>
      <c r="G487" s="15"/>
      <c r="H487" s="15"/>
      <c r="I487" s="15"/>
      <c r="J487" s="15"/>
      <c r="K487" s="15"/>
      <c r="L487" s="15"/>
      <c r="M487" s="15"/>
      <c r="N487" s="15"/>
      <c r="O487" s="16"/>
      <c r="Q487" s="30" t="str">
        <f t="shared" si="7"/>
        <v/>
      </c>
    </row>
    <row r="488" spans="1:17">
      <c r="A488" s="42"/>
      <c r="B488" s="43"/>
      <c r="C488" s="43"/>
      <c r="D488" s="44"/>
      <c r="E488" s="41"/>
      <c r="F488" s="15"/>
      <c r="G488" s="15"/>
      <c r="H488" s="15"/>
      <c r="I488" s="15"/>
      <c r="J488" s="15"/>
      <c r="K488" s="15"/>
      <c r="L488" s="15"/>
      <c r="M488" s="15"/>
      <c r="N488" s="15"/>
      <c r="O488" s="16"/>
      <c r="Q488" s="30" t="str">
        <f t="shared" si="7"/>
        <v/>
      </c>
    </row>
    <row r="489" spans="1:17">
      <c r="A489" s="42"/>
      <c r="B489" s="43"/>
      <c r="C489" s="43"/>
      <c r="D489" s="44"/>
      <c r="E489" s="41"/>
      <c r="F489" s="15"/>
      <c r="G489" s="15"/>
      <c r="H489" s="15"/>
      <c r="I489" s="15"/>
      <c r="J489" s="15"/>
      <c r="K489" s="15"/>
      <c r="L489" s="15"/>
      <c r="M489" s="15"/>
      <c r="N489" s="15"/>
      <c r="O489" s="16"/>
      <c r="Q489" s="30" t="str">
        <f t="shared" si="7"/>
        <v/>
      </c>
    </row>
    <row r="490" spans="1:17">
      <c r="A490" s="42"/>
      <c r="B490" s="43"/>
      <c r="C490" s="43"/>
      <c r="D490" s="44"/>
      <c r="E490" s="41"/>
      <c r="F490" s="15"/>
      <c r="G490" s="15"/>
      <c r="H490" s="15"/>
      <c r="I490" s="15"/>
      <c r="J490" s="15"/>
      <c r="K490" s="15"/>
      <c r="L490" s="15"/>
      <c r="M490" s="15"/>
      <c r="N490" s="15"/>
      <c r="O490" s="16"/>
      <c r="Q490" s="30" t="str">
        <f t="shared" si="7"/>
        <v/>
      </c>
    </row>
    <row r="491" spans="1:17">
      <c r="A491" s="42"/>
      <c r="B491" s="43"/>
      <c r="C491" s="43"/>
      <c r="D491" s="44"/>
      <c r="E491" s="41"/>
      <c r="F491" s="15"/>
      <c r="G491" s="15"/>
      <c r="H491" s="15"/>
      <c r="I491" s="15"/>
      <c r="J491" s="15"/>
      <c r="K491" s="15"/>
      <c r="L491" s="15"/>
      <c r="M491" s="15"/>
      <c r="N491" s="15"/>
      <c r="O491" s="16"/>
      <c r="Q491" s="30" t="str">
        <f t="shared" si="7"/>
        <v/>
      </c>
    </row>
    <row r="492" spans="1:17">
      <c r="A492" s="42"/>
      <c r="B492" s="43"/>
      <c r="C492" s="43"/>
      <c r="D492" s="44"/>
      <c r="E492" s="41"/>
      <c r="F492" s="15"/>
      <c r="G492" s="15"/>
      <c r="H492" s="15"/>
      <c r="I492" s="15"/>
      <c r="J492" s="15"/>
      <c r="K492" s="15"/>
      <c r="L492" s="15"/>
      <c r="M492" s="15"/>
      <c r="N492" s="15"/>
      <c r="O492" s="16"/>
      <c r="Q492" s="30" t="str">
        <f t="shared" si="7"/>
        <v/>
      </c>
    </row>
    <row r="493" spans="1:17">
      <c r="A493" s="42"/>
      <c r="B493" s="43"/>
      <c r="C493" s="43"/>
      <c r="D493" s="44"/>
      <c r="E493" s="41"/>
      <c r="F493" s="15"/>
      <c r="G493" s="15"/>
      <c r="H493" s="15"/>
      <c r="I493" s="15"/>
      <c r="J493" s="15"/>
      <c r="K493" s="15"/>
      <c r="L493" s="15"/>
      <c r="M493" s="15"/>
      <c r="N493" s="15"/>
      <c r="O493" s="16"/>
      <c r="Q493" s="30" t="str">
        <f t="shared" si="7"/>
        <v/>
      </c>
    </row>
    <row r="494" spans="1:17">
      <c r="A494" s="42"/>
      <c r="B494" s="43"/>
      <c r="C494" s="43"/>
      <c r="D494" s="44"/>
      <c r="E494" s="41"/>
      <c r="F494" s="15"/>
      <c r="G494" s="15"/>
      <c r="H494" s="15"/>
      <c r="I494" s="15"/>
      <c r="J494" s="15"/>
      <c r="K494" s="15"/>
      <c r="L494" s="15"/>
      <c r="M494" s="15"/>
      <c r="N494" s="15"/>
      <c r="O494" s="16"/>
      <c r="Q494" s="30" t="str">
        <f t="shared" si="7"/>
        <v/>
      </c>
    </row>
    <row r="495" spans="1:17">
      <c r="A495" s="42"/>
      <c r="B495" s="43"/>
      <c r="C495" s="43"/>
      <c r="D495" s="44"/>
      <c r="E495" s="41"/>
      <c r="F495" s="15"/>
      <c r="G495" s="15"/>
      <c r="H495" s="15"/>
      <c r="I495" s="15"/>
      <c r="J495" s="15"/>
      <c r="K495" s="15"/>
      <c r="L495" s="15"/>
      <c r="M495" s="15"/>
      <c r="N495" s="15"/>
      <c r="O495" s="16"/>
      <c r="Q495" s="30" t="str">
        <f t="shared" si="7"/>
        <v/>
      </c>
    </row>
    <row r="496" spans="1:17">
      <c r="A496" s="42"/>
      <c r="B496" s="43"/>
      <c r="C496" s="43"/>
      <c r="D496" s="44"/>
      <c r="E496" s="41"/>
      <c r="F496" s="15"/>
      <c r="G496" s="15"/>
      <c r="H496" s="15"/>
      <c r="I496" s="15"/>
      <c r="J496" s="15"/>
      <c r="K496" s="15"/>
      <c r="L496" s="15"/>
      <c r="M496" s="15"/>
      <c r="N496" s="15"/>
      <c r="O496" s="16"/>
      <c r="Q496" s="30" t="str">
        <f t="shared" si="7"/>
        <v/>
      </c>
    </row>
    <row r="497" spans="1:17">
      <c r="A497" s="42"/>
      <c r="B497" s="43"/>
      <c r="C497" s="43"/>
      <c r="D497" s="44"/>
      <c r="E497" s="41"/>
      <c r="F497" s="15"/>
      <c r="G497" s="15"/>
      <c r="H497" s="15"/>
      <c r="I497" s="15"/>
      <c r="J497" s="15"/>
      <c r="K497" s="15"/>
      <c r="L497" s="15"/>
      <c r="M497" s="15"/>
      <c r="N497" s="15"/>
      <c r="O497" s="16"/>
      <c r="Q497" s="30" t="str">
        <f t="shared" si="7"/>
        <v/>
      </c>
    </row>
    <row r="498" spans="1:17">
      <c r="A498" s="42"/>
      <c r="B498" s="43"/>
      <c r="C498" s="43"/>
      <c r="D498" s="44"/>
      <c r="E498" s="41"/>
      <c r="F498" s="15"/>
      <c r="G498" s="15"/>
      <c r="H498" s="15"/>
      <c r="I498" s="15"/>
      <c r="J498" s="15"/>
      <c r="K498" s="15"/>
      <c r="L498" s="15"/>
      <c r="M498" s="15"/>
      <c r="N498" s="15"/>
      <c r="O498" s="16"/>
      <c r="Q498" s="30" t="str">
        <f t="shared" si="7"/>
        <v/>
      </c>
    </row>
    <row r="499" spans="1:17">
      <c r="A499" s="42"/>
      <c r="B499" s="43"/>
      <c r="C499" s="43"/>
      <c r="D499" s="44"/>
      <c r="E499" s="41"/>
      <c r="F499" s="15"/>
      <c r="G499" s="15"/>
      <c r="H499" s="15"/>
      <c r="I499" s="15"/>
      <c r="J499" s="15"/>
      <c r="K499" s="15"/>
      <c r="L499" s="15"/>
      <c r="M499" s="15"/>
      <c r="N499" s="15"/>
      <c r="O499" s="16"/>
      <c r="Q499" s="30" t="str">
        <f t="shared" si="7"/>
        <v/>
      </c>
    </row>
    <row r="500" spans="1:17">
      <c r="A500" s="42"/>
      <c r="B500" s="43"/>
      <c r="C500" s="43"/>
      <c r="D500" s="44"/>
      <c r="E500" s="41"/>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07" priority="4">
      <formula>AND(NOT(ISBLANK($E8)),$E8&lt;0)</formula>
    </cfRule>
  </conditionalFormatting>
  <conditionalFormatting sqref="I8:I500">
    <cfRule type="expression" dxfId="206" priority="2">
      <formula>AND(NOT(ISBLANK($I8)),$I8&lt;0)</formula>
    </cfRule>
  </conditionalFormatting>
  <conditionalFormatting sqref="N8:N500">
    <cfRule type="expression" dxfId="205" priority="1">
      <formula>NOT(N8 = (SUM(E8, F8, H8, J8:M8) - SUM(G8, I8)))</formula>
    </cfRule>
    <cfRule type="expression" dxfId="204" priority="3">
      <formula>AND(NOT(ISBLANK($N8)),$N8&lt;0)</formula>
    </cfRule>
  </conditionalFormatting>
  <conditionalFormatting sqref="O8:O500">
    <cfRule type="expression" dxfId="203"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0" t="s">
        <v>194</v>
      </c>
      <c r="B1" s="11" t="s">
        <v>27</v>
      </c>
    </row>
    <row r="2" spans="1:15" ht="15" customHeight="1"/>
    <row r="3" spans="1:15">
      <c r="A3" s="11"/>
      <c r="D3" s="54" t="s">
        <v>195</v>
      </c>
      <c r="E3" s="54"/>
      <c r="F3" s="54"/>
      <c r="G3" s="54"/>
      <c r="H3" s="54"/>
      <c r="I3" s="54"/>
      <c r="J3" s="54"/>
      <c r="K3" s="54"/>
      <c r="L3" s="54" t="s">
        <v>196</v>
      </c>
      <c r="M3" s="54" t="s">
        <v>197</v>
      </c>
      <c r="O3" s="53" t="s">
        <v>198</v>
      </c>
    </row>
    <row r="4" spans="1:15">
      <c r="D4" s="54" t="s">
        <v>199</v>
      </c>
      <c r="E4" s="54" t="s">
        <v>200</v>
      </c>
      <c r="F4" s="54"/>
      <c r="G4" s="54"/>
      <c r="H4" s="54"/>
      <c r="I4" s="54"/>
      <c r="J4" s="54"/>
      <c r="K4" s="54" t="s">
        <v>201</v>
      </c>
      <c r="L4" s="54"/>
      <c r="M4" s="54"/>
      <c r="O4" s="53"/>
    </row>
    <row r="5" spans="1:15">
      <c r="D5" s="54"/>
      <c r="E5" s="54" t="s">
        <v>202</v>
      </c>
      <c r="F5" s="54"/>
      <c r="G5" s="54" t="s">
        <v>203</v>
      </c>
      <c r="H5" s="54"/>
      <c r="I5" s="54" t="s">
        <v>204</v>
      </c>
      <c r="J5" s="54" t="s">
        <v>205</v>
      </c>
      <c r="K5" s="54"/>
      <c r="L5" s="54"/>
      <c r="M5" s="54"/>
      <c r="O5" s="53"/>
    </row>
    <row r="6" spans="1:15" ht="20">
      <c r="D6" s="54"/>
      <c r="E6" s="12" t="s">
        <v>206</v>
      </c>
      <c r="F6" s="12" t="s">
        <v>207</v>
      </c>
      <c r="G6" s="12" t="s">
        <v>208</v>
      </c>
      <c r="H6" s="12" t="s">
        <v>209</v>
      </c>
      <c r="I6" s="54"/>
      <c r="J6" s="54"/>
      <c r="K6" s="54"/>
      <c r="L6" s="54"/>
      <c r="M6" s="54"/>
      <c r="O6" s="53"/>
    </row>
    <row r="7" spans="1:15" ht="24.5" customHeight="1">
      <c r="A7" s="19" t="s">
        <v>223</v>
      </c>
      <c r="B7" s="19" t="s">
        <v>224</v>
      </c>
      <c r="C7" s="19" t="s">
        <v>225</v>
      </c>
      <c r="D7" s="13" t="s">
        <v>210</v>
      </c>
      <c r="E7" s="13" t="s">
        <v>211</v>
      </c>
      <c r="F7" s="13" t="s">
        <v>212</v>
      </c>
      <c r="G7" s="13" t="s">
        <v>213</v>
      </c>
      <c r="H7" s="13" t="s">
        <v>214</v>
      </c>
      <c r="I7" s="13" t="s">
        <v>215</v>
      </c>
      <c r="J7" s="13" t="s">
        <v>216</v>
      </c>
      <c r="K7" s="13" t="s">
        <v>217</v>
      </c>
      <c r="L7" s="13" t="s">
        <v>218</v>
      </c>
      <c r="M7" s="13" t="s">
        <v>156</v>
      </c>
      <c r="O7" s="29" t="s">
        <v>904</v>
      </c>
    </row>
    <row r="8" spans="1:15" ht="20">
      <c r="A8" s="45" t="s">
        <v>231</v>
      </c>
      <c r="B8" s="45" t="s">
        <v>227</v>
      </c>
      <c r="C8" s="46" t="s">
        <v>228</v>
      </c>
      <c r="D8" s="15"/>
      <c r="E8" s="15"/>
      <c r="F8" s="15"/>
      <c r="G8" s="15"/>
      <c r="H8" s="15"/>
      <c r="I8" s="15"/>
      <c r="J8" s="15"/>
      <c r="K8" s="15"/>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5"/>
      <c r="E10" s="15"/>
      <c r="F10" s="15"/>
      <c r="G10" s="15"/>
      <c r="H10" s="15"/>
      <c r="I10" s="15"/>
      <c r="J10" s="15"/>
      <c r="K10" s="15"/>
      <c r="L10" s="15"/>
      <c r="M10" s="16"/>
      <c r="O10" s="30" t="str">
        <f t="shared" si="0"/>
        <v/>
      </c>
    </row>
    <row r="11" spans="1:15">
      <c r="A11" s="45"/>
      <c r="B11" s="45"/>
      <c r="C11" s="46"/>
      <c r="D11" s="15"/>
      <c r="E11" s="15"/>
      <c r="F11" s="15"/>
      <c r="G11" s="15"/>
      <c r="H11" s="15"/>
      <c r="I11" s="15"/>
      <c r="J11" s="15"/>
      <c r="K11" s="15"/>
      <c r="L11" s="15"/>
      <c r="M11" s="16"/>
      <c r="O11" s="30" t="str">
        <f t="shared" si="0"/>
        <v/>
      </c>
    </row>
    <row r="12" spans="1:15">
      <c r="A12" s="45"/>
      <c r="B12" s="45"/>
      <c r="C12" s="46"/>
      <c r="D12" s="15"/>
      <c r="E12" s="15"/>
      <c r="F12" s="15"/>
      <c r="G12" s="15"/>
      <c r="H12" s="15"/>
      <c r="I12" s="15"/>
      <c r="J12" s="15"/>
      <c r="K12" s="15"/>
      <c r="L12" s="15"/>
      <c r="M12" s="16"/>
      <c r="O12" s="30" t="str">
        <f t="shared" si="0"/>
        <v/>
      </c>
    </row>
    <row r="13" spans="1:15">
      <c r="A13" s="45"/>
      <c r="B13" s="45"/>
      <c r="C13" s="46"/>
      <c r="D13" s="15"/>
      <c r="E13" s="15"/>
      <c r="F13" s="15"/>
      <c r="G13" s="15"/>
      <c r="H13" s="15"/>
      <c r="I13" s="15"/>
      <c r="J13" s="15"/>
      <c r="K13" s="15"/>
      <c r="L13" s="15"/>
      <c r="M13" s="16"/>
      <c r="O13" s="30" t="str">
        <f t="shared" si="0"/>
        <v/>
      </c>
    </row>
    <row r="14" spans="1:15">
      <c r="A14" s="45"/>
      <c r="B14" s="45"/>
      <c r="C14" s="46"/>
      <c r="D14" s="15"/>
      <c r="E14" s="15"/>
      <c r="F14" s="15"/>
      <c r="G14" s="15"/>
      <c r="H14" s="15"/>
      <c r="I14" s="15"/>
      <c r="J14" s="15"/>
      <c r="K14" s="15"/>
      <c r="L14" s="15"/>
      <c r="M14" s="16"/>
      <c r="O14" s="30" t="str">
        <f t="shared" si="0"/>
        <v/>
      </c>
    </row>
    <row r="15" spans="1:15">
      <c r="A15" s="45"/>
      <c r="B15" s="45"/>
      <c r="C15" s="46"/>
      <c r="D15" s="15"/>
      <c r="E15" s="15"/>
      <c r="F15" s="15"/>
      <c r="G15" s="15"/>
      <c r="H15" s="15"/>
      <c r="I15" s="15"/>
      <c r="J15" s="15"/>
      <c r="K15" s="15"/>
      <c r="L15" s="15"/>
      <c r="M15" s="16"/>
      <c r="O15" s="30" t="str">
        <f t="shared" si="0"/>
        <v/>
      </c>
    </row>
    <row r="16" spans="1:15">
      <c r="A16" s="45"/>
      <c r="B16" s="45"/>
      <c r="C16" s="46"/>
      <c r="D16" s="15"/>
      <c r="E16" s="15"/>
      <c r="F16" s="15"/>
      <c r="G16" s="15"/>
      <c r="H16" s="15"/>
      <c r="I16" s="15"/>
      <c r="J16" s="15"/>
      <c r="K16" s="15"/>
      <c r="L16" s="15"/>
      <c r="M16" s="16"/>
      <c r="O16" s="30" t="str">
        <f t="shared" si="0"/>
        <v/>
      </c>
    </row>
    <row r="17" spans="1:15">
      <c r="A17" s="45"/>
      <c r="B17" s="45"/>
      <c r="C17" s="46"/>
      <c r="D17" s="15"/>
      <c r="E17" s="15"/>
      <c r="F17" s="15"/>
      <c r="G17" s="15"/>
      <c r="H17" s="15"/>
      <c r="I17" s="15"/>
      <c r="J17" s="15"/>
      <c r="K17" s="15"/>
      <c r="L17" s="15"/>
      <c r="M17" s="16"/>
      <c r="O17" s="30" t="str">
        <f t="shared" si="0"/>
        <v/>
      </c>
    </row>
    <row r="18" spans="1:15">
      <c r="A18" s="45"/>
      <c r="B18" s="45"/>
      <c r="C18" s="46"/>
      <c r="D18" s="15"/>
      <c r="E18" s="15"/>
      <c r="F18" s="15"/>
      <c r="G18" s="15"/>
      <c r="H18" s="15"/>
      <c r="I18" s="15"/>
      <c r="J18" s="15"/>
      <c r="K18" s="15"/>
      <c r="L18" s="15"/>
      <c r="M18" s="16"/>
      <c r="O18" s="30" t="str">
        <f t="shared" si="0"/>
        <v/>
      </c>
    </row>
    <row r="19" spans="1:15">
      <c r="A19" s="45"/>
      <c r="B19" s="45"/>
      <c r="C19" s="46"/>
      <c r="D19" s="15"/>
      <c r="E19" s="15"/>
      <c r="F19" s="15"/>
      <c r="G19" s="15"/>
      <c r="H19" s="15"/>
      <c r="I19" s="15"/>
      <c r="J19" s="15"/>
      <c r="K19" s="15"/>
      <c r="L19" s="15"/>
      <c r="M19" s="16"/>
      <c r="O19" s="30" t="str">
        <f t="shared" si="0"/>
        <v/>
      </c>
    </row>
    <row r="20" spans="1:15">
      <c r="A20" s="45"/>
      <c r="B20" s="45"/>
      <c r="C20" s="46"/>
      <c r="D20" s="15"/>
      <c r="E20" s="15"/>
      <c r="F20" s="15"/>
      <c r="G20" s="15"/>
      <c r="H20" s="15"/>
      <c r="I20" s="15"/>
      <c r="J20" s="15"/>
      <c r="K20" s="15"/>
      <c r="L20" s="15"/>
      <c r="M20" s="16"/>
      <c r="O20" s="30" t="str">
        <f t="shared" si="0"/>
        <v/>
      </c>
    </row>
    <row r="21" spans="1:15">
      <c r="A21" s="45"/>
      <c r="B21" s="45"/>
      <c r="C21" s="46"/>
      <c r="D21" s="15"/>
      <c r="E21" s="15"/>
      <c r="F21" s="15"/>
      <c r="G21" s="15"/>
      <c r="H21" s="15"/>
      <c r="I21" s="15"/>
      <c r="J21" s="15"/>
      <c r="K21" s="15"/>
      <c r="L21" s="15"/>
      <c r="M21" s="16"/>
      <c r="O21" s="30" t="str">
        <f t="shared" si="0"/>
        <v/>
      </c>
    </row>
    <row r="22" spans="1:15">
      <c r="A22" s="45"/>
      <c r="B22" s="45"/>
      <c r="C22" s="46"/>
      <c r="D22" s="15"/>
      <c r="E22" s="15"/>
      <c r="F22" s="15"/>
      <c r="G22" s="15"/>
      <c r="H22" s="15"/>
      <c r="I22" s="15"/>
      <c r="J22" s="15"/>
      <c r="K22" s="15"/>
      <c r="L22" s="15"/>
      <c r="M22" s="16"/>
      <c r="O22" s="30" t="str">
        <f t="shared" si="0"/>
        <v/>
      </c>
    </row>
    <row r="23" spans="1:15">
      <c r="A23" s="45"/>
      <c r="B23" s="45"/>
      <c r="C23" s="46"/>
      <c r="D23" s="15"/>
      <c r="E23" s="15"/>
      <c r="F23" s="15"/>
      <c r="G23" s="15"/>
      <c r="H23" s="15"/>
      <c r="I23" s="15"/>
      <c r="J23" s="15"/>
      <c r="K23" s="15"/>
      <c r="L23" s="15"/>
      <c r="M23" s="16"/>
      <c r="O23" s="30" t="str">
        <f t="shared" si="0"/>
        <v/>
      </c>
    </row>
    <row r="24" spans="1:15">
      <c r="A24" s="45"/>
      <c r="B24" s="45"/>
      <c r="C24" s="46"/>
      <c r="D24" s="15"/>
      <c r="E24" s="15"/>
      <c r="F24" s="15"/>
      <c r="G24" s="15"/>
      <c r="H24" s="15"/>
      <c r="I24" s="15"/>
      <c r="J24" s="15"/>
      <c r="K24" s="15"/>
      <c r="L24" s="15"/>
      <c r="M24" s="16"/>
      <c r="O24" s="30" t="str">
        <f t="shared" si="0"/>
        <v/>
      </c>
    </row>
    <row r="25" spans="1:15">
      <c r="A25" s="45"/>
      <c r="B25" s="45"/>
      <c r="C25" s="46"/>
      <c r="D25" s="15"/>
      <c r="E25" s="15"/>
      <c r="F25" s="15"/>
      <c r="G25" s="15"/>
      <c r="H25" s="15"/>
      <c r="I25" s="15"/>
      <c r="J25" s="15"/>
      <c r="K25" s="15"/>
      <c r="L25" s="15"/>
      <c r="M25" s="16"/>
      <c r="O25" s="30" t="str">
        <f t="shared" si="0"/>
        <v/>
      </c>
    </row>
    <row r="26" spans="1:15">
      <c r="A26" s="45"/>
      <c r="B26" s="45"/>
      <c r="C26" s="46"/>
      <c r="D26" s="15"/>
      <c r="E26" s="15"/>
      <c r="F26" s="15"/>
      <c r="G26" s="15"/>
      <c r="H26" s="15"/>
      <c r="I26" s="15"/>
      <c r="J26" s="15"/>
      <c r="K26" s="15"/>
      <c r="L26" s="15"/>
      <c r="M26" s="16"/>
      <c r="O26" s="30" t="str">
        <f t="shared" si="0"/>
        <v/>
      </c>
    </row>
    <row r="27" spans="1:15">
      <c r="A27" s="45"/>
      <c r="B27" s="45"/>
      <c r="C27" s="46"/>
      <c r="D27" s="15"/>
      <c r="E27" s="15"/>
      <c r="F27" s="15"/>
      <c r="G27" s="15"/>
      <c r="H27" s="15"/>
      <c r="I27" s="15"/>
      <c r="J27" s="15"/>
      <c r="K27" s="15"/>
      <c r="L27" s="15"/>
      <c r="M27" s="16"/>
      <c r="O27" s="30" t="str">
        <f t="shared" si="0"/>
        <v/>
      </c>
    </row>
    <row r="28" spans="1:15">
      <c r="A28" s="45"/>
      <c r="B28" s="45"/>
      <c r="C28" s="46"/>
      <c r="D28" s="15"/>
      <c r="E28" s="15"/>
      <c r="F28" s="15"/>
      <c r="G28" s="15"/>
      <c r="H28" s="15"/>
      <c r="I28" s="15"/>
      <c r="J28" s="15"/>
      <c r="K28" s="15"/>
      <c r="L28" s="15"/>
      <c r="M28" s="16"/>
      <c r="O28" s="30" t="str">
        <f t="shared" si="0"/>
        <v/>
      </c>
    </row>
    <row r="29" spans="1:15">
      <c r="A29" s="45"/>
      <c r="B29" s="45"/>
      <c r="C29" s="46"/>
      <c r="D29" s="15"/>
      <c r="E29" s="15"/>
      <c r="F29" s="15"/>
      <c r="G29" s="15"/>
      <c r="H29" s="15"/>
      <c r="I29" s="15"/>
      <c r="J29" s="15"/>
      <c r="K29" s="15"/>
      <c r="L29" s="15"/>
      <c r="M29" s="16"/>
      <c r="O29" s="30" t="str">
        <f t="shared" si="0"/>
        <v/>
      </c>
    </row>
    <row r="30" spans="1:15">
      <c r="A30" s="45"/>
      <c r="B30" s="45"/>
      <c r="C30" s="46"/>
      <c r="D30" s="15"/>
      <c r="E30" s="15"/>
      <c r="F30" s="15"/>
      <c r="G30" s="15"/>
      <c r="H30" s="15"/>
      <c r="I30" s="15"/>
      <c r="J30" s="15"/>
      <c r="K30" s="15"/>
      <c r="L30" s="15"/>
      <c r="M30" s="16"/>
      <c r="O30" s="30" t="str">
        <f t="shared" si="0"/>
        <v/>
      </c>
    </row>
    <row r="31" spans="1:15">
      <c r="A31" s="45"/>
      <c r="B31" s="45"/>
      <c r="C31" s="46"/>
      <c r="D31" s="15"/>
      <c r="E31" s="15"/>
      <c r="F31" s="15"/>
      <c r="G31" s="15"/>
      <c r="H31" s="15"/>
      <c r="I31" s="15"/>
      <c r="J31" s="15"/>
      <c r="K31" s="15"/>
      <c r="L31" s="15"/>
      <c r="M31" s="16"/>
      <c r="O31" s="30" t="str">
        <f t="shared" si="0"/>
        <v/>
      </c>
    </row>
    <row r="32" spans="1:15">
      <c r="A32" s="45"/>
      <c r="B32" s="45"/>
      <c r="C32" s="46"/>
      <c r="D32" s="15"/>
      <c r="E32" s="15"/>
      <c r="F32" s="15"/>
      <c r="G32" s="15"/>
      <c r="H32" s="15"/>
      <c r="I32" s="15"/>
      <c r="J32" s="15"/>
      <c r="K32" s="15"/>
      <c r="L32" s="15"/>
      <c r="M32" s="16"/>
      <c r="O32" s="30" t="str">
        <f t="shared" si="0"/>
        <v/>
      </c>
    </row>
    <row r="33" spans="1:15">
      <c r="A33" s="45"/>
      <c r="B33" s="45"/>
      <c r="C33" s="46"/>
      <c r="D33" s="15"/>
      <c r="E33" s="15"/>
      <c r="F33" s="15"/>
      <c r="G33" s="15"/>
      <c r="H33" s="15"/>
      <c r="I33" s="15"/>
      <c r="J33" s="15"/>
      <c r="K33" s="15"/>
      <c r="L33" s="15"/>
      <c r="M33" s="16"/>
      <c r="O33" s="30" t="str">
        <f t="shared" si="0"/>
        <v/>
      </c>
    </row>
    <row r="34" spans="1:15">
      <c r="A34" s="45"/>
      <c r="B34" s="45"/>
      <c r="C34" s="46"/>
      <c r="D34" s="15"/>
      <c r="E34" s="15"/>
      <c r="F34" s="15"/>
      <c r="G34" s="15"/>
      <c r="H34" s="15"/>
      <c r="I34" s="15"/>
      <c r="J34" s="15"/>
      <c r="K34" s="15"/>
      <c r="L34" s="15"/>
      <c r="M34" s="16"/>
      <c r="O34" s="30" t="str">
        <f t="shared" si="0"/>
        <v/>
      </c>
    </row>
    <row r="35" spans="1:15">
      <c r="A35" s="45"/>
      <c r="B35" s="45"/>
      <c r="C35" s="46"/>
      <c r="D35" s="15"/>
      <c r="E35" s="15"/>
      <c r="F35" s="15"/>
      <c r="G35" s="15"/>
      <c r="H35" s="15"/>
      <c r="I35" s="15"/>
      <c r="J35" s="15"/>
      <c r="K35" s="15"/>
      <c r="L35" s="15"/>
      <c r="M35" s="16"/>
      <c r="O35" s="30" t="str">
        <f t="shared" si="0"/>
        <v/>
      </c>
    </row>
    <row r="36" spans="1:15">
      <c r="A36" s="45"/>
      <c r="B36" s="45"/>
      <c r="C36" s="46"/>
      <c r="D36" s="15"/>
      <c r="E36" s="15"/>
      <c r="F36" s="15"/>
      <c r="G36" s="15"/>
      <c r="H36" s="15"/>
      <c r="I36" s="15"/>
      <c r="J36" s="15"/>
      <c r="K36" s="15"/>
      <c r="L36" s="15"/>
      <c r="M36" s="16"/>
      <c r="O36" s="30" t="str">
        <f t="shared" si="0"/>
        <v/>
      </c>
    </row>
    <row r="37" spans="1:15">
      <c r="A37" s="45"/>
      <c r="B37" s="45"/>
      <c r="C37" s="46"/>
      <c r="D37" s="15"/>
      <c r="E37" s="15"/>
      <c r="F37" s="15"/>
      <c r="G37" s="15"/>
      <c r="H37" s="15"/>
      <c r="I37" s="15"/>
      <c r="J37" s="15"/>
      <c r="K37" s="15"/>
      <c r="L37" s="15"/>
      <c r="M37" s="16"/>
      <c r="O37" s="30" t="str">
        <f t="shared" si="0"/>
        <v/>
      </c>
    </row>
    <row r="38" spans="1:15">
      <c r="A38" s="45"/>
      <c r="B38" s="45"/>
      <c r="C38" s="46"/>
      <c r="D38" s="15"/>
      <c r="E38" s="15"/>
      <c r="F38" s="15"/>
      <c r="G38" s="15"/>
      <c r="H38" s="15"/>
      <c r="I38" s="15"/>
      <c r="J38" s="15"/>
      <c r="K38" s="15"/>
      <c r="L38" s="15"/>
      <c r="M38" s="16"/>
      <c r="O38" s="30" t="str">
        <f t="shared" si="0"/>
        <v/>
      </c>
    </row>
    <row r="39" spans="1:15">
      <c r="A39" s="45"/>
      <c r="B39" s="45"/>
      <c r="C39" s="46"/>
      <c r="D39" s="15"/>
      <c r="E39" s="15"/>
      <c r="F39" s="15"/>
      <c r="G39" s="15"/>
      <c r="H39" s="15"/>
      <c r="I39" s="15"/>
      <c r="J39" s="15"/>
      <c r="K39" s="15"/>
      <c r="L39" s="15"/>
      <c r="M39" s="16"/>
      <c r="O39" s="30" t="str">
        <f t="shared" si="0"/>
        <v/>
      </c>
    </row>
    <row r="40" spans="1:15">
      <c r="A40" s="45"/>
      <c r="B40" s="45"/>
      <c r="C40" s="46"/>
      <c r="D40" s="15"/>
      <c r="E40" s="15"/>
      <c r="F40" s="15"/>
      <c r="G40" s="15"/>
      <c r="H40" s="15"/>
      <c r="I40" s="15"/>
      <c r="J40" s="15"/>
      <c r="K40" s="15"/>
      <c r="L40" s="15"/>
      <c r="M40" s="16"/>
      <c r="O40" s="30" t="str">
        <f t="shared" si="0"/>
        <v/>
      </c>
    </row>
    <row r="41" spans="1:15">
      <c r="A41" s="45"/>
      <c r="B41" s="45"/>
      <c r="C41" s="46"/>
      <c r="D41" s="15"/>
      <c r="E41" s="15"/>
      <c r="F41" s="15"/>
      <c r="G41" s="15"/>
      <c r="H41" s="15"/>
      <c r="I41" s="15"/>
      <c r="J41" s="15"/>
      <c r="K41" s="15"/>
      <c r="L41" s="15"/>
      <c r="M41" s="16"/>
      <c r="O41" s="30" t="str">
        <f t="shared" si="0"/>
        <v/>
      </c>
    </row>
    <row r="42" spans="1:15">
      <c r="A42" s="45"/>
      <c r="B42" s="45"/>
      <c r="C42" s="46"/>
      <c r="D42" s="15"/>
      <c r="E42" s="15"/>
      <c r="F42" s="15"/>
      <c r="G42" s="15"/>
      <c r="H42" s="15"/>
      <c r="I42" s="15"/>
      <c r="J42" s="15"/>
      <c r="K42" s="15"/>
      <c r="L42" s="15"/>
      <c r="M42" s="16"/>
      <c r="O42" s="30" t="str">
        <f t="shared" si="0"/>
        <v/>
      </c>
    </row>
    <row r="43" spans="1:15">
      <c r="A43" s="45"/>
      <c r="B43" s="45"/>
      <c r="C43" s="46"/>
      <c r="D43" s="15"/>
      <c r="E43" s="15"/>
      <c r="F43" s="15"/>
      <c r="G43" s="15"/>
      <c r="H43" s="15"/>
      <c r="I43" s="15"/>
      <c r="J43" s="15"/>
      <c r="K43" s="15"/>
      <c r="L43" s="15"/>
      <c r="M43" s="16"/>
      <c r="O43" s="30" t="str">
        <f t="shared" si="0"/>
        <v/>
      </c>
    </row>
    <row r="44" spans="1:15">
      <c r="A44" s="45"/>
      <c r="B44" s="45"/>
      <c r="C44" s="46"/>
      <c r="D44" s="15"/>
      <c r="E44" s="15"/>
      <c r="F44" s="15"/>
      <c r="G44" s="15"/>
      <c r="H44" s="15"/>
      <c r="I44" s="15"/>
      <c r="J44" s="15"/>
      <c r="K44" s="15"/>
      <c r="L44" s="15"/>
      <c r="M44" s="16"/>
      <c r="O44" s="30" t="str">
        <f t="shared" si="0"/>
        <v/>
      </c>
    </row>
    <row r="45" spans="1:15">
      <c r="A45" s="45"/>
      <c r="B45" s="45"/>
      <c r="C45" s="46"/>
      <c r="D45" s="15"/>
      <c r="E45" s="15"/>
      <c r="F45" s="15"/>
      <c r="G45" s="15"/>
      <c r="H45" s="15"/>
      <c r="I45" s="15"/>
      <c r="J45" s="15"/>
      <c r="K45" s="15"/>
      <c r="L45" s="15"/>
      <c r="M45" s="16"/>
      <c r="O45" s="30" t="str">
        <f t="shared" si="0"/>
        <v/>
      </c>
    </row>
    <row r="46" spans="1:15">
      <c r="A46" s="45"/>
      <c r="B46" s="45"/>
      <c r="C46" s="46"/>
      <c r="D46" s="15"/>
      <c r="E46" s="15"/>
      <c r="F46" s="15"/>
      <c r="G46" s="15"/>
      <c r="H46" s="15"/>
      <c r="I46" s="15"/>
      <c r="J46" s="15"/>
      <c r="K46" s="15"/>
      <c r="L46" s="15"/>
      <c r="M46" s="16"/>
      <c r="O46" s="30" t="str">
        <f t="shared" si="0"/>
        <v/>
      </c>
    </row>
    <row r="47" spans="1:15">
      <c r="A47" s="45"/>
      <c r="B47" s="45"/>
      <c r="C47" s="46"/>
      <c r="D47" s="15"/>
      <c r="E47" s="15"/>
      <c r="F47" s="15"/>
      <c r="G47" s="15"/>
      <c r="H47" s="15"/>
      <c r="I47" s="15"/>
      <c r="J47" s="15"/>
      <c r="K47" s="15"/>
      <c r="L47" s="15"/>
      <c r="M47" s="16"/>
      <c r="O47" s="30" t="str">
        <f t="shared" si="0"/>
        <v/>
      </c>
    </row>
    <row r="48" spans="1:15">
      <c r="A48" s="45"/>
      <c r="B48" s="45"/>
      <c r="C48" s="46"/>
      <c r="D48" s="15"/>
      <c r="E48" s="15"/>
      <c r="F48" s="15"/>
      <c r="G48" s="15"/>
      <c r="H48" s="15"/>
      <c r="I48" s="15"/>
      <c r="J48" s="15"/>
      <c r="K48" s="15"/>
      <c r="L48" s="15"/>
      <c r="M48" s="16"/>
      <c r="O48" s="30" t="str">
        <f t="shared" si="0"/>
        <v/>
      </c>
    </row>
    <row r="49" spans="1:15">
      <c r="A49" s="45"/>
      <c r="B49" s="45"/>
      <c r="C49" s="46"/>
      <c r="D49" s="15"/>
      <c r="E49" s="15"/>
      <c r="F49" s="15"/>
      <c r="G49" s="15"/>
      <c r="H49" s="15"/>
      <c r="I49" s="15"/>
      <c r="J49" s="15"/>
      <c r="K49" s="15"/>
      <c r="L49" s="15"/>
      <c r="M49" s="16"/>
      <c r="O49" s="30" t="str">
        <f t="shared" si="0"/>
        <v/>
      </c>
    </row>
    <row r="50" spans="1:15">
      <c r="A50" s="45"/>
      <c r="B50" s="45"/>
      <c r="C50" s="46"/>
      <c r="D50" s="15"/>
      <c r="E50" s="15"/>
      <c r="F50" s="15"/>
      <c r="G50" s="15"/>
      <c r="H50" s="15"/>
      <c r="I50" s="15"/>
      <c r="J50" s="15"/>
      <c r="K50" s="15"/>
      <c r="L50" s="15"/>
      <c r="M50" s="16"/>
      <c r="O50" s="30" t="str">
        <f t="shared" si="0"/>
        <v/>
      </c>
    </row>
    <row r="51" spans="1:15">
      <c r="A51" s="45"/>
      <c r="B51" s="45"/>
      <c r="C51" s="46"/>
      <c r="D51" s="15"/>
      <c r="E51" s="15"/>
      <c r="F51" s="15"/>
      <c r="G51" s="15"/>
      <c r="H51" s="15"/>
      <c r="I51" s="15"/>
      <c r="J51" s="15"/>
      <c r="K51" s="15"/>
      <c r="L51" s="15"/>
      <c r="M51" s="16"/>
      <c r="O51" s="30" t="str">
        <f t="shared" si="0"/>
        <v/>
      </c>
    </row>
    <row r="52" spans="1:15">
      <c r="A52" s="45"/>
      <c r="B52" s="45"/>
      <c r="C52" s="46"/>
      <c r="D52" s="15"/>
      <c r="E52" s="15"/>
      <c r="F52" s="15"/>
      <c r="G52" s="15"/>
      <c r="H52" s="15"/>
      <c r="I52" s="15"/>
      <c r="J52" s="15"/>
      <c r="K52" s="15"/>
      <c r="L52" s="15"/>
      <c r="M52" s="16"/>
      <c r="O52" s="30" t="str">
        <f t="shared" si="0"/>
        <v/>
      </c>
    </row>
    <row r="53" spans="1:15">
      <c r="A53" s="45"/>
      <c r="B53" s="45"/>
      <c r="C53" s="46"/>
      <c r="D53" s="15"/>
      <c r="E53" s="15"/>
      <c r="F53" s="15"/>
      <c r="G53" s="15"/>
      <c r="H53" s="15"/>
      <c r="I53" s="15"/>
      <c r="J53" s="15"/>
      <c r="K53" s="15"/>
      <c r="L53" s="15"/>
      <c r="M53" s="16"/>
      <c r="O53" s="30" t="str">
        <f t="shared" si="0"/>
        <v/>
      </c>
    </row>
    <row r="54" spans="1:15">
      <c r="A54" s="45"/>
      <c r="B54" s="45"/>
      <c r="C54" s="46"/>
      <c r="D54" s="15"/>
      <c r="E54" s="15"/>
      <c r="F54" s="15"/>
      <c r="G54" s="15"/>
      <c r="H54" s="15"/>
      <c r="I54" s="15"/>
      <c r="J54" s="15"/>
      <c r="K54" s="15"/>
      <c r="L54" s="15"/>
      <c r="M54" s="16"/>
      <c r="O54" s="30" t="str">
        <f t="shared" si="0"/>
        <v/>
      </c>
    </row>
    <row r="55" spans="1:15">
      <c r="A55" s="45"/>
      <c r="B55" s="45"/>
      <c r="C55" s="46"/>
      <c r="D55" s="15"/>
      <c r="E55" s="15"/>
      <c r="F55" s="15"/>
      <c r="G55" s="15"/>
      <c r="H55" s="15"/>
      <c r="I55" s="15"/>
      <c r="J55" s="15"/>
      <c r="K55" s="15"/>
      <c r="L55" s="15"/>
      <c r="M55" s="16"/>
      <c r="O55" s="30" t="str">
        <f t="shared" si="0"/>
        <v/>
      </c>
    </row>
    <row r="56" spans="1:15">
      <c r="A56" s="45"/>
      <c r="B56" s="45"/>
      <c r="C56" s="46"/>
      <c r="D56" s="15"/>
      <c r="E56" s="15"/>
      <c r="F56" s="15"/>
      <c r="G56" s="15"/>
      <c r="H56" s="15"/>
      <c r="I56" s="15"/>
      <c r="J56" s="15"/>
      <c r="K56" s="15"/>
      <c r="L56" s="15"/>
      <c r="M56" s="16"/>
      <c r="O56" s="30" t="str">
        <f t="shared" si="0"/>
        <v/>
      </c>
    </row>
    <row r="57" spans="1:15">
      <c r="A57" s="45"/>
      <c r="B57" s="45"/>
      <c r="C57" s="46"/>
      <c r="D57" s="15"/>
      <c r="E57" s="15"/>
      <c r="F57" s="15"/>
      <c r="G57" s="15"/>
      <c r="H57" s="15"/>
      <c r="I57" s="15"/>
      <c r="J57" s="15"/>
      <c r="K57" s="15"/>
      <c r="L57" s="15"/>
      <c r="M57" s="16"/>
      <c r="O57" s="30" t="str">
        <f t="shared" si="0"/>
        <v/>
      </c>
    </row>
    <row r="58" spans="1:15">
      <c r="A58" s="45"/>
      <c r="B58" s="45"/>
      <c r="C58" s="46"/>
      <c r="D58" s="15"/>
      <c r="E58" s="15"/>
      <c r="F58" s="15"/>
      <c r="G58" s="15"/>
      <c r="H58" s="15"/>
      <c r="I58" s="15"/>
      <c r="J58" s="15"/>
      <c r="K58" s="15"/>
      <c r="L58" s="15"/>
      <c r="M58" s="16"/>
      <c r="O58" s="30" t="str">
        <f t="shared" si="0"/>
        <v/>
      </c>
    </row>
    <row r="59" spans="1:15">
      <c r="A59" s="45"/>
      <c r="B59" s="45"/>
      <c r="C59" s="46"/>
      <c r="D59" s="15"/>
      <c r="E59" s="15"/>
      <c r="F59" s="15"/>
      <c r="G59" s="15"/>
      <c r="H59" s="15"/>
      <c r="I59" s="15"/>
      <c r="J59" s="15"/>
      <c r="K59" s="15"/>
      <c r="L59" s="15"/>
      <c r="M59" s="16"/>
      <c r="O59" s="30" t="str">
        <f t="shared" si="0"/>
        <v/>
      </c>
    </row>
    <row r="60" spans="1:15">
      <c r="A60" s="45"/>
      <c r="B60" s="45"/>
      <c r="C60" s="46"/>
      <c r="D60" s="15"/>
      <c r="E60" s="15"/>
      <c r="F60" s="15"/>
      <c r="G60" s="15"/>
      <c r="H60" s="15"/>
      <c r="I60" s="15"/>
      <c r="J60" s="15"/>
      <c r="K60" s="15"/>
      <c r="L60" s="15"/>
      <c r="M60" s="16"/>
      <c r="O60" s="30" t="str">
        <f t="shared" si="0"/>
        <v/>
      </c>
    </row>
    <row r="61" spans="1:15">
      <c r="A61" s="45"/>
      <c r="B61" s="45"/>
      <c r="C61" s="46"/>
      <c r="D61" s="15"/>
      <c r="E61" s="15"/>
      <c r="F61" s="15"/>
      <c r="G61" s="15"/>
      <c r="H61" s="15"/>
      <c r="I61" s="15"/>
      <c r="J61" s="15"/>
      <c r="K61" s="15"/>
      <c r="L61" s="15"/>
      <c r="M61" s="16"/>
      <c r="O61" s="30" t="str">
        <f t="shared" si="0"/>
        <v/>
      </c>
    </row>
    <row r="62" spans="1:15">
      <c r="A62" s="45"/>
      <c r="B62" s="45"/>
      <c r="C62" s="46"/>
      <c r="D62" s="15"/>
      <c r="E62" s="15"/>
      <c r="F62" s="15"/>
      <c r="G62" s="15"/>
      <c r="H62" s="15"/>
      <c r="I62" s="15"/>
      <c r="J62" s="15"/>
      <c r="K62" s="15"/>
      <c r="L62" s="15"/>
      <c r="M62" s="16"/>
      <c r="O62" s="30" t="str">
        <f t="shared" si="0"/>
        <v/>
      </c>
    </row>
    <row r="63" spans="1:15">
      <c r="A63" s="45"/>
      <c r="B63" s="45"/>
      <c r="C63" s="46"/>
      <c r="D63" s="15"/>
      <c r="E63" s="15"/>
      <c r="F63" s="15"/>
      <c r="G63" s="15"/>
      <c r="H63" s="15"/>
      <c r="I63" s="15"/>
      <c r="J63" s="15"/>
      <c r="K63" s="15"/>
      <c r="L63" s="15"/>
      <c r="M63" s="16"/>
      <c r="O63" s="30" t="str">
        <f t="shared" si="0"/>
        <v/>
      </c>
    </row>
    <row r="64" spans="1:15">
      <c r="A64" s="45"/>
      <c r="B64" s="45"/>
      <c r="C64" s="46"/>
      <c r="D64" s="15"/>
      <c r="E64" s="15"/>
      <c r="F64" s="15"/>
      <c r="G64" s="15"/>
      <c r="H64" s="15"/>
      <c r="I64" s="15"/>
      <c r="J64" s="15"/>
      <c r="K64" s="15"/>
      <c r="L64" s="15"/>
      <c r="M64" s="16"/>
      <c r="O64" s="30" t="str">
        <f t="shared" si="0"/>
        <v/>
      </c>
    </row>
    <row r="65" spans="1:15">
      <c r="A65" s="45"/>
      <c r="B65" s="45"/>
      <c r="C65" s="46"/>
      <c r="D65" s="15"/>
      <c r="E65" s="15"/>
      <c r="F65" s="15"/>
      <c r="G65" s="15"/>
      <c r="H65" s="15"/>
      <c r="I65" s="15"/>
      <c r="J65" s="15"/>
      <c r="K65" s="15"/>
      <c r="L65" s="15"/>
      <c r="M65" s="16"/>
      <c r="O65" s="30" t="str">
        <f t="shared" si="0"/>
        <v/>
      </c>
    </row>
    <row r="66" spans="1:15">
      <c r="A66" s="45"/>
      <c r="B66" s="45"/>
      <c r="C66" s="46"/>
      <c r="D66" s="15"/>
      <c r="E66" s="15"/>
      <c r="F66" s="15"/>
      <c r="G66" s="15"/>
      <c r="H66" s="15"/>
      <c r="I66" s="15"/>
      <c r="J66" s="15"/>
      <c r="K66" s="15"/>
      <c r="L66" s="15"/>
      <c r="M66" s="16"/>
      <c r="O66" s="30" t="str">
        <f t="shared" si="0"/>
        <v/>
      </c>
    </row>
    <row r="67" spans="1:15">
      <c r="A67" s="45"/>
      <c r="B67" s="45"/>
      <c r="C67" s="46"/>
      <c r="D67" s="15"/>
      <c r="E67" s="15"/>
      <c r="F67" s="15"/>
      <c r="G67" s="15"/>
      <c r="H67" s="15"/>
      <c r="I67" s="15"/>
      <c r="J67" s="15"/>
      <c r="K67" s="15"/>
      <c r="L67" s="15"/>
      <c r="M67" s="16"/>
      <c r="O67" s="30" t="str">
        <f t="shared" si="0"/>
        <v/>
      </c>
    </row>
    <row r="68" spans="1:15">
      <c r="A68" s="45"/>
      <c r="B68" s="45"/>
      <c r="C68" s="46"/>
      <c r="D68" s="15"/>
      <c r="E68" s="15"/>
      <c r="F68" s="15"/>
      <c r="G68" s="15"/>
      <c r="H68" s="15"/>
      <c r="I68" s="15"/>
      <c r="J68" s="15"/>
      <c r="K68" s="15"/>
      <c r="L68" s="15"/>
      <c r="M68" s="16"/>
      <c r="O68" s="30" t="str">
        <f t="shared" si="0"/>
        <v/>
      </c>
    </row>
    <row r="69" spans="1:15">
      <c r="A69" s="45"/>
      <c r="B69" s="45"/>
      <c r="C69" s="46"/>
      <c r="D69" s="15"/>
      <c r="E69" s="15"/>
      <c r="F69" s="15"/>
      <c r="G69" s="15"/>
      <c r="H69" s="15"/>
      <c r="I69" s="15"/>
      <c r="J69" s="15"/>
      <c r="K69" s="15"/>
      <c r="L69" s="15"/>
      <c r="M69" s="16"/>
      <c r="O69" s="30" t="str">
        <f t="shared" si="0"/>
        <v/>
      </c>
    </row>
    <row r="70" spans="1:15">
      <c r="A70" s="45"/>
      <c r="B70" s="45"/>
      <c r="C70" s="46"/>
      <c r="D70" s="15"/>
      <c r="E70" s="15"/>
      <c r="F70" s="15"/>
      <c r="G70" s="15"/>
      <c r="H70" s="15"/>
      <c r="I70" s="15"/>
      <c r="J70" s="15"/>
      <c r="K70" s="15"/>
      <c r="L70" s="15"/>
      <c r="M70" s="16"/>
      <c r="O70" s="30" t="str">
        <f t="shared" si="0"/>
        <v/>
      </c>
    </row>
    <row r="71" spans="1:15">
      <c r="A71" s="45"/>
      <c r="B71" s="45"/>
      <c r="C71" s="46"/>
      <c r="D71" s="15"/>
      <c r="E71" s="15"/>
      <c r="F71" s="15"/>
      <c r="G71" s="15"/>
      <c r="H71" s="15"/>
      <c r="I71" s="15"/>
      <c r="J71" s="15"/>
      <c r="K71" s="15"/>
      <c r="L71" s="15"/>
      <c r="M71" s="16"/>
      <c r="O71" s="30" t="str">
        <f t="shared" si="0"/>
        <v/>
      </c>
    </row>
    <row r="72" spans="1:15">
      <c r="A72" s="45"/>
      <c r="B72" s="45"/>
      <c r="C72" s="46"/>
      <c r="D72" s="15"/>
      <c r="E72" s="15"/>
      <c r="F72" s="15"/>
      <c r="G72" s="15"/>
      <c r="H72" s="15"/>
      <c r="I72" s="15"/>
      <c r="J72" s="15"/>
      <c r="K72" s="15"/>
      <c r="L72" s="15"/>
      <c r="M72" s="16"/>
      <c r="O72" s="30" t="str">
        <f t="shared" si="0"/>
        <v/>
      </c>
    </row>
    <row r="73" spans="1:15">
      <c r="A73" s="45"/>
      <c r="B73" s="45"/>
      <c r="C73" s="46"/>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5"/>
      <c r="E74" s="15"/>
      <c r="F74" s="15"/>
      <c r="G74" s="15"/>
      <c r="H74" s="15"/>
      <c r="I74" s="15"/>
      <c r="J74" s="15"/>
      <c r="K74" s="15"/>
      <c r="L74" s="15"/>
      <c r="M74" s="16"/>
      <c r="O74" s="30" t="str">
        <f t="shared" si="1"/>
        <v/>
      </c>
    </row>
    <row r="75" spans="1:15">
      <c r="A75" s="45"/>
      <c r="B75" s="45"/>
      <c r="C75" s="46"/>
      <c r="D75" s="15"/>
      <c r="E75" s="15"/>
      <c r="F75" s="15"/>
      <c r="G75" s="15"/>
      <c r="H75" s="15"/>
      <c r="I75" s="15"/>
      <c r="J75" s="15"/>
      <c r="K75" s="15"/>
      <c r="L75" s="15"/>
      <c r="M75" s="16"/>
      <c r="O75" s="30" t="str">
        <f t="shared" si="1"/>
        <v/>
      </c>
    </row>
    <row r="76" spans="1:15">
      <c r="A76" s="45"/>
      <c r="B76" s="45"/>
      <c r="C76" s="46"/>
      <c r="D76" s="15"/>
      <c r="E76" s="15"/>
      <c r="F76" s="15"/>
      <c r="G76" s="15"/>
      <c r="H76" s="15"/>
      <c r="I76" s="15"/>
      <c r="J76" s="15"/>
      <c r="K76" s="15"/>
      <c r="L76" s="15"/>
      <c r="M76" s="16"/>
      <c r="O76" s="30" t="str">
        <f t="shared" si="1"/>
        <v/>
      </c>
    </row>
    <row r="77" spans="1:15">
      <c r="A77" s="45"/>
      <c r="B77" s="45"/>
      <c r="C77" s="46"/>
      <c r="D77" s="15"/>
      <c r="E77" s="15"/>
      <c r="F77" s="15"/>
      <c r="G77" s="15"/>
      <c r="H77" s="15"/>
      <c r="I77" s="15"/>
      <c r="J77" s="15"/>
      <c r="K77" s="15"/>
      <c r="L77" s="15"/>
      <c r="M77" s="16"/>
      <c r="O77" s="30" t="str">
        <f t="shared" si="1"/>
        <v/>
      </c>
    </row>
    <row r="78" spans="1:15">
      <c r="A78" s="45"/>
      <c r="B78" s="45"/>
      <c r="C78" s="46"/>
      <c r="D78" s="15"/>
      <c r="E78" s="15"/>
      <c r="F78" s="15"/>
      <c r="G78" s="15"/>
      <c r="H78" s="15"/>
      <c r="I78" s="15"/>
      <c r="J78" s="15"/>
      <c r="K78" s="15"/>
      <c r="L78" s="15"/>
      <c r="M78" s="16"/>
      <c r="O78" s="30" t="str">
        <f t="shared" si="1"/>
        <v/>
      </c>
    </row>
    <row r="79" spans="1:15">
      <c r="A79" s="45"/>
      <c r="B79" s="45"/>
      <c r="C79" s="46"/>
      <c r="D79" s="15"/>
      <c r="E79" s="15"/>
      <c r="F79" s="15"/>
      <c r="G79" s="15"/>
      <c r="H79" s="15"/>
      <c r="I79" s="15"/>
      <c r="J79" s="15"/>
      <c r="K79" s="15"/>
      <c r="L79" s="15"/>
      <c r="M79" s="16"/>
      <c r="O79" s="30" t="str">
        <f t="shared" si="1"/>
        <v/>
      </c>
    </row>
    <row r="80" spans="1:15">
      <c r="A80" s="45"/>
      <c r="B80" s="45"/>
      <c r="C80" s="46"/>
      <c r="D80" s="15"/>
      <c r="E80" s="15"/>
      <c r="F80" s="15"/>
      <c r="G80" s="15"/>
      <c r="H80" s="15"/>
      <c r="I80" s="15"/>
      <c r="J80" s="15"/>
      <c r="K80" s="15"/>
      <c r="L80" s="15"/>
      <c r="M80" s="16"/>
      <c r="O80" s="30" t="str">
        <f t="shared" si="1"/>
        <v/>
      </c>
    </row>
    <row r="81" spans="1:15">
      <c r="A81" s="45"/>
      <c r="B81" s="45"/>
      <c r="C81" s="46"/>
      <c r="D81" s="15"/>
      <c r="E81" s="15"/>
      <c r="F81" s="15"/>
      <c r="G81" s="15"/>
      <c r="H81" s="15"/>
      <c r="I81" s="15"/>
      <c r="J81" s="15"/>
      <c r="K81" s="15"/>
      <c r="L81" s="15"/>
      <c r="M81" s="16"/>
      <c r="O81" s="30" t="str">
        <f t="shared" si="1"/>
        <v/>
      </c>
    </row>
    <row r="82" spans="1:15">
      <c r="A82" s="45"/>
      <c r="B82" s="45"/>
      <c r="C82" s="46"/>
      <c r="D82" s="15"/>
      <c r="E82" s="15"/>
      <c r="F82" s="15"/>
      <c r="G82" s="15"/>
      <c r="H82" s="15"/>
      <c r="I82" s="15"/>
      <c r="J82" s="15"/>
      <c r="K82" s="15"/>
      <c r="L82" s="15"/>
      <c r="M82" s="16"/>
      <c r="O82" s="30" t="str">
        <f t="shared" si="1"/>
        <v/>
      </c>
    </row>
    <row r="83" spans="1:15">
      <c r="A83" s="45"/>
      <c r="B83" s="45"/>
      <c r="C83" s="46"/>
      <c r="D83" s="15"/>
      <c r="E83" s="15"/>
      <c r="F83" s="15"/>
      <c r="G83" s="15"/>
      <c r="H83" s="15"/>
      <c r="I83" s="15"/>
      <c r="J83" s="15"/>
      <c r="K83" s="15"/>
      <c r="L83" s="15"/>
      <c r="M83" s="16"/>
      <c r="O83" s="30" t="str">
        <f t="shared" si="1"/>
        <v/>
      </c>
    </row>
    <row r="84" spans="1:15">
      <c r="A84" s="45"/>
      <c r="B84" s="45"/>
      <c r="C84" s="46"/>
      <c r="D84" s="15"/>
      <c r="E84" s="15"/>
      <c r="F84" s="15"/>
      <c r="G84" s="15"/>
      <c r="H84" s="15"/>
      <c r="I84" s="15"/>
      <c r="J84" s="15"/>
      <c r="K84" s="15"/>
      <c r="L84" s="15"/>
      <c r="M84" s="16"/>
      <c r="O84" s="30" t="str">
        <f t="shared" si="1"/>
        <v/>
      </c>
    </row>
    <row r="85" spans="1:15">
      <c r="A85" s="45"/>
      <c r="B85" s="45"/>
      <c r="C85" s="46"/>
      <c r="D85" s="15"/>
      <c r="E85" s="15"/>
      <c r="F85" s="15"/>
      <c r="G85" s="15"/>
      <c r="H85" s="15"/>
      <c r="I85" s="15"/>
      <c r="J85" s="15"/>
      <c r="K85" s="15"/>
      <c r="L85" s="15"/>
      <c r="M85" s="16"/>
      <c r="O85" s="30" t="str">
        <f t="shared" si="1"/>
        <v/>
      </c>
    </row>
    <row r="86" spans="1:15">
      <c r="A86" s="45"/>
      <c r="B86" s="45"/>
      <c r="C86" s="46"/>
      <c r="D86" s="15"/>
      <c r="E86" s="15"/>
      <c r="F86" s="15"/>
      <c r="G86" s="15"/>
      <c r="H86" s="15"/>
      <c r="I86" s="15"/>
      <c r="J86" s="15"/>
      <c r="K86" s="15"/>
      <c r="L86" s="15"/>
      <c r="M86" s="16"/>
      <c r="O86" s="30" t="str">
        <f t="shared" si="1"/>
        <v/>
      </c>
    </row>
    <row r="87" spans="1:15">
      <c r="A87" s="45"/>
      <c r="B87" s="45"/>
      <c r="C87" s="46"/>
      <c r="D87" s="15"/>
      <c r="E87" s="15"/>
      <c r="F87" s="15"/>
      <c r="G87" s="15"/>
      <c r="H87" s="15"/>
      <c r="I87" s="15"/>
      <c r="J87" s="15"/>
      <c r="K87" s="15"/>
      <c r="L87" s="15"/>
      <c r="M87" s="16"/>
      <c r="O87" s="30" t="str">
        <f t="shared" si="1"/>
        <v/>
      </c>
    </row>
    <row r="88" spans="1:15">
      <c r="A88" s="45"/>
      <c r="B88" s="45"/>
      <c r="C88" s="46"/>
      <c r="D88" s="15"/>
      <c r="E88" s="15"/>
      <c r="F88" s="15"/>
      <c r="G88" s="15"/>
      <c r="H88" s="15"/>
      <c r="I88" s="15"/>
      <c r="J88" s="15"/>
      <c r="K88" s="15"/>
      <c r="L88" s="15"/>
      <c r="M88" s="16"/>
      <c r="O88" s="30" t="str">
        <f t="shared" si="1"/>
        <v/>
      </c>
    </row>
    <row r="89" spans="1:15">
      <c r="A89" s="45"/>
      <c r="B89" s="45"/>
      <c r="C89" s="46"/>
      <c r="D89" s="15"/>
      <c r="E89" s="15"/>
      <c r="F89" s="15"/>
      <c r="G89" s="15"/>
      <c r="H89" s="15"/>
      <c r="I89" s="15"/>
      <c r="J89" s="15"/>
      <c r="K89" s="15"/>
      <c r="L89" s="15"/>
      <c r="M89" s="16"/>
      <c r="O89" s="30" t="str">
        <f t="shared" si="1"/>
        <v/>
      </c>
    </row>
    <row r="90" spans="1:15">
      <c r="A90" s="45"/>
      <c r="B90" s="45"/>
      <c r="C90" s="46"/>
      <c r="D90" s="15"/>
      <c r="E90" s="15"/>
      <c r="F90" s="15"/>
      <c r="G90" s="15"/>
      <c r="H90" s="15"/>
      <c r="I90" s="15"/>
      <c r="J90" s="15"/>
      <c r="K90" s="15"/>
      <c r="L90" s="15"/>
      <c r="M90" s="16"/>
      <c r="O90" s="30" t="str">
        <f t="shared" si="1"/>
        <v/>
      </c>
    </row>
    <row r="91" spans="1:15">
      <c r="A91" s="45"/>
      <c r="B91" s="45"/>
      <c r="C91" s="46"/>
      <c r="D91" s="15"/>
      <c r="E91" s="15"/>
      <c r="F91" s="15"/>
      <c r="G91" s="15"/>
      <c r="H91" s="15"/>
      <c r="I91" s="15"/>
      <c r="J91" s="15"/>
      <c r="K91" s="15"/>
      <c r="L91" s="15"/>
      <c r="M91" s="16"/>
      <c r="O91" s="30" t="str">
        <f t="shared" si="1"/>
        <v/>
      </c>
    </row>
    <row r="92" spans="1:15">
      <c r="A92" s="45"/>
      <c r="B92" s="45"/>
      <c r="C92" s="46"/>
      <c r="D92" s="15"/>
      <c r="E92" s="15"/>
      <c r="F92" s="15"/>
      <c r="G92" s="15"/>
      <c r="H92" s="15"/>
      <c r="I92" s="15"/>
      <c r="J92" s="15"/>
      <c r="K92" s="15"/>
      <c r="L92" s="15"/>
      <c r="M92" s="16"/>
      <c r="O92" s="30" t="str">
        <f t="shared" si="1"/>
        <v/>
      </c>
    </row>
    <row r="93" spans="1:15">
      <c r="A93" s="45"/>
      <c r="B93" s="45"/>
      <c r="C93" s="46"/>
      <c r="D93" s="15"/>
      <c r="E93" s="15"/>
      <c r="F93" s="15"/>
      <c r="G93" s="15"/>
      <c r="H93" s="15"/>
      <c r="I93" s="15"/>
      <c r="J93" s="15"/>
      <c r="K93" s="15"/>
      <c r="L93" s="15"/>
      <c r="M93" s="16"/>
      <c r="O93" s="30" t="str">
        <f t="shared" si="1"/>
        <v/>
      </c>
    </row>
    <row r="94" spans="1:15">
      <c r="A94" s="45"/>
      <c r="B94" s="45"/>
      <c r="C94" s="46"/>
      <c r="D94" s="15"/>
      <c r="E94" s="15"/>
      <c r="F94" s="15"/>
      <c r="G94" s="15"/>
      <c r="H94" s="15"/>
      <c r="I94" s="15"/>
      <c r="J94" s="15"/>
      <c r="K94" s="15"/>
      <c r="L94" s="15"/>
      <c r="M94" s="16"/>
      <c r="O94" s="30" t="str">
        <f t="shared" si="1"/>
        <v/>
      </c>
    </row>
    <row r="95" spans="1:15">
      <c r="A95" s="45"/>
      <c r="B95" s="45"/>
      <c r="C95" s="46"/>
      <c r="D95" s="15"/>
      <c r="E95" s="15"/>
      <c r="F95" s="15"/>
      <c r="G95" s="15"/>
      <c r="H95" s="15"/>
      <c r="I95" s="15"/>
      <c r="J95" s="15"/>
      <c r="K95" s="15"/>
      <c r="L95" s="15"/>
      <c r="M95" s="16"/>
      <c r="O95" s="30" t="str">
        <f t="shared" si="1"/>
        <v/>
      </c>
    </row>
    <row r="96" spans="1:15">
      <c r="A96" s="45"/>
      <c r="B96" s="45"/>
      <c r="C96" s="46"/>
      <c r="D96" s="15"/>
      <c r="E96" s="15"/>
      <c r="F96" s="15"/>
      <c r="G96" s="15"/>
      <c r="H96" s="15"/>
      <c r="I96" s="15"/>
      <c r="J96" s="15"/>
      <c r="K96" s="15"/>
      <c r="L96" s="15"/>
      <c r="M96" s="16"/>
      <c r="O96" s="30" t="str">
        <f t="shared" si="1"/>
        <v/>
      </c>
    </row>
    <row r="97" spans="1:15">
      <c r="A97" s="45"/>
      <c r="B97" s="45"/>
      <c r="C97" s="46"/>
      <c r="D97" s="15"/>
      <c r="E97" s="15"/>
      <c r="F97" s="15"/>
      <c r="G97" s="15"/>
      <c r="H97" s="15"/>
      <c r="I97" s="15"/>
      <c r="J97" s="15"/>
      <c r="K97" s="15"/>
      <c r="L97" s="15"/>
      <c r="M97" s="16"/>
      <c r="O97" s="30" t="str">
        <f t="shared" si="1"/>
        <v/>
      </c>
    </row>
    <row r="98" spans="1:15">
      <c r="A98" s="45"/>
      <c r="B98" s="45"/>
      <c r="C98" s="46"/>
      <c r="D98" s="15"/>
      <c r="E98" s="15"/>
      <c r="F98" s="15"/>
      <c r="G98" s="15"/>
      <c r="H98" s="15"/>
      <c r="I98" s="15"/>
      <c r="J98" s="15"/>
      <c r="K98" s="15"/>
      <c r="L98" s="15"/>
      <c r="M98" s="16"/>
      <c r="O98" s="30" t="str">
        <f t="shared" si="1"/>
        <v/>
      </c>
    </row>
    <row r="99" spans="1:15">
      <c r="A99" s="45"/>
      <c r="B99" s="45"/>
      <c r="C99" s="46"/>
      <c r="D99" s="15"/>
      <c r="E99" s="15"/>
      <c r="F99" s="15"/>
      <c r="G99" s="15"/>
      <c r="H99" s="15"/>
      <c r="I99" s="15"/>
      <c r="J99" s="15"/>
      <c r="K99" s="15"/>
      <c r="L99" s="15"/>
      <c r="M99" s="16"/>
      <c r="O99" s="30" t="str">
        <f t="shared" si="1"/>
        <v/>
      </c>
    </row>
    <row r="100" spans="1:15">
      <c r="A100" s="45"/>
      <c r="B100" s="45"/>
      <c r="C100" s="46"/>
      <c r="D100" s="15"/>
      <c r="E100" s="15"/>
      <c r="F100" s="15"/>
      <c r="G100" s="15"/>
      <c r="H100" s="15"/>
      <c r="I100" s="15"/>
      <c r="J100" s="15"/>
      <c r="K100" s="15"/>
      <c r="L100" s="15"/>
      <c r="M100" s="16"/>
      <c r="O100" s="30" t="str">
        <f t="shared" si="1"/>
        <v/>
      </c>
    </row>
    <row r="101" spans="1:15">
      <c r="A101" s="45"/>
      <c r="B101" s="45"/>
      <c r="C101" s="46"/>
      <c r="D101" s="15"/>
      <c r="E101" s="15"/>
      <c r="F101" s="15"/>
      <c r="G101" s="15"/>
      <c r="H101" s="15"/>
      <c r="I101" s="15"/>
      <c r="J101" s="15"/>
      <c r="K101" s="15"/>
      <c r="L101" s="15"/>
      <c r="M101" s="16"/>
      <c r="O101" s="30" t="str">
        <f t="shared" si="1"/>
        <v/>
      </c>
    </row>
    <row r="102" spans="1:15">
      <c r="A102" s="45"/>
      <c r="B102" s="45"/>
      <c r="C102" s="46"/>
      <c r="D102" s="15"/>
      <c r="E102" s="15"/>
      <c r="F102" s="15"/>
      <c r="G102" s="15"/>
      <c r="H102" s="15"/>
      <c r="I102" s="15"/>
      <c r="J102" s="15"/>
      <c r="K102" s="15"/>
      <c r="L102" s="15"/>
      <c r="M102" s="16"/>
      <c r="O102" s="30" t="str">
        <f t="shared" si="1"/>
        <v/>
      </c>
    </row>
    <row r="103" spans="1:15">
      <c r="A103" s="45"/>
      <c r="B103" s="45"/>
      <c r="C103" s="46"/>
      <c r="D103" s="15"/>
      <c r="E103" s="15"/>
      <c r="F103" s="15"/>
      <c r="G103" s="15"/>
      <c r="H103" s="15"/>
      <c r="I103" s="15"/>
      <c r="J103" s="15"/>
      <c r="K103" s="15"/>
      <c r="L103" s="15"/>
      <c r="M103" s="16"/>
      <c r="O103" s="30" t="str">
        <f t="shared" si="1"/>
        <v/>
      </c>
    </row>
    <row r="104" spans="1:15">
      <c r="A104" s="45"/>
      <c r="B104" s="45"/>
      <c r="C104" s="46"/>
      <c r="D104" s="15"/>
      <c r="E104" s="15"/>
      <c r="F104" s="15"/>
      <c r="G104" s="15"/>
      <c r="H104" s="15"/>
      <c r="I104" s="15"/>
      <c r="J104" s="15"/>
      <c r="K104" s="15"/>
      <c r="L104" s="15"/>
      <c r="M104" s="16"/>
      <c r="O104" s="30" t="str">
        <f t="shared" si="1"/>
        <v/>
      </c>
    </row>
    <row r="105" spans="1:15">
      <c r="A105" s="45"/>
      <c r="B105" s="45"/>
      <c r="C105" s="46"/>
      <c r="D105" s="15"/>
      <c r="E105" s="15"/>
      <c r="F105" s="15"/>
      <c r="G105" s="15"/>
      <c r="H105" s="15"/>
      <c r="I105" s="15"/>
      <c r="J105" s="15"/>
      <c r="K105" s="15"/>
      <c r="L105" s="15"/>
      <c r="M105" s="16"/>
      <c r="O105" s="30" t="str">
        <f t="shared" si="1"/>
        <v/>
      </c>
    </row>
    <row r="106" spans="1:15">
      <c r="A106" s="45"/>
      <c r="B106" s="45"/>
      <c r="C106" s="46"/>
      <c r="D106" s="15"/>
      <c r="E106" s="15"/>
      <c r="F106" s="15"/>
      <c r="G106" s="15"/>
      <c r="H106" s="15"/>
      <c r="I106" s="15"/>
      <c r="J106" s="15"/>
      <c r="K106" s="15"/>
      <c r="L106" s="15"/>
      <c r="M106" s="16"/>
      <c r="O106" s="30" t="str">
        <f t="shared" si="1"/>
        <v/>
      </c>
    </row>
    <row r="107" spans="1:15">
      <c r="A107" s="45"/>
      <c r="B107" s="45"/>
      <c r="C107" s="46"/>
      <c r="D107" s="15"/>
      <c r="E107" s="15"/>
      <c r="F107" s="15"/>
      <c r="G107" s="15"/>
      <c r="H107" s="15"/>
      <c r="I107" s="15"/>
      <c r="J107" s="15"/>
      <c r="K107" s="15"/>
      <c r="L107" s="15"/>
      <c r="M107" s="16"/>
      <c r="O107" s="30" t="str">
        <f t="shared" si="1"/>
        <v/>
      </c>
    </row>
    <row r="108" spans="1:15">
      <c r="A108" s="45"/>
      <c r="B108" s="45"/>
      <c r="C108" s="46"/>
      <c r="D108" s="15"/>
      <c r="E108" s="15"/>
      <c r="F108" s="15"/>
      <c r="G108" s="15"/>
      <c r="H108" s="15"/>
      <c r="I108" s="15"/>
      <c r="J108" s="15"/>
      <c r="K108" s="15"/>
      <c r="L108" s="15"/>
      <c r="M108" s="16"/>
      <c r="O108" s="30" t="str">
        <f t="shared" si="1"/>
        <v/>
      </c>
    </row>
    <row r="109" spans="1:15">
      <c r="A109" s="45"/>
      <c r="B109" s="45"/>
      <c r="C109" s="46"/>
      <c r="D109" s="15"/>
      <c r="E109" s="15"/>
      <c r="F109" s="15"/>
      <c r="G109" s="15"/>
      <c r="H109" s="15"/>
      <c r="I109" s="15"/>
      <c r="J109" s="15"/>
      <c r="K109" s="15"/>
      <c r="L109" s="15"/>
      <c r="M109" s="16"/>
      <c r="O109" s="30" t="str">
        <f t="shared" si="1"/>
        <v/>
      </c>
    </row>
    <row r="110" spans="1:15">
      <c r="A110" s="45"/>
      <c r="B110" s="45"/>
      <c r="C110" s="46"/>
      <c r="D110" s="15"/>
      <c r="E110" s="15"/>
      <c r="F110" s="15"/>
      <c r="G110" s="15"/>
      <c r="H110" s="15"/>
      <c r="I110" s="15"/>
      <c r="J110" s="15"/>
      <c r="K110" s="15"/>
      <c r="L110" s="15"/>
      <c r="M110" s="16"/>
      <c r="O110" s="30" t="str">
        <f t="shared" si="1"/>
        <v/>
      </c>
    </row>
    <row r="111" spans="1:15">
      <c r="A111" s="45"/>
      <c r="B111" s="45"/>
      <c r="C111" s="46"/>
      <c r="D111" s="15"/>
      <c r="E111" s="15"/>
      <c r="F111" s="15"/>
      <c r="G111" s="15"/>
      <c r="H111" s="15"/>
      <c r="I111" s="15"/>
      <c r="J111" s="15"/>
      <c r="K111" s="15"/>
      <c r="L111" s="15"/>
      <c r="M111" s="16"/>
      <c r="O111" s="30" t="str">
        <f t="shared" si="1"/>
        <v/>
      </c>
    </row>
    <row r="112" spans="1:15">
      <c r="A112" s="45"/>
      <c r="B112" s="45"/>
      <c r="C112" s="46"/>
      <c r="D112" s="15"/>
      <c r="E112" s="15"/>
      <c r="F112" s="15"/>
      <c r="G112" s="15"/>
      <c r="H112" s="15"/>
      <c r="I112" s="15"/>
      <c r="J112" s="15"/>
      <c r="K112" s="15"/>
      <c r="L112" s="15"/>
      <c r="M112" s="16"/>
      <c r="O112" s="30" t="str">
        <f t="shared" si="1"/>
        <v/>
      </c>
    </row>
    <row r="113" spans="1:15">
      <c r="A113" s="45"/>
      <c r="B113" s="45"/>
      <c r="C113" s="46"/>
      <c r="D113" s="15"/>
      <c r="E113" s="15"/>
      <c r="F113" s="15"/>
      <c r="G113" s="15"/>
      <c r="H113" s="15"/>
      <c r="I113" s="15"/>
      <c r="J113" s="15"/>
      <c r="K113" s="15"/>
      <c r="L113" s="15"/>
      <c r="M113" s="16"/>
      <c r="O113" s="30" t="str">
        <f t="shared" si="1"/>
        <v/>
      </c>
    </row>
    <row r="114" spans="1:15">
      <c r="A114" s="45"/>
      <c r="B114" s="45"/>
      <c r="C114" s="46"/>
      <c r="D114" s="15"/>
      <c r="E114" s="15"/>
      <c r="F114" s="15"/>
      <c r="G114" s="15"/>
      <c r="H114" s="15"/>
      <c r="I114" s="15"/>
      <c r="J114" s="15"/>
      <c r="K114" s="15"/>
      <c r="L114" s="15"/>
      <c r="M114" s="16"/>
      <c r="O114" s="30" t="str">
        <f t="shared" si="1"/>
        <v/>
      </c>
    </row>
    <row r="115" spans="1:15">
      <c r="A115" s="45"/>
      <c r="B115" s="45"/>
      <c r="C115" s="46"/>
      <c r="D115" s="15"/>
      <c r="E115" s="15"/>
      <c r="F115" s="15"/>
      <c r="G115" s="15"/>
      <c r="H115" s="15"/>
      <c r="I115" s="15"/>
      <c r="J115" s="15"/>
      <c r="K115" s="15"/>
      <c r="L115" s="15"/>
      <c r="M115" s="16"/>
      <c r="O115" s="30" t="str">
        <f t="shared" si="1"/>
        <v/>
      </c>
    </row>
    <row r="116" spans="1:15">
      <c r="A116" s="45"/>
      <c r="B116" s="45"/>
      <c r="C116" s="46"/>
      <c r="D116" s="15"/>
      <c r="E116" s="15"/>
      <c r="F116" s="15"/>
      <c r="G116" s="15"/>
      <c r="H116" s="15"/>
      <c r="I116" s="15"/>
      <c r="J116" s="15"/>
      <c r="K116" s="15"/>
      <c r="L116" s="15"/>
      <c r="M116" s="16"/>
      <c r="O116" s="30" t="str">
        <f t="shared" si="1"/>
        <v/>
      </c>
    </row>
    <row r="117" spans="1:15">
      <c r="A117" s="45"/>
      <c r="B117" s="45"/>
      <c r="C117" s="46"/>
      <c r="D117" s="15"/>
      <c r="E117" s="15"/>
      <c r="F117" s="15"/>
      <c r="G117" s="15"/>
      <c r="H117" s="15"/>
      <c r="I117" s="15"/>
      <c r="J117" s="15"/>
      <c r="K117" s="15"/>
      <c r="L117" s="15"/>
      <c r="M117" s="16"/>
      <c r="O117" s="30" t="str">
        <f t="shared" si="1"/>
        <v/>
      </c>
    </row>
    <row r="118" spans="1:15">
      <c r="A118" s="45"/>
      <c r="B118" s="45"/>
      <c r="C118" s="46"/>
      <c r="D118" s="15"/>
      <c r="E118" s="15"/>
      <c r="F118" s="15"/>
      <c r="G118" s="15"/>
      <c r="H118" s="15"/>
      <c r="I118" s="15"/>
      <c r="J118" s="15"/>
      <c r="K118" s="15"/>
      <c r="L118" s="15"/>
      <c r="M118" s="16"/>
      <c r="O118" s="30" t="str">
        <f t="shared" si="1"/>
        <v/>
      </c>
    </row>
    <row r="119" spans="1:15">
      <c r="A119" s="45"/>
      <c r="B119" s="45"/>
      <c r="C119" s="46"/>
      <c r="D119" s="15"/>
      <c r="E119" s="15"/>
      <c r="F119" s="15"/>
      <c r="G119" s="15"/>
      <c r="H119" s="15"/>
      <c r="I119" s="15"/>
      <c r="J119" s="15"/>
      <c r="K119" s="15"/>
      <c r="L119" s="15"/>
      <c r="M119" s="16"/>
      <c r="O119" s="30" t="str">
        <f t="shared" si="1"/>
        <v/>
      </c>
    </row>
    <row r="120" spans="1:15">
      <c r="A120" s="45"/>
      <c r="B120" s="45"/>
      <c r="C120" s="46"/>
      <c r="D120" s="15"/>
      <c r="E120" s="15"/>
      <c r="F120" s="15"/>
      <c r="G120" s="15"/>
      <c r="H120" s="15"/>
      <c r="I120" s="15"/>
      <c r="J120" s="15"/>
      <c r="K120" s="15"/>
      <c r="L120" s="15"/>
      <c r="M120" s="16"/>
      <c r="O120" s="30" t="str">
        <f t="shared" si="1"/>
        <v/>
      </c>
    </row>
    <row r="121" spans="1:15">
      <c r="A121" s="45"/>
      <c r="B121" s="45"/>
      <c r="C121" s="46"/>
      <c r="D121" s="15"/>
      <c r="E121" s="15"/>
      <c r="F121" s="15"/>
      <c r="G121" s="15"/>
      <c r="H121" s="15"/>
      <c r="I121" s="15"/>
      <c r="J121" s="15"/>
      <c r="K121" s="15"/>
      <c r="L121" s="15"/>
      <c r="M121" s="16"/>
      <c r="O121" s="30" t="str">
        <f t="shared" si="1"/>
        <v/>
      </c>
    </row>
    <row r="122" spans="1:15">
      <c r="A122" s="45"/>
      <c r="B122" s="45"/>
      <c r="C122" s="46"/>
      <c r="D122" s="15"/>
      <c r="E122" s="15"/>
      <c r="F122" s="15"/>
      <c r="G122" s="15"/>
      <c r="H122" s="15"/>
      <c r="I122" s="15"/>
      <c r="J122" s="15"/>
      <c r="K122" s="15"/>
      <c r="L122" s="15"/>
      <c r="M122" s="16"/>
      <c r="O122" s="30" t="str">
        <f t="shared" si="1"/>
        <v/>
      </c>
    </row>
    <row r="123" spans="1:15">
      <c r="A123" s="45"/>
      <c r="B123" s="45"/>
      <c r="C123" s="46"/>
      <c r="D123" s="15"/>
      <c r="E123" s="15"/>
      <c r="F123" s="15"/>
      <c r="G123" s="15"/>
      <c r="H123" s="15"/>
      <c r="I123" s="15"/>
      <c r="J123" s="15"/>
      <c r="K123" s="15"/>
      <c r="L123" s="15"/>
      <c r="M123" s="16"/>
      <c r="O123" s="30" t="str">
        <f t="shared" si="1"/>
        <v/>
      </c>
    </row>
    <row r="124" spans="1:15">
      <c r="A124" s="45"/>
      <c r="B124" s="45"/>
      <c r="C124" s="46"/>
      <c r="D124" s="15"/>
      <c r="E124" s="15"/>
      <c r="F124" s="15"/>
      <c r="G124" s="15"/>
      <c r="H124" s="15"/>
      <c r="I124" s="15"/>
      <c r="J124" s="15"/>
      <c r="K124" s="15"/>
      <c r="L124" s="15"/>
      <c r="M124" s="16"/>
      <c r="O124" s="30" t="str">
        <f t="shared" si="1"/>
        <v/>
      </c>
    </row>
    <row r="125" spans="1:15">
      <c r="A125" s="45"/>
      <c r="B125" s="45"/>
      <c r="C125" s="46"/>
      <c r="D125" s="15"/>
      <c r="E125" s="15"/>
      <c r="F125" s="15"/>
      <c r="G125" s="15"/>
      <c r="H125" s="15"/>
      <c r="I125" s="15"/>
      <c r="J125" s="15"/>
      <c r="K125" s="15"/>
      <c r="L125" s="15"/>
      <c r="M125" s="16"/>
      <c r="O125" s="30" t="str">
        <f t="shared" si="1"/>
        <v/>
      </c>
    </row>
    <row r="126" spans="1:15">
      <c r="A126" s="45"/>
      <c r="B126" s="45"/>
      <c r="C126" s="46"/>
      <c r="D126" s="15"/>
      <c r="E126" s="15"/>
      <c r="F126" s="15"/>
      <c r="G126" s="15"/>
      <c r="H126" s="15"/>
      <c r="I126" s="15"/>
      <c r="J126" s="15"/>
      <c r="K126" s="15"/>
      <c r="L126" s="15"/>
      <c r="M126" s="16"/>
      <c r="O126" s="30" t="str">
        <f t="shared" si="1"/>
        <v/>
      </c>
    </row>
    <row r="127" spans="1:15">
      <c r="A127" s="45"/>
      <c r="B127" s="45"/>
      <c r="C127" s="46"/>
      <c r="D127" s="15"/>
      <c r="E127" s="15"/>
      <c r="F127" s="15"/>
      <c r="G127" s="15"/>
      <c r="H127" s="15"/>
      <c r="I127" s="15"/>
      <c r="J127" s="15"/>
      <c r="K127" s="15"/>
      <c r="L127" s="15"/>
      <c r="M127" s="16"/>
      <c r="O127" s="30" t="str">
        <f t="shared" si="1"/>
        <v/>
      </c>
    </row>
    <row r="128" spans="1:15">
      <c r="A128" s="45"/>
      <c r="B128" s="45"/>
      <c r="C128" s="46"/>
      <c r="D128" s="15"/>
      <c r="E128" s="15"/>
      <c r="F128" s="15"/>
      <c r="G128" s="15"/>
      <c r="H128" s="15"/>
      <c r="I128" s="15"/>
      <c r="J128" s="15"/>
      <c r="K128" s="15"/>
      <c r="L128" s="15"/>
      <c r="M128" s="16"/>
      <c r="O128" s="30" t="str">
        <f t="shared" si="1"/>
        <v/>
      </c>
    </row>
    <row r="129" spans="1:15">
      <c r="A129" s="45"/>
      <c r="B129" s="45"/>
      <c r="C129" s="46"/>
      <c r="D129" s="15"/>
      <c r="E129" s="15"/>
      <c r="F129" s="15"/>
      <c r="G129" s="15"/>
      <c r="H129" s="15"/>
      <c r="I129" s="15"/>
      <c r="J129" s="15"/>
      <c r="K129" s="15"/>
      <c r="L129" s="15"/>
      <c r="M129" s="16"/>
      <c r="O129" s="30" t="str">
        <f t="shared" si="1"/>
        <v/>
      </c>
    </row>
    <row r="130" spans="1:15">
      <c r="A130" s="45"/>
      <c r="B130" s="45"/>
      <c r="C130" s="46"/>
      <c r="D130" s="15"/>
      <c r="E130" s="15"/>
      <c r="F130" s="15"/>
      <c r="G130" s="15"/>
      <c r="H130" s="15"/>
      <c r="I130" s="15"/>
      <c r="J130" s="15"/>
      <c r="K130" s="15"/>
      <c r="L130" s="15"/>
      <c r="M130" s="16"/>
      <c r="O130" s="30" t="str">
        <f t="shared" si="1"/>
        <v/>
      </c>
    </row>
    <row r="131" spans="1:15">
      <c r="A131" s="45"/>
      <c r="B131" s="45"/>
      <c r="C131" s="46"/>
      <c r="D131" s="15"/>
      <c r="E131" s="15"/>
      <c r="F131" s="15"/>
      <c r="G131" s="15"/>
      <c r="H131" s="15"/>
      <c r="I131" s="15"/>
      <c r="J131" s="15"/>
      <c r="K131" s="15"/>
      <c r="L131" s="15"/>
      <c r="M131" s="16"/>
      <c r="O131" s="30" t="str">
        <f t="shared" si="1"/>
        <v/>
      </c>
    </row>
    <row r="132" spans="1:15">
      <c r="A132" s="45"/>
      <c r="B132" s="45"/>
      <c r="C132" s="46"/>
      <c r="D132" s="15"/>
      <c r="E132" s="15"/>
      <c r="F132" s="15"/>
      <c r="G132" s="15"/>
      <c r="H132" s="15"/>
      <c r="I132" s="15"/>
      <c r="J132" s="15"/>
      <c r="K132" s="15"/>
      <c r="L132" s="15"/>
      <c r="M132" s="16"/>
      <c r="O132" s="30" t="str">
        <f t="shared" si="1"/>
        <v/>
      </c>
    </row>
    <row r="133" spans="1:15">
      <c r="A133" s="45"/>
      <c r="B133" s="45"/>
      <c r="C133" s="46"/>
      <c r="D133" s="15"/>
      <c r="E133" s="15"/>
      <c r="F133" s="15"/>
      <c r="G133" s="15"/>
      <c r="H133" s="15"/>
      <c r="I133" s="15"/>
      <c r="J133" s="15"/>
      <c r="K133" s="15"/>
      <c r="L133" s="15"/>
      <c r="M133" s="16"/>
      <c r="O133" s="30" t="str">
        <f t="shared" si="1"/>
        <v/>
      </c>
    </row>
    <row r="134" spans="1:15">
      <c r="A134" s="45"/>
      <c r="B134" s="45"/>
      <c r="C134" s="46"/>
      <c r="D134" s="15"/>
      <c r="E134" s="15"/>
      <c r="F134" s="15"/>
      <c r="G134" s="15"/>
      <c r="H134" s="15"/>
      <c r="I134" s="15"/>
      <c r="J134" s="15"/>
      <c r="K134" s="15"/>
      <c r="L134" s="15"/>
      <c r="M134" s="16"/>
      <c r="O134" s="30" t="str">
        <f t="shared" si="1"/>
        <v/>
      </c>
    </row>
    <row r="135" spans="1:15">
      <c r="A135" s="45"/>
      <c r="B135" s="45"/>
      <c r="C135" s="46"/>
      <c r="D135" s="15"/>
      <c r="E135" s="15"/>
      <c r="F135" s="15"/>
      <c r="G135" s="15"/>
      <c r="H135" s="15"/>
      <c r="I135" s="15"/>
      <c r="J135" s="15"/>
      <c r="K135" s="15"/>
      <c r="L135" s="15"/>
      <c r="M135" s="16"/>
      <c r="O135" s="30" t="str">
        <f t="shared" si="1"/>
        <v/>
      </c>
    </row>
    <row r="136" spans="1:15">
      <c r="A136" s="45"/>
      <c r="B136" s="45"/>
      <c r="C136" s="46"/>
      <c r="D136" s="15"/>
      <c r="E136" s="15"/>
      <c r="F136" s="15"/>
      <c r="G136" s="15"/>
      <c r="H136" s="15"/>
      <c r="I136" s="15"/>
      <c r="J136" s="15"/>
      <c r="K136" s="15"/>
      <c r="L136" s="15"/>
      <c r="M136" s="16"/>
      <c r="O136" s="30" t="str">
        <f t="shared" si="1"/>
        <v/>
      </c>
    </row>
    <row r="137" spans="1:15">
      <c r="A137" s="45"/>
      <c r="B137" s="45"/>
      <c r="C137" s="46"/>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5"/>
      <c r="E138" s="15"/>
      <c r="F138" s="15"/>
      <c r="G138" s="15"/>
      <c r="H138" s="15"/>
      <c r="I138" s="15"/>
      <c r="J138" s="15"/>
      <c r="K138" s="15"/>
      <c r="L138" s="15"/>
      <c r="M138" s="16"/>
      <c r="O138" s="30" t="str">
        <f t="shared" si="2"/>
        <v/>
      </c>
    </row>
    <row r="139" spans="1:15">
      <c r="A139" s="45"/>
      <c r="B139" s="45"/>
      <c r="C139" s="46"/>
      <c r="D139" s="15"/>
      <c r="E139" s="15"/>
      <c r="F139" s="15"/>
      <c r="G139" s="15"/>
      <c r="H139" s="15"/>
      <c r="I139" s="15"/>
      <c r="J139" s="15"/>
      <c r="K139" s="15"/>
      <c r="L139" s="15"/>
      <c r="M139" s="16"/>
      <c r="O139" s="30" t="str">
        <f t="shared" si="2"/>
        <v/>
      </c>
    </row>
    <row r="140" spans="1:15">
      <c r="A140" s="45"/>
      <c r="B140" s="45"/>
      <c r="C140" s="46"/>
      <c r="D140" s="15"/>
      <c r="E140" s="15"/>
      <c r="F140" s="15"/>
      <c r="G140" s="15"/>
      <c r="H140" s="15"/>
      <c r="I140" s="15"/>
      <c r="J140" s="15"/>
      <c r="K140" s="15"/>
      <c r="L140" s="15"/>
      <c r="M140" s="16"/>
      <c r="O140" s="30" t="str">
        <f t="shared" si="2"/>
        <v/>
      </c>
    </row>
    <row r="141" spans="1:15">
      <c r="A141" s="45"/>
      <c r="B141" s="45"/>
      <c r="C141" s="46"/>
      <c r="D141" s="15"/>
      <c r="E141" s="15"/>
      <c r="F141" s="15"/>
      <c r="G141" s="15"/>
      <c r="H141" s="15"/>
      <c r="I141" s="15"/>
      <c r="J141" s="15"/>
      <c r="K141" s="15"/>
      <c r="L141" s="15"/>
      <c r="M141" s="16"/>
      <c r="O141" s="30" t="str">
        <f t="shared" si="2"/>
        <v/>
      </c>
    </row>
    <row r="142" spans="1:15">
      <c r="A142" s="45"/>
      <c r="B142" s="45"/>
      <c r="C142" s="46"/>
      <c r="D142" s="15"/>
      <c r="E142" s="15"/>
      <c r="F142" s="15"/>
      <c r="G142" s="15"/>
      <c r="H142" s="15"/>
      <c r="I142" s="15"/>
      <c r="J142" s="15"/>
      <c r="K142" s="15"/>
      <c r="L142" s="15"/>
      <c r="M142" s="16"/>
      <c r="O142" s="30" t="str">
        <f t="shared" si="2"/>
        <v/>
      </c>
    </row>
    <row r="143" spans="1:15">
      <c r="A143" s="45"/>
      <c r="B143" s="45"/>
      <c r="C143" s="46"/>
      <c r="D143" s="15"/>
      <c r="E143" s="15"/>
      <c r="F143" s="15"/>
      <c r="G143" s="15"/>
      <c r="H143" s="15"/>
      <c r="I143" s="15"/>
      <c r="J143" s="15"/>
      <c r="K143" s="15"/>
      <c r="L143" s="15"/>
      <c r="M143" s="16"/>
      <c r="O143" s="30" t="str">
        <f t="shared" si="2"/>
        <v/>
      </c>
    </row>
    <row r="144" spans="1:15">
      <c r="A144" s="45"/>
      <c r="B144" s="45"/>
      <c r="C144" s="46"/>
      <c r="D144" s="15"/>
      <c r="E144" s="15"/>
      <c r="F144" s="15"/>
      <c r="G144" s="15"/>
      <c r="H144" s="15"/>
      <c r="I144" s="15"/>
      <c r="J144" s="15"/>
      <c r="K144" s="15"/>
      <c r="L144" s="15"/>
      <c r="M144" s="16"/>
      <c r="O144" s="30" t="str">
        <f t="shared" si="2"/>
        <v/>
      </c>
    </row>
    <row r="145" spans="1:15">
      <c r="A145" s="45"/>
      <c r="B145" s="45"/>
      <c r="C145" s="46"/>
      <c r="D145" s="15"/>
      <c r="E145" s="15"/>
      <c r="F145" s="15"/>
      <c r="G145" s="15"/>
      <c r="H145" s="15"/>
      <c r="I145" s="15"/>
      <c r="J145" s="15"/>
      <c r="K145" s="15"/>
      <c r="L145" s="15"/>
      <c r="M145" s="16"/>
      <c r="O145" s="30" t="str">
        <f t="shared" si="2"/>
        <v/>
      </c>
    </row>
    <row r="146" spans="1:15">
      <c r="A146" s="45"/>
      <c r="B146" s="45"/>
      <c r="C146" s="46"/>
      <c r="D146" s="15"/>
      <c r="E146" s="15"/>
      <c r="F146" s="15"/>
      <c r="G146" s="15"/>
      <c r="H146" s="15"/>
      <c r="I146" s="15"/>
      <c r="J146" s="15"/>
      <c r="K146" s="15"/>
      <c r="L146" s="15"/>
      <c r="M146" s="16"/>
      <c r="O146" s="30" t="str">
        <f t="shared" si="2"/>
        <v/>
      </c>
    </row>
    <row r="147" spans="1:15">
      <c r="A147" s="45"/>
      <c r="B147" s="45"/>
      <c r="C147" s="46"/>
      <c r="D147" s="15"/>
      <c r="E147" s="15"/>
      <c r="F147" s="15"/>
      <c r="G147" s="15"/>
      <c r="H147" s="15"/>
      <c r="I147" s="15"/>
      <c r="J147" s="15"/>
      <c r="K147" s="15"/>
      <c r="L147" s="15"/>
      <c r="M147" s="16"/>
      <c r="O147" s="30" t="str">
        <f t="shared" si="2"/>
        <v/>
      </c>
    </row>
    <row r="148" spans="1:15">
      <c r="A148" s="45"/>
      <c r="B148" s="45"/>
      <c r="C148" s="46"/>
      <c r="D148" s="15"/>
      <c r="E148" s="15"/>
      <c r="F148" s="15"/>
      <c r="G148" s="15"/>
      <c r="H148" s="15"/>
      <c r="I148" s="15"/>
      <c r="J148" s="15"/>
      <c r="K148" s="15"/>
      <c r="L148" s="15"/>
      <c r="M148" s="16"/>
      <c r="O148" s="30" t="str">
        <f t="shared" si="2"/>
        <v/>
      </c>
    </row>
    <row r="149" spans="1:15">
      <c r="A149" s="45"/>
      <c r="B149" s="45"/>
      <c r="C149" s="46"/>
      <c r="D149" s="15"/>
      <c r="E149" s="15"/>
      <c r="F149" s="15"/>
      <c r="G149" s="15"/>
      <c r="H149" s="15"/>
      <c r="I149" s="15"/>
      <c r="J149" s="15"/>
      <c r="K149" s="15"/>
      <c r="L149" s="15"/>
      <c r="M149" s="16"/>
      <c r="O149" s="30" t="str">
        <f t="shared" si="2"/>
        <v/>
      </c>
    </row>
    <row r="150" spans="1:15">
      <c r="A150" s="45"/>
      <c r="B150" s="45"/>
      <c r="C150" s="46"/>
      <c r="D150" s="15"/>
      <c r="E150" s="15"/>
      <c r="F150" s="15"/>
      <c r="G150" s="15"/>
      <c r="H150" s="15"/>
      <c r="I150" s="15"/>
      <c r="J150" s="15"/>
      <c r="K150" s="15"/>
      <c r="L150" s="15"/>
      <c r="M150" s="16"/>
      <c r="O150" s="30" t="str">
        <f t="shared" si="2"/>
        <v/>
      </c>
    </row>
    <row r="151" spans="1:15">
      <c r="A151" s="45"/>
      <c r="B151" s="45"/>
      <c r="C151" s="46"/>
      <c r="D151" s="15"/>
      <c r="E151" s="15"/>
      <c r="F151" s="15"/>
      <c r="G151" s="15"/>
      <c r="H151" s="15"/>
      <c r="I151" s="15"/>
      <c r="J151" s="15"/>
      <c r="K151" s="15"/>
      <c r="L151" s="15"/>
      <c r="M151" s="16"/>
      <c r="O151" s="30" t="str">
        <f t="shared" si="2"/>
        <v/>
      </c>
    </row>
    <row r="152" spans="1:15">
      <c r="A152" s="45"/>
      <c r="B152" s="45"/>
      <c r="C152" s="46"/>
      <c r="D152" s="15"/>
      <c r="E152" s="15"/>
      <c r="F152" s="15"/>
      <c r="G152" s="15"/>
      <c r="H152" s="15"/>
      <c r="I152" s="15"/>
      <c r="J152" s="15"/>
      <c r="K152" s="15"/>
      <c r="L152" s="15"/>
      <c r="M152" s="16"/>
      <c r="O152" s="30" t="str">
        <f t="shared" si="2"/>
        <v/>
      </c>
    </row>
    <row r="153" spans="1:15">
      <c r="A153" s="45"/>
      <c r="B153" s="45"/>
      <c r="C153" s="46"/>
      <c r="D153" s="15"/>
      <c r="E153" s="15"/>
      <c r="F153" s="15"/>
      <c r="G153" s="15"/>
      <c r="H153" s="15"/>
      <c r="I153" s="15"/>
      <c r="J153" s="15"/>
      <c r="K153" s="15"/>
      <c r="L153" s="15"/>
      <c r="M153" s="16"/>
      <c r="O153" s="30" t="str">
        <f t="shared" si="2"/>
        <v/>
      </c>
    </row>
    <row r="154" spans="1:15">
      <c r="A154" s="45"/>
      <c r="B154" s="45"/>
      <c r="C154" s="46"/>
      <c r="D154" s="15"/>
      <c r="E154" s="15"/>
      <c r="F154" s="15"/>
      <c r="G154" s="15"/>
      <c r="H154" s="15"/>
      <c r="I154" s="15"/>
      <c r="J154" s="15"/>
      <c r="K154" s="15"/>
      <c r="L154" s="15"/>
      <c r="M154" s="16"/>
      <c r="O154" s="30" t="str">
        <f t="shared" si="2"/>
        <v/>
      </c>
    </row>
    <row r="155" spans="1:15">
      <c r="A155" s="45"/>
      <c r="B155" s="45"/>
      <c r="C155" s="46"/>
      <c r="D155" s="15"/>
      <c r="E155" s="15"/>
      <c r="F155" s="15"/>
      <c r="G155" s="15"/>
      <c r="H155" s="15"/>
      <c r="I155" s="15"/>
      <c r="J155" s="15"/>
      <c r="K155" s="15"/>
      <c r="L155" s="15"/>
      <c r="M155" s="16"/>
      <c r="O155" s="30" t="str">
        <f t="shared" si="2"/>
        <v/>
      </c>
    </row>
    <row r="156" spans="1:15">
      <c r="A156" s="45"/>
      <c r="B156" s="45"/>
      <c r="C156" s="46"/>
      <c r="D156" s="15"/>
      <c r="E156" s="15"/>
      <c r="F156" s="15"/>
      <c r="G156" s="15"/>
      <c r="H156" s="15"/>
      <c r="I156" s="15"/>
      <c r="J156" s="15"/>
      <c r="K156" s="15"/>
      <c r="L156" s="15"/>
      <c r="M156" s="16"/>
      <c r="O156" s="30" t="str">
        <f t="shared" si="2"/>
        <v/>
      </c>
    </row>
    <row r="157" spans="1:15">
      <c r="A157" s="45"/>
      <c r="B157" s="45"/>
      <c r="C157" s="46"/>
      <c r="D157" s="15"/>
      <c r="E157" s="15"/>
      <c r="F157" s="15"/>
      <c r="G157" s="15"/>
      <c r="H157" s="15"/>
      <c r="I157" s="15"/>
      <c r="J157" s="15"/>
      <c r="K157" s="15"/>
      <c r="L157" s="15"/>
      <c r="M157" s="16"/>
      <c r="O157" s="30" t="str">
        <f t="shared" si="2"/>
        <v/>
      </c>
    </row>
    <row r="158" spans="1:15">
      <c r="A158" s="45"/>
      <c r="B158" s="45"/>
      <c r="C158" s="46"/>
      <c r="D158" s="15"/>
      <c r="E158" s="15"/>
      <c r="F158" s="15"/>
      <c r="G158" s="15"/>
      <c r="H158" s="15"/>
      <c r="I158" s="15"/>
      <c r="J158" s="15"/>
      <c r="K158" s="15"/>
      <c r="L158" s="15"/>
      <c r="M158" s="16"/>
      <c r="O158" s="30" t="str">
        <f t="shared" si="2"/>
        <v/>
      </c>
    </row>
    <row r="159" spans="1:15">
      <c r="A159" s="45"/>
      <c r="B159" s="45"/>
      <c r="C159" s="46"/>
      <c r="D159" s="15"/>
      <c r="E159" s="15"/>
      <c r="F159" s="15"/>
      <c r="G159" s="15"/>
      <c r="H159" s="15"/>
      <c r="I159" s="15"/>
      <c r="J159" s="15"/>
      <c r="K159" s="15"/>
      <c r="L159" s="15"/>
      <c r="M159" s="16"/>
      <c r="O159" s="30" t="str">
        <f t="shared" si="2"/>
        <v/>
      </c>
    </row>
    <row r="160" spans="1:15">
      <c r="A160" s="45"/>
      <c r="B160" s="45"/>
      <c r="C160" s="46"/>
      <c r="D160" s="15"/>
      <c r="E160" s="15"/>
      <c r="F160" s="15"/>
      <c r="G160" s="15"/>
      <c r="H160" s="15"/>
      <c r="I160" s="15"/>
      <c r="J160" s="15"/>
      <c r="K160" s="15"/>
      <c r="L160" s="15"/>
      <c r="M160" s="16"/>
      <c r="O160" s="30" t="str">
        <f t="shared" si="2"/>
        <v/>
      </c>
    </row>
    <row r="161" spans="1:15">
      <c r="A161" s="45"/>
      <c r="B161" s="45"/>
      <c r="C161" s="46"/>
      <c r="D161" s="15"/>
      <c r="E161" s="15"/>
      <c r="F161" s="15"/>
      <c r="G161" s="15"/>
      <c r="H161" s="15"/>
      <c r="I161" s="15"/>
      <c r="J161" s="15"/>
      <c r="K161" s="15"/>
      <c r="L161" s="15"/>
      <c r="M161" s="16"/>
      <c r="O161" s="30" t="str">
        <f t="shared" si="2"/>
        <v/>
      </c>
    </row>
    <row r="162" spans="1:15">
      <c r="A162" s="45"/>
      <c r="B162" s="45"/>
      <c r="C162" s="46"/>
      <c r="D162" s="15"/>
      <c r="E162" s="15"/>
      <c r="F162" s="15"/>
      <c r="G162" s="15"/>
      <c r="H162" s="15"/>
      <c r="I162" s="15"/>
      <c r="J162" s="15"/>
      <c r="K162" s="15"/>
      <c r="L162" s="15"/>
      <c r="M162" s="16"/>
      <c r="O162" s="30" t="str">
        <f t="shared" si="2"/>
        <v/>
      </c>
    </row>
    <row r="163" spans="1:15">
      <c r="A163" s="45"/>
      <c r="B163" s="45"/>
      <c r="C163" s="46"/>
      <c r="D163" s="15"/>
      <c r="E163" s="15"/>
      <c r="F163" s="15"/>
      <c r="G163" s="15"/>
      <c r="H163" s="15"/>
      <c r="I163" s="15"/>
      <c r="J163" s="15"/>
      <c r="K163" s="15"/>
      <c r="L163" s="15"/>
      <c r="M163" s="16"/>
      <c r="O163" s="30" t="str">
        <f t="shared" si="2"/>
        <v/>
      </c>
    </row>
    <row r="164" spans="1:15">
      <c r="A164" s="45"/>
      <c r="B164" s="45"/>
      <c r="C164" s="46"/>
      <c r="D164" s="15"/>
      <c r="E164" s="15"/>
      <c r="F164" s="15"/>
      <c r="G164" s="15"/>
      <c r="H164" s="15"/>
      <c r="I164" s="15"/>
      <c r="J164" s="15"/>
      <c r="K164" s="15"/>
      <c r="L164" s="15"/>
      <c r="M164" s="16"/>
      <c r="O164" s="30" t="str">
        <f t="shared" si="2"/>
        <v/>
      </c>
    </row>
    <row r="165" spans="1:15">
      <c r="A165" s="45"/>
      <c r="B165" s="45"/>
      <c r="C165" s="46"/>
      <c r="D165" s="15"/>
      <c r="E165" s="15"/>
      <c r="F165" s="15"/>
      <c r="G165" s="15"/>
      <c r="H165" s="15"/>
      <c r="I165" s="15"/>
      <c r="J165" s="15"/>
      <c r="K165" s="15"/>
      <c r="L165" s="15"/>
      <c r="M165" s="16"/>
      <c r="O165" s="30" t="str">
        <f t="shared" si="2"/>
        <v/>
      </c>
    </row>
    <row r="166" spans="1:15">
      <c r="A166" s="45"/>
      <c r="B166" s="45"/>
      <c r="C166" s="46"/>
      <c r="D166" s="15"/>
      <c r="E166" s="15"/>
      <c r="F166" s="15"/>
      <c r="G166" s="15"/>
      <c r="H166" s="15"/>
      <c r="I166" s="15"/>
      <c r="J166" s="15"/>
      <c r="K166" s="15"/>
      <c r="L166" s="15"/>
      <c r="M166" s="16"/>
      <c r="O166" s="30" t="str">
        <f t="shared" si="2"/>
        <v/>
      </c>
    </row>
    <row r="167" spans="1:15">
      <c r="A167" s="45"/>
      <c r="B167" s="45"/>
      <c r="C167" s="46"/>
      <c r="D167" s="15"/>
      <c r="E167" s="15"/>
      <c r="F167" s="15"/>
      <c r="G167" s="15"/>
      <c r="H167" s="15"/>
      <c r="I167" s="15"/>
      <c r="J167" s="15"/>
      <c r="K167" s="15"/>
      <c r="L167" s="15"/>
      <c r="M167" s="16"/>
      <c r="O167" s="30" t="str">
        <f t="shared" si="2"/>
        <v/>
      </c>
    </row>
    <row r="168" spans="1:15">
      <c r="A168" s="45"/>
      <c r="B168" s="45"/>
      <c r="C168" s="46"/>
      <c r="D168" s="15"/>
      <c r="E168" s="15"/>
      <c r="F168" s="15"/>
      <c r="G168" s="15"/>
      <c r="H168" s="15"/>
      <c r="I168" s="15"/>
      <c r="J168" s="15"/>
      <c r="K168" s="15"/>
      <c r="L168" s="15"/>
      <c r="M168" s="16"/>
      <c r="O168" s="30" t="str">
        <f t="shared" si="2"/>
        <v/>
      </c>
    </row>
    <row r="169" spans="1:15">
      <c r="A169" s="45"/>
      <c r="B169" s="45"/>
      <c r="C169" s="46"/>
      <c r="D169" s="15"/>
      <c r="E169" s="15"/>
      <c r="F169" s="15"/>
      <c r="G169" s="15"/>
      <c r="H169" s="15"/>
      <c r="I169" s="15"/>
      <c r="J169" s="15"/>
      <c r="K169" s="15"/>
      <c r="L169" s="15"/>
      <c r="M169" s="16"/>
      <c r="O169" s="30" t="str">
        <f t="shared" si="2"/>
        <v/>
      </c>
    </row>
    <row r="170" spans="1:15">
      <c r="A170" s="45"/>
      <c r="B170" s="45"/>
      <c r="C170" s="46"/>
      <c r="D170" s="15"/>
      <c r="E170" s="15"/>
      <c r="F170" s="15"/>
      <c r="G170" s="15"/>
      <c r="H170" s="15"/>
      <c r="I170" s="15"/>
      <c r="J170" s="15"/>
      <c r="K170" s="15"/>
      <c r="L170" s="15"/>
      <c r="M170" s="16"/>
      <c r="O170" s="30" t="str">
        <f t="shared" si="2"/>
        <v/>
      </c>
    </row>
    <row r="171" spans="1:15">
      <c r="A171" s="45"/>
      <c r="B171" s="45"/>
      <c r="C171" s="46"/>
      <c r="D171" s="15"/>
      <c r="E171" s="15"/>
      <c r="F171" s="15"/>
      <c r="G171" s="15"/>
      <c r="H171" s="15"/>
      <c r="I171" s="15"/>
      <c r="J171" s="15"/>
      <c r="K171" s="15"/>
      <c r="L171" s="15"/>
      <c r="M171" s="16"/>
      <c r="O171" s="30" t="str">
        <f t="shared" si="2"/>
        <v/>
      </c>
    </row>
    <row r="172" spans="1:15">
      <c r="A172" s="45"/>
      <c r="B172" s="45"/>
      <c r="C172" s="46"/>
      <c r="D172" s="15"/>
      <c r="E172" s="15"/>
      <c r="F172" s="15"/>
      <c r="G172" s="15"/>
      <c r="H172" s="15"/>
      <c r="I172" s="15"/>
      <c r="J172" s="15"/>
      <c r="K172" s="15"/>
      <c r="L172" s="15"/>
      <c r="M172" s="16"/>
      <c r="O172" s="30" t="str">
        <f t="shared" si="2"/>
        <v/>
      </c>
    </row>
    <row r="173" spans="1:15">
      <c r="A173" s="45"/>
      <c r="B173" s="45"/>
      <c r="C173" s="46"/>
      <c r="D173" s="15"/>
      <c r="E173" s="15"/>
      <c r="F173" s="15"/>
      <c r="G173" s="15"/>
      <c r="H173" s="15"/>
      <c r="I173" s="15"/>
      <c r="J173" s="15"/>
      <c r="K173" s="15"/>
      <c r="L173" s="15"/>
      <c r="M173" s="16"/>
      <c r="O173" s="30" t="str">
        <f t="shared" si="2"/>
        <v/>
      </c>
    </row>
    <row r="174" spans="1:15">
      <c r="A174" s="45"/>
      <c r="B174" s="45"/>
      <c r="C174" s="46"/>
      <c r="D174" s="15"/>
      <c r="E174" s="15"/>
      <c r="F174" s="15"/>
      <c r="G174" s="15"/>
      <c r="H174" s="15"/>
      <c r="I174" s="15"/>
      <c r="J174" s="15"/>
      <c r="K174" s="15"/>
      <c r="L174" s="15"/>
      <c r="M174" s="16"/>
      <c r="O174" s="30" t="str">
        <f t="shared" si="2"/>
        <v/>
      </c>
    </row>
    <row r="175" spans="1:15">
      <c r="A175" s="45"/>
      <c r="B175" s="45"/>
      <c r="C175" s="46"/>
      <c r="D175" s="15"/>
      <c r="E175" s="15"/>
      <c r="F175" s="15"/>
      <c r="G175" s="15"/>
      <c r="H175" s="15"/>
      <c r="I175" s="15"/>
      <c r="J175" s="15"/>
      <c r="K175" s="15"/>
      <c r="L175" s="15"/>
      <c r="M175" s="16"/>
      <c r="O175" s="30" t="str">
        <f t="shared" si="2"/>
        <v/>
      </c>
    </row>
    <row r="176" spans="1:15">
      <c r="A176" s="45"/>
      <c r="B176" s="45"/>
      <c r="C176" s="46"/>
      <c r="D176" s="15"/>
      <c r="E176" s="15"/>
      <c r="F176" s="15"/>
      <c r="G176" s="15"/>
      <c r="H176" s="15"/>
      <c r="I176" s="15"/>
      <c r="J176" s="15"/>
      <c r="K176" s="15"/>
      <c r="L176" s="15"/>
      <c r="M176" s="16"/>
      <c r="O176" s="30" t="str">
        <f t="shared" si="2"/>
        <v/>
      </c>
    </row>
    <row r="177" spans="1:15">
      <c r="A177" s="45"/>
      <c r="B177" s="45"/>
      <c r="C177" s="46"/>
      <c r="D177" s="15"/>
      <c r="E177" s="15"/>
      <c r="F177" s="15"/>
      <c r="G177" s="15"/>
      <c r="H177" s="15"/>
      <c r="I177" s="15"/>
      <c r="J177" s="15"/>
      <c r="K177" s="15"/>
      <c r="L177" s="15"/>
      <c r="M177" s="16"/>
      <c r="O177" s="30" t="str">
        <f t="shared" si="2"/>
        <v/>
      </c>
    </row>
    <row r="178" spans="1:15">
      <c r="A178" s="45"/>
      <c r="B178" s="45"/>
      <c r="C178" s="46"/>
      <c r="D178" s="15"/>
      <c r="E178" s="15"/>
      <c r="F178" s="15"/>
      <c r="G178" s="15"/>
      <c r="H178" s="15"/>
      <c r="I178" s="15"/>
      <c r="J178" s="15"/>
      <c r="K178" s="15"/>
      <c r="L178" s="15"/>
      <c r="M178" s="16"/>
      <c r="O178" s="30" t="str">
        <f t="shared" si="2"/>
        <v/>
      </c>
    </row>
    <row r="179" spans="1:15">
      <c r="A179" s="45"/>
      <c r="B179" s="45"/>
      <c r="C179" s="46"/>
      <c r="D179" s="15"/>
      <c r="E179" s="15"/>
      <c r="F179" s="15"/>
      <c r="G179" s="15"/>
      <c r="H179" s="15"/>
      <c r="I179" s="15"/>
      <c r="J179" s="15"/>
      <c r="K179" s="15"/>
      <c r="L179" s="15"/>
      <c r="M179" s="16"/>
      <c r="O179" s="30" t="str">
        <f t="shared" si="2"/>
        <v/>
      </c>
    </row>
    <row r="180" spans="1:15">
      <c r="A180" s="45"/>
      <c r="B180" s="45"/>
      <c r="C180" s="46"/>
      <c r="D180" s="15"/>
      <c r="E180" s="15"/>
      <c r="F180" s="15"/>
      <c r="G180" s="15"/>
      <c r="H180" s="15"/>
      <c r="I180" s="15"/>
      <c r="J180" s="15"/>
      <c r="K180" s="15"/>
      <c r="L180" s="15"/>
      <c r="M180" s="16"/>
      <c r="O180" s="30" t="str">
        <f t="shared" si="2"/>
        <v/>
      </c>
    </row>
    <row r="181" spans="1:15">
      <c r="A181" s="45"/>
      <c r="B181" s="45"/>
      <c r="C181" s="46"/>
      <c r="D181" s="15"/>
      <c r="E181" s="15"/>
      <c r="F181" s="15"/>
      <c r="G181" s="15"/>
      <c r="H181" s="15"/>
      <c r="I181" s="15"/>
      <c r="J181" s="15"/>
      <c r="K181" s="15"/>
      <c r="L181" s="15"/>
      <c r="M181" s="16"/>
      <c r="O181" s="30" t="str">
        <f t="shared" si="2"/>
        <v/>
      </c>
    </row>
    <row r="182" spans="1:15">
      <c r="A182" s="45"/>
      <c r="B182" s="45"/>
      <c r="C182" s="46"/>
      <c r="D182" s="15"/>
      <c r="E182" s="15"/>
      <c r="F182" s="15"/>
      <c r="G182" s="15"/>
      <c r="H182" s="15"/>
      <c r="I182" s="15"/>
      <c r="J182" s="15"/>
      <c r="K182" s="15"/>
      <c r="L182" s="15"/>
      <c r="M182" s="16"/>
      <c r="O182" s="30" t="str">
        <f t="shared" si="2"/>
        <v/>
      </c>
    </row>
    <row r="183" spans="1:15">
      <c r="A183" s="45"/>
      <c r="B183" s="45"/>
      <c r="C183" s="46"/>
      <c r="D183" s="15"/>
      <c r="E183" s="15"/>
      <c r="F183" s="15"/>
      <c r="G183" s="15"/>
      <c r="H183" s="15"/>
      <c r="I183" s="15"/>
      <c r="J183" s="15"/>
      <c r="K183" s="15"/>
      <c r="L183" s="15"/>
      <c r="M183" s="16"/>
      <c r="O183" s="30" t="str">
        <f t="shared" si="2"/>
        <v/>
      </c>
    </row>
    <row r="184" spans="1:15">
      <c r="A184" s="45"/>
      <c r="B184" s="45"/>
      <c r="C184" s="46"/>
      <c r="D184" s="15"/>
      <c r="E184" s="15"/>
      <c r="F184" s="15"/>
      <c r="G184" s="15"/>
      <c r="H184" s="15"/>
      <c r="I184" s="15"/>
      <c r="J184" s="15"/>
      <c r="K184" s="15"/>
      <c r="L184" s="15"/>
      <c r="M184" s="16"/>
      <c r="O184" s="30" t="str">
        <f t="shared" si="2"/>
        <v/>
      </c>
    </row>
    <row r="185" spans="1:15">
      <c r="A185" s="45"/>
      <c r="B185" s="45"/>
      <c r="C185" s="46"/>
      <c r="D185" s="15"/>
      <c r="E185" s="15"/>
      <c r="F185" s="15"/>
      <c r="G185" s="15"/>
      <c r="H185" s="15"/>
      <c r="I185" s="15"/>
      <c r="J185" s="15"/>
      <c r="K185" s="15"/>
      <c r="L185" s="15"/>
      <c r="M185" s="16"/>
      <c r="O185" s="30" t="str">
        <f t="shared" si="2"/>
        <v/>
      </c>
    </row>
    <row r="186" spans="1:15">
      <c r="A186" s="45"/>
      <c r="B186" s="45"/>
      <c r="C186" s="46"/>
      <c r="D186" s="15"/>
      <c r="E186" s="15"/>
      <c r="F186" s="15"/>
      <c r="G186" s="15"/>
      <c r="H186" s="15"/>
      <c r="I186" s="15"/>
      <c r="J186" s="15"/>
      <c r="K186" s="15"/>
      <c r="L186" s="15"/>
      <c r="M186" s="16"/>
      <c r="O186" s="30" t="str">
        <f t="shared" si="2"/>
        <v/>
      </c>
    </row>
    <row r="187" spans="1:15">
      <c r="A187" s="45"/>
      <c r="B187" s="45"/>
      <c r="C187" s="46"/>
      <c r="D187" s="15"/>
      <c r="E187" s="15"/>
      <c r="F187" s="15"/>
      <c r="G187" s="15"/>
      <c r="H187" s="15"/>
      <c r="I187" s="15"/>
      <c r="J187" s="15"/>
      <c r="K187" s="15"/>
      <c r="L187" s="15"/>
      <c r="M187" s="16"/>
      <c r="O187" s="30" t="str">
        <f t="shared" si="2"/>
        <v/>
      </c>
    </row>
    <row r="188" spans="1:15">
      <c r="A188" s="45"/>
      <c r="B188" s="45"/>
      <c r="C188" s="46"/>
      <c r="D188" s="15"/>
      <c r="E188" s="15"/>
      <c r="F188" s="15"/>
      <c r="G188" s="15"/>
      <c r="H188" s="15"/>
      <c r="I188" s="15"/>
      <c r="J188" s="15"/>
      <c r="K188" s="15"/>
      <c r="L188" s="15"/>
      <c r="M188" s="16"/>
      <c r="O188" s="30" t="str">
        <f t="shared" si="2"/>
        <v/>
      </c>
    </row>
    <row r="189" spans="1:15">
      <c r="A189" s="45"/>
      <c r="B189" s="45"/>
      <c r="C189" s="46"/>
      <c r="D189" s="15"/>
      <c r="E189" s="15"/>
      <c r="F189" s="15"/>
      <c r="G189" s="15"/>
      <c r="H189" s="15"/>
      <c r="I189" s="15"/>
      <c r="J189" s="15"/>
      <c r="K189" s="15"/>
      <c r="L189" s="15"/>
      <c r="M189" s="16"/>
      <c r="O189" s="30" t="str">
        <f t="shared" si="2"/>
        <v/>
      </c>
    </row>
    <row r="190" spans="1:15">
      <c r="A190" s="45"/>
      <c r="B190" s="45"/>
      <c r="C190" s="46"/>
      <c r="D190" s="15"/>
      <c r="E190" s="15"/>
      <c r="F190" s="15"/>
      <c r="G190" s="15"/>
      <c r="H190" s="15"/>
      <c r="I190" s="15"/>
      <c r="J190" s="15"/>
      <c r="K190" s="15"/>
      <c r="L190" s="15"/>
      <c r="M190" s="16"/>
      <c r="O190" s="30" t="str">
        <f t="shared" si="2"/>
        <v/>
      </c>
    </row>
    <row r="191" spans="1:15">
      <c r="A191" s="45"/>
      <c r="B191" s="45"/>
      <c r="C191" s="46"/>
      <c r="D191" s="15"/>
      <c r="E191" s="15"/>
      <c r="F191" s="15"/>
      <c r="G191" s="15"/>
      <c r="H191" s="15"/>
      <c r="I191" s="15"/>
      <c r="J191" s="15"/>
      <c r="K191" s="15"/>
      <c r="L191" s="15"/>
      <c r="M191" s="16"/>
      <c r="O191" s="30" t="str">
        <f t="shared" si="2"/>
        <v/>
      </c>
    </row>
    <row r="192" spans="1:15">
      <c r="A192" s="45"/>
      <c r="B192" s="45"/>
      <c r="C192" s="46"/>
      <c r="D192" s="15"/>
      <c r="E192" s="15"/>
      <c r="F192" s="15"/>
      <c r="G192" s="15"/>
      <c r="H192" s="15"/>
      <c r="I192" s="15"/>
      <c r="J192" s="15"/>
      <c r="K192" s="15"/>
      <c r="L192" s="15"/>
      <c r="M192" s="16"/>
      <c r="O192" s="30" t="str">
        <f t="shared" si="2"/>
        <v/>
      </c>
    </row>
    <row r="193" spans="1:15">
      <c r="A193" s="45"/>
      <c r="B193" s="45"/>
      <c r="C193" s="46"/>
      <c r="D193" s="15"/>
      <c r="E193" s="15"/>
      <c r="F193" s="15"/>
      <c r="G193" s="15"/>
      <c r="H193" s="15"/>
      <c r="I193" s="15"/>
      <c r="J193" s="15"/>
      <c r="K193" s="15"/>
      <c r="L193" s="15"/>
      <c r="M193" s="16"/>
      <c r="O193" s="30" t="str">
        <f t="shared" si="2"/>
        <v/>
      </c>
    </row>
    <row r="194" spans="1:15">
      <c r="A194" s="45"/>
      <c r="B194" s="45"/>
      <c r="C194" s="46"/>
      <c r="D194" s="15"/>
      <c r="E194" s="15"/>
      <c r="F194" s="15"/>
      <c r="G194" s="15"/>
      <c r="H194" s="15"/>
      <c r="I194" s="15"/>
      <c r="J194" s="15"/>
      <c r="K194" s="15"/>
      <c r="L194" s="15"/>
      <c r="M194" s="16"/>
      <c r="O194" s="30" t="str">
        <f t="shared" si="2"/>
        <v/>
      </c>
    </row>
    <row r="195" spans="1:15">
      <c r="A195" s="45"/>
      <c r="B195" s="45"/>
      <c r="C195" s="46"/>
      <c r="D195" s="15"/>
      <c r="E195" s="15"/>
      <c r="F195" s="15"/>
      <c r="G195" s="15"/>
      <c r="H195" s="15"/>
      <c r="I195" s="15"/>
      <c r="J195" s="15"/>
      <c r="K195" s="15"/>
      <c r="L195" s="15"/>
      <c r="M195" s="16"/>
      <c r="O195" s="30" t="str">
        <f t="shared" si="2"/>
        <v/>
      </c>
    </row>
    <row r="196" spans="1:15">
      <c r="A196" s="45"/>
      <c r="B196" s="45"/>
      <c r="C196" s="46"/>
      <c r="D196" s="15"/>
      <c r="E196" s="15"/>
      <c r="F196" s="15"/>
      <c r="G196" s="15"/>
      <c r="H196" s="15"/>
      <c r="I196" s="15"/>
      <c r="J196" s="15"/>
      <c r="K196" s="15"/>
      <c r="L196" s="15"/>
      <c r="M196" s="16"/>
      <c r="O196" s="30" t="str">
        <f t="shared" si="2"/>
        <v/>
      </c>
    </row>
    <row r="197" spans="1:15">
      <c r="A197" s="45"/>
      <c r="B197" s="45"/>
      <c r="C197" s="46"/>
      <c r="D197" s="15"/>
      <c r="E197" s="15"/>
      <c r="F197" s="15"/>
      <c r="G197" s="15"/>
      <c r="H197" s="15"/>
      <c r="I197" s="15"/>
      <c r="J197" s="15"/>
      <c r="K197" s="15"/>
      <c r="L197" s="15"/>
      <c r="M197" s="16"/>
      <c r="O197" s="30" t="str">
        <f t="shared" si="2"/>
        <v/>
      </c>
    </row>
    <row r="198" spans="1:15">
      <c r="A198" s="45"/>
      <c r="B198" s="45"/>
      <c r="C198" s="46"/>
      <c r="D198" s="15"/>
      <c r="E198" s="15"/>
      <c r="F198" s="15"/>
      <c r="G198" s="15"/>
      <c r="H198" s="15"/>
      <c r="I198" s="15"/>
      <c r="J198" s="15"/>
      <c r="K198" s="15"/>
      <c r="L198" s="15"/>
      <c r="M198" s="16"/>
      <c r="O198" s="30" t="str">
        <f t="shared" si="2"/>
        <v/>
      </c>
    </row>
    <row r="199" spans="1:15">
      <c r="A199" s="45"/>
      <c r="B199" s="45"/>
      <c r="C199" s="46"/>
      <c r="D199" s="15"/>
      <c r="E199" s="15"/>
      <c r="F199" s="15"/>
      <c r="G199" s="15"/>
      <c r="H199" s="15"/>
      <c r="I199" s="15"/>
      <c r="J199" s="15"/>
      <c r="K199" s="15"/>
      <c r="L199" s="15"/>
      <c r="M199" s="16"/>
      <c r="O199" s="30" t="str">
        <f t="shared" si="2"/>
        <v/>
      </c>
    </row>
    <row r="200" spans="1:15">
      <c r="A200" s="45"/>
      <c r="B200" s="45"/>
      <c r="C200" s="46"/>
      <c r="D200" s="15"/>
      <c r="E200" s="15"/>
      <c r="F200" s="15"/>
      <c r="G200" s="15"/>
      <c r="H200" s="15"/>
      <c r="I200" s="15"/>
      <c r="J200" s="15"/>
      <c r="K200" s="15"/>
      <c r="L200" s="15"/>
      <c r="M200" s="16"/>
      <c r="O200" s="30" t="str">
        <f t="shared" si="2"/>
        <v/>
      </c>
    </row>
    <row r="201" spans="1:15">
      <c r="A201" s="45"/>
      <c r="B201" s="45"/>
      <c r="C201" s="46"/>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5"/>
      <c r="E202" s="15"/>
      <c r="F202" s="15"/>
      <c r="G202" s="15"/>
      <c r="H202" s="15"/>
      <c r="I202" s="15"/>
      <c r="J202" s="15"/>
      <c r="K202" s="15"/>
      <c r="L202" s="15"/>
      <c r="M202" s="16"/>
      <c r="O202" s="30" t="str">
        <f t="shared" si="3"/>
        <v/>
      </c>
    </row>
    <row r="203" spans="1:15">
      <c r="A203" s="45"/>
      <c r="B203" s="45"/>
      <c r="C203" s="46"/>
      <c r="D203" s="15"/>
      <c r="E203" s="15"/>
      <c r="F203" s="15"/>
      <c r="G203" s="15"/>
      <c r="H203" s="15"/>
      <c r="I203" s="15"/>
      <c r="J203" s="15"/>
      <c r="K203" s="15"/>
      <c r="L203" s="15"/>
      <c r="M203" s="16"/>
      <c r="O203" s="30" t="str">
        <f t="shared" si="3"/>
        <v/>
      </c>
    </row>
    <row r="204" spans="1:15">
      <c r="A204" s="45"/>
      <c r="B204" s="45"/>
      <c r="C204" s="46"/>
      <c r="D204" s="15"/>
      <c r="E204" s="15"/>
      <c r="F204" s="15"/>
      <c r="G204" s="15"/>
      <c r="H204" s="15"/>
      <c r="I204" s="15"/>
      <c r="J204" s="15"/>
      <c r="K204" s="15"/>
      <c r="L204" s="15"/>
      <c r="M204" s="16"/>
      <c r="O204" s="30" t="str">
        <f t="shared" si="3"/>
        <v/>
      </c>
    </row>
    <row r="205" spans="1:15">
      <c r="A205" s="45"/>
      <c r="B205" s="45"/>
      <c r="C205" s="46"/>
      <c r="D205" s="15"/>
      <c r="E205" s="15"/>
      <c r="F205" s="15"/>
      <c r="G205" s="15"/>
      <c r="H205" s="15"/>
      <c r="I205" s="15"/>
      <c r="J205" s="15"/>
      <c r="K205" s="15"/>
      <c r="L205" s="15"/>
      <c r="M205" s="16"/>
      <c r="O205" s="30" t="str">
        <f t="shared" si="3"/>
        <v/>
      </c>
    </row>
    <row r="206" spans="1:15">
      <c r="A206" s="45"/>
      <c r="B206" s="45"/>
      <c r="C206" s="46"/>
      <c r="D206" s="15"/>
      <c r="E206" s="15"/>
      <c r="F206" s="15"/>
      <c r="G206" s="15"/>
      <c r="H206" s="15"/>
      <c r="I206" s="15"/>
      <c r="J206" s="15"/>
      <c r="K206" s="15"/>
      <c r="L206" s="15"/>
      <c r="M206" s="16"/>
      <c r="O206" s="30" t="str">
        <f t="shared" si="3"/>
        <v/>
      </c>
    </row>
    <row r="207" spans="1:15">
      <c r="A207" s="45"/>
      <c r="B207" s="45"/>
      <c r="C207" s="46"/>
      <c r="D207" s="15"/>
      <c r="E207" s="15"/>
      <c r="F207" s="15"/>
      <c r="G207" s="15"/>
      <c r="H207" s="15"/>
      <c r="I207" s="15"/>
      <c r="J207" s="15"/>
      <c r="K207" s="15"/>
      <c r="L207" s="15"/>
      <c r="M207" s="16"/>
      <c r="O207" s="30" t="str">
        <f t="shared" si="3"/>
        <v/>
      </c>
    </row>
    <row r="208" spans="1:15">
      <c r="A208" s="45"/>
      <c r="B208" s="45"/>
      <c r="C208" s="46"/>
      <c r="D208" s="15"/>
      <c r="E208" s="15"/>
      <c r="F208" s="15"/>
      <c r="G208" s="15"/>
      <c r="H208" s="15"/>
      <c r="I208" s="15"/>
      <c r="J208" s="15"/>
      <c r="K208" s="15"/>
      <c r="L208" s="15"/>
      <c r="M208" s="16"/>
      <c r="O208" s="30" t="str">
        <f t="shared" si="3"/>
        <v/>
      </c>
    </row>
    <row r="209" spans="1:15">
      <c r="A209" s="45"/>
      <c r="B209" s="45"/>
      <c r="C209" s="46"/>
      <c r="D209" s="15"/>
      <c r="E209" s="15"/>
      <c r="F209" s="15"/>
      <c r="G209" s="15"/>
      <c r="H209" s="15"/>
      <c r="I209" s="15"/>
      <c r="J209" s="15"/>
      <c r="K209" s="15"/>
      <c r="L209" s="15"/>
      <c r="M209" s="16"/>
      <c r="O209" s="30" t="str">
        <f t="shared" si="3"/>
        <v/>
      </c>
    </row>
    <row r="210" spans="1:15">
      <c r="A210" s="45"/>
      <c r="B210" s="45"/>
      <c r="C210" s="46"/>
      <c r="D210" s="15"/>
      <c r="E210" s="15"/>
      <c r="F210" s="15"/>
      <c r="G210" s="15"/>
      <c r="H210" s="15"/>
      <c r="I210" s="15"/>
      <c r="J210" s="15"/>
      <c r="K210" s="15"/>
      <c r="L210" s="15"/>
      <c r="M210" s="16"/>
      <c r="O210" s="30" t="str">
        <f t="shared" si="3"/>
        <v/>
      </c>
    </row>
    <row r="211" spans="1:15">
      <c r="A211" s="45"/>
      <c r="B211" s="45"/>
      <c r="C211" s="46"/>
      <c r="D211" s="15"/>
      <c r="E211" s="15"/>
      <c r="F211" s="15"/>
      <c r="G211" s="15"/>
      <c r="H211" s="15"/>
      <c r="I211" s="15"/>
      <c r="J211" s="15"/>
      <c r="K211" s="15"/>
      <c r="L211" s="15"/>
      <c r="M211" s="16"/>
      <c r="O211" s="30" t="str">
        <f t="shared" si="3"/>
        <v/>
      </c>
    </row>
    <row r="212" spans="1:15">
      <c r="A212" s="45"/>
      <c r="B212" s="45"/>
      <c r="C212" s="46"/>
      <c r="D212" s="15"/>
      <c r="E212" s="15"/>
      <c r="F212" s="15"/>
      <c r="G212" s="15"/>
      <c r="H212" s="15"/>
      <c r="I212" s="15"/>
      <c r="J212" s="15"/>
      <c r="K212" s="15"/>
      <c r="L212" s="15"/>
      <c r="M212" s="16"/>
      <c r="O212" s="30" t="str">
        <f t="shared" si="3"/>
        <v/>
      </c>
    </row>
    <row r="213" spans="1:15">
      <c r="A213" s="45"/>
      <c r="B213" s="45"/>
      <c r="C213" s="46"/>
      <c r="D213" s="15"/>
      <c r="E213" s="15"/>
      <c r="F213" s="15"/>
      <c r="G213" s="15"/>
      <c r="H213" s="15"/>
      <c r="I213" s="15"/>
      <c r="J213" s="15"/>
      <c r="K213" s="15"/>
      <c r="L213" s="15"/>
      <c r="M213" s="16"/>
      <c r="O213" s="30" t="str">
        <f t="shared" si="3"/>
        <v/>
      </c>
    </row>
    <row r="214" spans="1:15">
      <c r="A214" s="45"/>
      <c r="B214" s="45"/>
      <c r="C214" s="46"/>
      <c r="D214" s="15"/>
      <c r="E214" s="15"/>
      <c r="F214" s="15"/>
      <c r="G214" s="15"/>
      <c r="H214" s="15"/>
      <c r="I214" s="15"/>
      <c r="J214" s="15"/>
      <c r="K214" s="15"/>
      <c r="L214" s="15"/>
      <c r="M214" s="16"/>
      <c r="O214" s="30" t="str">
        <f t="shared" si="3"/>
        <v/>
      </c>
    </row>
    <row r="215" spans="1:15">
      <c r="A215" s="45"/>
      <c r="B215" s="45"/>
      <c r="C215" s="46"/>
      <c r="D215" s="15"/>
      <c r="E215" s="15"/>
      <c r="F215" s="15"/>
      <c r="G215" s="15"/>
      <c r="H215" s="15"/>
      <c r="I215" s="15"/>
      <c r="J215" s="15"/>
      <c r="K215" s="15"/>
      <c r="L215" s="15"/>
      <c r="M215" s="16"/>
      <c r="O215" s="30" t="str">
        <f t="shared" si="3"/>
        <v/>
      </c>
    </row>
    <row r="216" spans="1:15">
      <c r="A216" s="45"/>
      <c r="B216" s="45"/>
      <c r="C216" s="46"/>
      <c r="D216" s="15"/>
      <c r="E216" s="15"/>
      <c r="F216" s="15"/>
      <c r="G216" s="15"/>
      <c r="H216" s="15"/>
      <c r="I216" s="15"/>
      <c r="J216" s="15"/>
      <c r="K216" s="15"/>
      <c r="L216" s="15"/>
      <c r="M216" s="16"/>
      <c r="O216" s="30" t="str">
        <f t="shared" si="3"/>
        <v/>
      </c>
    </row>
    <row r="217" spans="1:15">
      <c r="A217" s="45"/>
      <c r="B217" s="45"/>
      <c r="C217" s="46"/>
      <c r="D217" s="15"/>
      <c r="E217" s="15"/>
      <c r="F217" s="15"/>
      <c r="G217" s="15"/>
      <c r="H217" s="15"/>
      <c r="I217" s="15"/>
      <c r="J217" s="15"/>
      <c r="K217" s="15"/>
      <c r="L217" s="15"/>
      <c r="M217" s="16"/>
      <c r="O217" s="30" t="str">
        <f t="shared" si="3"/>
        <v/>
      </c>
    </row>
    <row r="218" spans="1:15">
      <c r="A218" s="45"/>
      <c r="B218" s="45"/>
      <c r="C218" s="46"/>
      <c r="D218" s="15"/>
      <c r="E218" s="15"/>
      <c r="F218" s="15"/>
      <c r="G218" s="15"/>
      <c r="H218" s="15"/>
      <c r="I218" s="15"/>
      <c r="J218" s="15"/>
      <c r="K218" s="15"/>
      <c r="L218" s="15"/>
      <c r="M218" s="16"/>
      <c r="O218" s="30" t="str">
        <f t="shared" si="3"/>
        <v/>
      </c>
    </row>
    <row r="219" spans="1:15">
      <c r="A219" s="45"/>
      <c r="B219" s="45"/>
      <c r="C219" s="46"/>
      <c r="D219" s="15"/>
      <c r="E219" s="15"/>
      <c r="F219" s="15"/>
      <c r="G219" s="15"/>
      <c r="H219" s="15"/>
      <c r="I219" s="15"/>
      <c r="J219" s="15"/>
      <c r="K219" s="15"/>
      <c r="L219" s="15"/>
      <c r="M219" s="16"/>
      <c r="O219" s="30" t="str">
        <f t="shared" si="3"/>
        <v/>
      </c>
    </row>
    <row r="220" spans="1:15">
      <c r="A220" s="45"/>
      <c r="B220" s="45"/>
      <c r="C220" s="46"/>
      <c r="D220" s="15"/>
      <c r="E220" s="15"/>
      <c r="F220" s="15"/>
      <c r="G220" s="15"/>
      <c r="H220" s="15"/>
      <c r="I220" s="15"/>
      <c r="J220" s="15"/>
      <c r="K220" s="15"/>
      <c r="L220" s="15"/>
      <c r="M220" s="16"/>
      <c r="O220" s="30" t="str">
        <f t="shared" si="3"/>
        <v/>
      </c>
    </row>
    <row r="221" spans="1:15">
      <c r="A221" s="45"/>
      <c r="B221" s="45"/>
      <c r="C221" s="46"/>
      <c r="D221" s="15"/>
      <c r="E221" s="15"/>
      <c r="F221" s="15"/>
      <c r="G221" s="15"/>
      <c r="H221" s="15"/>
      <c r="I221" s="15"/>
      <c r="J221" s="15"/>
      <c r="K221" s="15"/>
      <c r="L221" s="15"/>
      <c r="M221" s="16"/>
      <c r="O221" s="30" t="str">
        <f t="shared" si="3"/>
        <v/>
      </c>
    </row>
    <row r="222" spans="1:15">
      <c r="A222" s="45"/>
      <c r="B222" s="45"/>
      <c r="C222" s="46"/>
      <c r="D222" s="15"/>
      <c r="E222" s="15"/>
      <c r="F222" s="15"/>
      <c r="G222" s="15"/>
      <c r="H222" s="15"/>
      <c r="I222" s="15"/>
      <c r="J222" s="15"/>
      <c r="K222" s="15"/>
      <c r="L222" s="15"/>
      <c r="M222" s="16"/>
      <c r="O222" s="30" t="str">
        <f t="shared" si="3"/>
        <v/>
      </c>
    </row>
    <row r="223" spans="1:15">
      <c r="A223" s="45"/>
      <c r="B223" s="45"/>
      <c r="C223" s="46"/>
      <c r="D223" s="15"/>
      <c r="E223" s="15"/>
      <c r="F223" s="15"/>
      <c r="G223" s="15"/>
      <c r="H223" s="15"/>
      <c r="I223" s="15"/>
      <c r="J223" s="15"/>
      <c r="K223" s="15"/>
      <c r="L223" s="15"/>
      <c r="M223" s="16"/>
      <c r="O223" s="30" t="str">
        <f t="shared" si="3"/>
        <v/>
      </c>
    </row>
    <row r="224" spans="1:15">
      <c r="A224" s="45"/>
      <c r="B224" s="45"/>
      <c r="C224" s="46"/>
      <c r="D224" s="15"/>
      <c r="E224" s="15"/>
      <c r="F224" s="15"/>
      <c r="G224" s="15"/>
      <c r="H224" s="15"/>
      <c r="I224" s="15"/>
      <c r="J224" s="15"/>
      <c r="K224" s="15"/>
      <c r="L224" s="15"/>
      <c r="M224" s="16"/>
      <c r="O224" s="30" t="str">
        <f t="shared" si="3"/>
        <v/>
      </c>
    </row>
    <row r="225" spans="1:15">
      <c r="A225" s="45"/>
      <c r="B225" s="45"/>
      <c r="C225" s="46"/>
      <c r="D225" s="15"/>
      <c r="E225" s="15"/>
      <c r="F225" s="15"/>
      <c r="G225" s="15"/>
      <c r="H225" s="15"/>
      <c r="I225" s="15"/>
      <c r="J225" s="15"/>
      <c r="K225" s="15"/>
      <c r="L225" s="15"/>
      <c r="M225" s="16"/>
      <c r="O225" s="30" t="str">
        <f t="shared" si="3"/>
        <v/>
      </c>
    </row>
    <row r="226" spans="1:15">
      <c r="A226" s="45"/>
      <c r="B226" s="45"/>
      <c r="C226" s="46"/>
      <c r="D226" s="15"/>
      <c r="E226" s="15"/>
      <c r="F226" s="15"/>
      <c r="G226" s="15"/>
      <c r="H226" s="15"/>
      <c r="I226" s="15"/>
      <c r="J226" s="15"/>
      <c r="K226" s="15"/>
      <c r="L226" s="15"/>
      <c r="M226" s="16"/>
      <c r="O226" s="30" t="str">
        <f t="shared" si="3"/>
        <v/>
      </c>
    </row>
    <row r="227" spans="1:15">
      <c r="A227" s="45"/>
      <c r="B227" s="45"/>
      <c r="C227" s="46"/>
      <c r="D227" s="15"/>
      <c r="E227" s="15"/>
      <c r="F227" s="15"/>
      <c r="G227" s="15"/>
      <c r="H227" s="15"/>
      <c r="I227" s="15"/>
      <c r="J227" s="15"/>
      <c r="K227" s="15"/>
      <c r="L227" s="15"/>
      <c r="M227" s="16"/>
      <c r="O227" s="30" t="str">
        <f t="shared" si="3"/>
        <v/>
      </c>
    </row>
    <row r="228" spans="1:15">
      <c r="A228" s="45"/>
      <c r="B228" s="45"/>
      <c r="C228" s="46"/>
      <c r="D228" s="15"/>
      <c r="E228" s="15"/>
      <c r="F228" s="15"/>
      <c r="G228" s="15"/>
      <c r="H228" s="15"/>
      <c r="I228" s="15"/>
      <c r="J228" s="15"/>
      <c r="K228" s="15"/>
      <c r="L228" s="15"/>
      <c r="M228" s="16"/>
      <c r="O228" s="30" t="str">
        <f t="shared" si="3"/>
        <v/>
      </c>
    </row>
    <row r="229" spans="1:15">
      <c r="A229" s="45"/>
      <c r="B229" s="45"/>
      <c r="C229" s="46"/>
      <c r="D229" s="15"/>
      <c r="E229" s="15"/>
      <c r="F229" s="15"/>
      <c r="G229" s="15"/>
      <c r="H229" s="15"/>
      <c r="I229" s="15"/>
      <c r="J229" s="15"/>
      <c r="K229" s="15"/>
      <c r="L229" s="15"/>
      <c r="M229" s="16"/>
      <c r="O229" s="30" t="str">
        <f t="shared" si="3"/>
        <v/>
      </c>
    </row>
    <row r="230" spans="1:15">
      <c r="A230" s="45"/>
      <c r="B230" s="45"/>
      <c r="C230" s="46"/>
      <c r="D230" s="15"/>
      <c r="E230" s="15"/>
      <c r="F230" s="15"/>
      <c r="G230" s="15"/>
      <c r="H230" s="15"/>
      <c r="I230" s="15"/>
      <c r="J230" s="15"/>
      <c r="K230" s="15"/>
      <c r="L230" s="15"/>
      <c r="M230" s="16"/>
      <c r="O230" s="30" t="str">
        <f t="shared" si="3"/>
        <v/>
      </c>
    </row>
    <row r="231" spans="1:15">
      <c r="A231" s="45"/>
      <c r="B231" s="45"/>
      <c r="C231" s="46"/>
      <c r="D231" s="15"/>
      <c r="E231" s="15"/>
      <c r="F231" s="15"/>
      <c r="G231" s="15"/>
      <c r="H231" s="15"/>
      <c r="I231" s="15"/>
      <c r="J231" s="15"/>
      <c r="K231" s="15"/>
      <c r="L231" s="15"/>
      <c r="M231" s="16"/>
      <c r="O231" s="30" t="str">
        <f t="shared" si="3"/>
        <v/>
      </c>
    </row>
    <row r="232" spans="1:15">
      <c r="A232" s="45"/>
      <c r="B232" s="45"/>
      <c r="C232" s="46"/>
      <c r="D232" s="15"/>
      <c r="E232" s="15"/>
      <c r="F232" s="15"/>
      <c r="G232" s="15"/>
      <c r="H232" s="15"/>
      <c r="I232" s="15"/>
      <c r="J232" s="15"/>
      <c r="K232" s="15"/>
      <c r="L232" s="15"/>
      <c r="M232" s="16"/>
      <c r="O232" s="30" t="str">
        <f t="shared" si="3"/>
        <v/>
      </c>
    </row>
    <row r="233" spans="1:15">
      <c r="A233" s="45"/>
      <c r="B233" s="45"/>
      <c r="C233" s="46"/>
      <c r="D233" s="15"/>
      <c r="E233" s="15"/>
      <c r="F233" s="15"/>
      <c r="G233" s="15"/>
      <c r="H233" s="15"/>
      <c r="I233" s="15"/>
      <c r="J233" s="15"/>
      <c r="K233" s="15"/>
      <c r="L233" s="15"/>
      <c r="M233" s="16"/>
      <c r="O233" s="30" t="str">
        <f t="shared" si="3"/>
        <v/>
      </c>
    </row>
    <row r="234" spans="1:15">
      <c r="A234" s="45"/>
      <c r="B234" s="45"/>
      <c r="C234" s="46"/>
      <c r="D234" s="15"/>
      <c r="E234" s="15"/>
      <c r="F234" s="15"/>
      <c r="G234" s="15"/>
      <c r="H234" s="15"/>
      <c r="I234" s="15"/>
      <c r="J234" s="15"/>
      <c r="K234" s="15"/>
      <c r="L234" s="15"/>
      <c r="M234" s="16"/>
      <c r="O234" s="30" t="str">
        <f t="shared" si="3"/>
        <v/>
      </c>
    </row>
    <row r="235" spans="1:15">
      <c r="A235" s="45"/>
      <c r="B235" s="45"/>
      <c r="C235" s="46"/>
      <c r="D235" s="15"/>
      <c r="E235" s="15"/>
      <c r="F235" s="15"/>
      <c r="G235" s="15"/>
      <c r="H235" s="15"/>
      <c r="I235" s="15"/>
      <c r="J235" s="15"/>
      <c r="K235" s="15"/>
      <c r="L235" s="15"/>
      <c r="M235" s="16"/>
      <c r="O235" s="30" t="str">
        <f t="shared" si="3"/>
        <v/>
      </c>
    </row>
    <row r="236" spans="1:15">
      <c r="A236" s="45"/>
      <c r="B236" s="45"/>
      <c r="C236" s="46"/>
      <c r="D236" s="15"/>
      <c r="E236" s="15"/>
      <c r="F236" s="15"/>
      <c r="G236" s="15"/>
      <c r="H236" s="15"/>
      <c r="I236" s="15"/>
      <c r="J236" s="15"/>
      <c r="K236" s="15"/>
      <c r="L236" s="15"/>
      <c r="M236" s="16"/>
      <c r="O236" s="30" t="str">
        <f t="shared" si="3"/>
        <v/>
      </c>
    </row>
    <row r="237" spans="1:15">
      <c r="A237" s="45"/>
      <c r="B237" s="45"/>
      <c r="C237" s="46"/>
      <c r="D237" s="15"/>
      <c r="E237" s="15"/>
      <c r="F237" s="15"/>
      <c r="G237" s="15"/>
      <c r="H237" s="15"/>
      <c r="I237" s="15"/>
      <c r="J237" s="15"/>
      <c r="K237" s="15"/>
      <c r="L237" s="15"/>
      <c r="M237" s="16"/>
      <c r="O237" s="30" t="str">
        <f t="shared" si="3"/>
        <v/>
      </c>
    </row>
    <row r="238" spans="1:15">
      <c r="A238" s="45"/>
      <c r="B238" s="45"/>
      <c r="C238" s="46"/>
      <c r="D238" s="15"/>
      <c r="E238" s="15"/>
      <c r="F238" s="15"/>
      <c r="G238" s="15"/>
      <c r="H238" s="15"/>
      <c r="I238" s="15"/>
      <c r="J238" s="15"/>
      <c r="K238" s="15"/>
      <c r="L238" s="15"/>
      <c r="M238" s="16"/>
      <c r="O238" s="30" t="str">
        <f t="shared" si="3"/>
        <v/>
      </c>
    </row>
    <row r="239" spans="1:15">
      <c r="A239" s="45"/>
      <c r="B239" s="45"/>
      <c r="C239" s="46"/>
      <c r="D239" s="15"/>
      <c r="E239" s="15"/>
      <c r="F239" s="15"/>
      <c r="G239" s="15"/>
      <c r="H239" s="15"/>
      <c r="I239" s="15"/>
      <c r="J239" s="15"/>
      <c r="K239" s="15"/>
      <c r="L239" s="15"/>
      <c r="M239" s="16"/>
      <c r="O239" s="30" t="str">
        <f t="shared" si="3"/>
        <v/>
      </c>
    </row>
    <row r="240" spans="1:15">
      <c r="A240" s="45"/>
      <c r="B240" s="45"/>
      <c r="C240" s="46"/>
      <c r="D240" s="15"/>
      <c r="E240" s="15"/>
      <c r="F240" s="15"/>
      <c r="G240" s="15"/>
      <c r="H240" s="15"/>
      <c r="I240" s="15"/>
      <c r="J240" s="15"/>
      <c r="K240" s="15"/>
      <c r="L240" s="15"/>
      <c r="M240" s="16"/>
      <c r="O240" s="30" t="str">
        <f t="shared" si="3"/>
        <v/>
      </c>
    </row>
    <row r="241" spans="1:15">
      <c r="A241" s="45"/>
      <c r="B241" s="45"/>
      <c r="C241" s="46"/>
      <c r="D241" s="15"/>
      <c r="E241" s="15"/>
      <c r="F241" s="15"/>
      <c r="G241" s="15"/>
      <c r="H241" s="15"/>
      <c r="I241" s="15"/>
      <c r="J241" s="15"/>
      <c r="K241" s="15"/>
      <c r="L241" s="15"/>
      <c r="M241" s="16"/>
      <c r="O241" s="30" t="str">
        <f t="shared" si="3"/>
        <v/>
      </c>
    </row>
    <row r="242" spans="1:15">
      <c r="A242" s="45"/>
      <c r="B242" s="45"/>
      <c r="C242" s="46"/>
      <c r="D242" s="15"/>
      <c r="E242" s="15"/>
      <c r="F242" s="15"/>
      <c r="G242" s="15"/>
      <c r="H242" s="15"/>
      <c r="I242" s="15"/>
      <c r="J242" s="15"/>
      <c r="K242" s="15"/>
      <c r="L242" s="15"/>
      <c r="M242" s="16"/>
      <c r="O242" s="30" t="str">
        <f t="shared" si="3"/>
        <v/>
      </c>
    </row>
    <row r="243" spans="1:15">
      <c r="A243" s="45"/>
      <c r="B243" s="45"/>
      <c r="C243" s="46"/>
      <c r="D243" s="15"/>
      <c r="E243" s="15"/>
      <c r="F243" s="15"/>
      <c r="G243" s="15"/>
      <c r="H243" s="15"/>
      <c r="I243" s="15"/>
      <c r="J243" s="15"/>
      <c r="K243" s="15"/>
      <c r="L243" s="15"/>
      <c r="M243" s="16"/>
      <c r="O243" s="30" t="str">
        <f t="shared" si="3"/>
        <v/>
      </c>
    </row>
    <row r="244" spans="1:15">
      <c r="A244" s="45"/>
      <c r="B244" s="45"/>
      <c r="C244" s="46"/>
      <c r="D244" s="15"/>
      <c r="E244" s="15"/>
      <c r="F244" s="15"/>
      <c r="G244" s="15"/>
      <c r="H244" s="15"/>
      <c r="I244" s="15"/>
      <c r="J244" s="15"/>
      <c r="K244" s="15"/>
      <c r="L244" s="15"/>
      <c r="M244" s="16"/>
      <c r="O244" s="30" t="str">
        <f t="shared" si="3"/>
        <v/>
      </c>
    </row>
    <row r="245" spans="1:15">
      <c r="A245" s="45"/>
      <c r="B245" s="45"/>
      <c r="C245" s="46"/>
      <c r="D245" s="15"/>
      <c r="E245" s="15"/>
      <c r="F245" s="15"/>
      <c r="G245" s="15"/>
      <c r="H245" s="15"/>
      <c r="I245" s="15"/>
      <c r="J245" s="15"/>
      <c r="K245" s="15"/>
      <c r="L245" s="15"/>
      <c r="M245" s="16"/>
      <c r="O245" s="30" t="str">
        <f t="shared" si="3"/>
        <v/>
      </c>
    </row>
    <row r="246" spans="1:15">
      <c r="A246" s="45"/>
      <c r="B246" s="45"/>
      <c r="C246" s="46"/>
      <c r="D246" s="15"/>
      <c r="E246" s="15"/>
      <c r="F246" s="15"/>
      <c r="G246" s="15"/>
      <c r="H246" s="15"/>
      <c r="I246" s="15"/>
      <c r="J246" s="15"/>
      <c r="K246" s="15"/>
      <c r="L246" s="15"/>
      <c r="M246" s="16"/>
      <c r="O246" s="30" t="str">
        <f t="shared" si="3"/>
        <v/>
      </c>
    </row>
    <row r="247" spans="1:15">
      <c r="A247" s="45"/>
      <c r="B247" s="45"/>
      <c r="C247" s="46"/>
      <c r="D247" s="15"/>
      <c r="E247" s="15"/>
      <c r="F247" s="15"/>
      <c r="G247" s="15"/>
      <c r="H247" s="15"/>
      <c r="I247" s="15"/>
      <c r="J247" s="15"/>
      <c r="K247" s="15"/>
      <c r="L247" s="15"/>
      <c r="M247" s="16"/>
      <c r="O247" s="30" t="str">
        <f t="shared" si="3"/>
        <v/>
      </c>
    </row>
    <row r="248" spans="1:15">
      <c r="A248" s="45"/>
      <c r="B248" s="45"/>
      <c r="C248" s="46"/>
      <c r="D248" s="15"/>
      <c r="E248" s="15"/>
      <c r="F248" s="15"/>
      <c r="G248" s="15"/>
      <c r="H248" s="15"/>
      <c r="I248" s="15"/>
      <c r="J248" s="15"/>
      <c r="K248" s="15"/>
      <c r="L248" s="15"/>
      <c r="M248" s="16"/>
      <c r="O248" s="30" t="str">
        <f t="shared" si="3"/>
        <v/>
      </c>
    </row>
    <row r="249" spans="1:15">
      <c r="A249" s="45"/>
      <c r="B249" s="45"/>
      <c r="C249" s="46"/>
      <c r="D249" s="15"/>
      <c r="E249" s="15"/>
      <c r="F249" s="15"/>
      <c r="G249" s="15"/>
      <c r="H249" s="15"/>
      <c r="I249" s="15"/>
      <c r="J249" s="15"/>
      <c r="K249" s="15"/>
      <c r="L249" s="15"/>
      <c r="M249" s="16"/>
      <c r="O249" s="30" t="str">
        <f t="shared" si="3"/>
        <v/>
      </c>
    </row>
    <row r="250" spans="1:15">
      <c r="A250" s="45"/>
      <c r="B250" s="45"/>
      <c r="C250" s="46"/>
      <c r="D250" s="15"/>
      <c r="E250" s="15"/>
      <c r="F250" s="15"/>
      <c r="G250" s="15"/>
      <c r="H250" s="15"/>
      <c r="I250" s="15"/>
      <c r="J250" s="15"/>
      <c r="K250" s="15"/>
      <c r="L250" s="15"/>
      <c r="M250" s="16"/>
      <c r="O250" s="30" t="str">
        <f t="shared" si="3"/>
        <v/>
      </c>
    </row>
    <row r="251" spans="1:15">
      <c r="A251" s="45"/>
      <c r="B251" s="45"/>
      <c r="C251" s="46"/>
      <c r="D251" s="15"/>
      <c r="E251" s="15"/>
      <c r="F251" s="15"/>
      <c r="G251" s="15"/>
      <c r="H251" s="15"/>
      <c r="I251" s="15"/>
      <c r="J251" s="15"/>
      <c r="K251" s="15"/>
      <c r="L251" s="15"/>
      <c r="M251" s="16"/>
      <c r="O251" s="30" t="str">
        <f t="shared" si="3"/>
        <v/>
      </c>
    </row>
    <row r="252" spans="1:15">
      <c r="A252" s="45"/>
      <c r="B252" s="45"/>
      <c r="C252" s="46"/>
      <c r="D252" s="15"/>
      <c r="E252" s="15"/>
      <c r="F252" s="15"/>
      <c r="G252" s="15"/>
      <c r="H252" s="15"/>
      <c r="I252" s="15"/>
      <c r="J252" s="15"/>
      <c r="K252" s="15"/>
      <c r="L252" s="15"/>
      <c r="M252" s="16"/>
      <c r="O252" s="30" t="str">
        <f t="shared" si="3"/>
        <v/>
      </c>
    </row>
    <row r="253" spans="1:15">
      <c r="A253" s="45"/>
      <c r="B253" s="45"/>
      <c r="C253" s="46"/>
      <c r="D253" s="15"/>
      <c r="E253" s="15"/>
      <c r="F253" s="15"/>
      <c r="G253" s="15"/>
      <c r="H253" s="15"/>
      <c r="I253" s="15"/>
      <c r="J253" s="15"/>
      <c r="K253" s="15"/>
      <c r="L253" s="15"/>
      <c r="M253" s="16"/>
      <c r="O253" s="30" t="str">
        <f t="shared" si="3"/>
        <v/>
      </c>
    </row>
    <row r="254" spans="1:15">
      <c r="A254" s="45"/>
      <c r="B254" s="45"/>
      <c r="C254" s="46"/>
      <c r="D254" s="15"/>
      <c r="E254" s="15"/>
      <c r="F254" s="15"/>
      <c r="G254" s="15"/>
      <c r="H254" s="15"/>
      <c r="I254" s="15"/>
      <c r="J254" s="15"/>
      <c r="K254" s="15"/>
      <c r="L254" s="15"/>
      <c r="M254" s="16"/>
      <c r="O254" s="30" t="str">
        <f t="shared" si="3"/>
        <v/>
      </c>
    </row>
    <row r="255" spans="1:15">
      <c r="A255" s="45"/>
      <c r="B255" s="45"/>
      <c r="C255" s="46"/>
      <c r="D255" s="15"/>
      <c r="E255" s="15"/>
      <c r="F255" s="15"/>
      <c r="G255" s="15"/>
      <c r="H255" s="15"/>
      <c r="I255" s="15"/>
      <c r="J255" s="15"/>
      <c r="K255" s="15"/>
      <c r="L255" s="15"/>
      <c r="M255" s="16"/>
      <c r="O255" s="30" t="str">
        <f t="shared" si="3"/>
        <v/>
      </c>
    </row>
    <row r="256" spans="1:15">
      <c r="A256" s="45"/>
      <c r="B256" s="45"/>
      <c r="C256" s="46"/>
      <c r="D256" s="15"/>
      <c r="E256" s="15"/>
      <c r="F256" s="15"/>
      <c r="G256" s="15"/>
      <c r="H256" s="15"/>
      <c r="I256" s="15"/>
      <c r="J256" s="15"/>
      <c r="K256" s="15"/>
      <c r="L256" s="15"/>
      <c r="M256" s="16"/>
      <c r="O256" s="30" t="str">
        <f t="shared" si="3"/>
        <v/>
      </c>
    </row>
    <row r="257" spans="1:15">
      <c r="A257" s="45"/>
      <c r="B257" s="45"/>
      <c r="C257" s="46"/>
      <c r="D257" s="15"/>
      <c r="E257" s="15"/>
      <c r="F257" s="15"/>
      <c r="G257" s="15"/>
      <c r="H257" s="15"/>
      <c r="I257" s="15"/>
      <c r="J257" s="15"/>
      <c r="K257" s="15"/>
      <c r="L257" s="15"/>
      <c r="M257" s="16"/>
      <c r="O257" s="30" t="str">
        <f t="shared" si="3"/>
        <v/>
      </c>
    </row>
    <row r="258" spans="1:15">
      <c r="A258" s="45"/>
      <c r="B258" s="45"/>
      <c r="C258" s="46"/>
      <c r="D258" s="15"/>
      <c r="E258" s="15"/>
      <c r="F258" s="15"/>
      <c r="G258" s="15"/>
      <c r="H258" s="15"/>
      <c r="I258" s="15"/>
      <c r="J258" s="15"/>
      <c r="K258" s="15"/>
      <c r="L258" s="15"/>
      <c r="M258" s="16"/>
      <c r="O258" s="30" t="str">
        <f t="shared" si="3"/>
        <v/>
      </c>
    </row>
    <row r="259" spans="1:15">
      <c r="A259" s="45"/>
      <c r="B259" s="45"/>
      <c r="C259" s="46"/>
      <c r="D259" s="15"/>
      <c r="E259" s="15"/>
      <c r="F259" s="15"/>
      <c r="G259" s="15"/>
      <c r="H259" s="15"/>
      <c r="I259" s="15"/>
      <c r="J259" s="15"/>
      <c r="K259" s="15"/>
      <c r="L259" s="15"/>
      <c r="M259" s="16"/>
      <c r="O259" s="30" t="str">
        <f t="shared" si="3"/>
        <v/>
      </c>
    </row>
    <row r="260" spans="1:15">
      <c r="A260" s="45"/>
      <c r="B260" s="45"/>
      <c r="C260" s="46"/>
      <c r="D260" s="15"/>
      <c r="E260" s="15"/>
      <c r="F260" s="15"/>
      <c r="G260" s="15"/>
      <c r="H260" s="15"/>
      <c r="I260" s="15"/>
      <c r="J260" s="15"/>
      <c r="K260" s="15"/>
      <c r="L260" s="15"/>
      <c r="M260" s="16"/>
      <c r="O260" s="30" t="str">
        <f t="shared" si="3"/>
        <v/>
      </c>
    </row>
    <row r="261" spans="1:15">
      <c r="A261" s="45"/>
      <c r="B261" s="45"/>
      <c r="C261" s="46"/>
      <c r="D261" s="15"/>
      <c r="E261" s="15"/>
      <c r="F261" s="15"/>
      <c r="G261" s="15"/>
      <c r="H261" s="15"/>
      <c r="I261" s="15"/>
      <c r="J261" s="15"/>
      <c r="K261" s="15"/>
      <c r="L261" s="15"/>
      <c r="M261" s="16"/>
      <c r="O261" s="30" t="str">
        <f t="shared" si="3"/>
        <v/>
      </c>
    </row>
    <row r="262" spans="1:15">
      <c r="A262" s="45"/>
      <c r="B262" s="45"/>
      <c r="C262" s="46"/>
      <c r="D262" s="15"/>
      <c r="E262" s="15"/>
      <c r="F262" s="15"/>
      <c r="G262" s="15"/>
      <c r="H262" s="15"/>
      <c r="I262" s="15"/>
      <c r="J262" s="15"/>
      <c r="K262" s="15"/>
      <c r="L262" s="15"/>
      <c r="M262" s="16"/>
      <c r="O262" s="30" t="str">
        <f t="shared" si="3"/>
        <v/>
      </c>
    </row>
    <row r="263" spans="1:15">
      <c r="A263" s="45"/>
      <c r="B263" s="45"/>
      <c r="C263" s="46"/>
      <c r="D263" s="15"/>
      <c r="E263" s="15"/>
      <c r="F263" s="15"/>
      <c r="G263" s="15"/>
      <c r="H263" s="15"/>
      <c r="I263" s="15"/>
      <c r="J263" s="15"/>
      <c r="K263" s="15"/>
      <c r="L263" s="15"/>
      <c r="M263" s="16"/>
      <c r="O263" s="30" t="str">
        <f t="shared" si="3"/>
        <v/>
      </c>
    </row>
    <row r="264" spans="1:15">
      <c r="A264" s="45"/>
      <c r="B264" s="45"/>
      <c r="C264" s="46"/>
      <c r="D264" s="15"/>
      <c r="E264" s="15"/>
      <c r="F264" s="15"/>
      <c r="G264" s="15"/>
      <c r="H264" s="15"/>
      <c r="I264" s="15"/>
      <c r="J264" s="15"/>
      <c r="K264" s="15"/>
      <c r="L264" s="15"/>
      <c r="M264" s="16"/>
      <c r="O264" s="30" t="str">
        <f t="shared" si="3"/>
        <v/>
      </c>
    </row>
    <row r="265" spans="1:15">
      <c r="A265" s="45"/>
      <c r="B265" s="45"/>
      <c r="C265" s="46"/>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5"/>
      <c r="E266" s="15"/>
      <c r="F266" s="15"/>
      <c r="G266" s="15"/>
      <c r="H266" s="15"/>
      <c r="I266" s="15"/>
      <c r="J266" s="15"/>
      <c r="K266" s="15"/>
      <c r="L266" s="15"/>
      <c r="M266" s="16"/>
      <c r="O266" s="30" t="str">
        <f t="shared" si="4"/>
        <v/>
      </c>
    </row>
    <row r="267" spans="1:15">
      <c r="A267" s="45"/>
      <c r="B267" s="45"/>
      <c r="C267" s="46"/>
      <c r="D267" s="15"/>
      <c r="E267" s="15"/>
      <c r="F267" s="15"/>
      <c r="G267" s="15"/>
      <c r="H267" s="15"/>
      <c r="I267" s="15"/>
      <c r="J267" s="15"/>
      <c r="K267" s="15"/>
      <c r="L267" s="15"/>
      <c r="M267" s="16"/>
      <c r="O267" s="30" t="str">
        <f t="shared" si="4"/>
        <v/>
      </c>
    </row>
    <row r="268" spans="1:15">
      <c r="A268" s="45"/>
      <c r="B268" s="45"/>
      <c r="C268" s="46"/>
      <c r="D268" s="15"/>
      <c r="E268" s="15"/>
      <c r="F268" s="15"/>
      <c r="G268" s="15"/>
      <c r="H268" s="15"/>
      <c r="I268" s="15"/>
      <c r="J268" s="15"/>
      <c r="K268" s="15"/>
      <c r="L268" s="15"/>
      <c r="M268" s="16"/>
      <c r="O268" s="30" t="str">
        <f t="shared" si="4"/>
        <v/>
      </c>
    </row>
    <row r="269" spans="1:15">
      <c r="A269" s="45"/>
      <c r="B269" s="45"/>
      <c r="C269" s="46"/>
      <c r="D269" s="15"/>
      <c r="E269" s="15"/>
      <c r="F269" s="15"/>
      <c r="G269" s="15"/>
      <c r="H269" s="15"/>
      <c r="I269" s="15"/>
      <c r="J269" s="15"/>
      <c r="K269" s="15"/>
      <c r="L269" s="15"/>
      <c r="M269" s="16"/>
      <c r="O269" s="30" t="str">
        <f t="shared" si="4"/>
        <v/>
      </c>
    </row>
    <row r="270" spans="1:15">
      <c r="A270" s="45"/>
      <c r="B270" s="45"/>
      <c r="C270" s="46"/>
      <c r="D270" s="15"/>
      <c r="E270" s="15"/>
      <c r="F270" s="15"/>
      <c r="G270" s="15"/>
      <c r="H270" s="15"/>
      <c r="I270" s="15"/>
      <c r="J270" s="15"/>
      <c r="K270" s="15"/>
      <c r="L270" s="15"/>
      <c r="M270" s="16"/>
      <c r="O270" s="30" t="str">
        <f t="shared" si="4"/>
        <v/>
      </c>
    </row>
    <row r="271" spans="1:15">
      <c r="A271" s="45"/>
      <c r="B271" s="45"/>
      <c r="C271" s="46"/>
      <c r="D271" s="15"/>
      <c r="E271" s="15"/>
      <c r="F271" s="15"/>
      <c r="G271" s="15"/>
      <c r="H271" s="15"/>
      <c r="I271" s="15"/>
      <c r="J271" s="15"/>
      <c r="K271" s="15"/>
      <c r="L271" s="15"/>
      <c r="M271" s="16"/>
      <c r="O271" s="30" t="str">
        <f t="shared" si="4"/>
        <v/>
      </c>
    </row>
    <row r="272" spans="1:15">
      <c r="A272" s="45"/>
      <c r="B272" s="45"/>
      <c r="C272" s="46"/>
      <c r="D272" s="15"/>
      <c r="E272" s="15"/>
      <c r="F272" s="15"/>
      <c r="G272" s="15"/>
      <c r="H272" s="15"/>
      <c r="I272" s="15"/>
      <c r="J272" s="15"/>
      <c r="K272" s="15"/>
      <c r="L272" s="15"/>
      <c r="M272" s="16"/>
      <c r="O272" s="30" t="str">
        <f t="shared" si="4"/>
        <v/>
      </c>
    </row>
    <row r="273" spans="1:15">
      <c r="A273" s="45"/>
      <c r="B273" s="45"/>
      <c r="C273" s="46"/>
      <c r="D273" s="15"/>
      <c r="E273" s="15"/>
      <c r="F273" s="15"/>
      <c r="G273" s="15"/>
      <c r="H273" s="15"/>
      <c r="I273" s="15"/>
      <c r="J273" s="15"/>
      <c r="K273" s="15"/>
      <c r="L273" s="15"/>
      <c r="M273" s="16"/>
      <c r="O273" s="30" t="str">
        <f t="shared" si="4"/>
        <v/>
      </c>
    </row>
    <row r="274" spans="1:15">
      <c r="A274" s="45"/>
      <c r="B274" s="45"/>
      <c r="C274" s="46"/>
      <c r="D274" s="15"/>
      <c r="E274" s="15"/>
      <c r="F274" s="15"/>
      <c r="G274" s="15"/>
      <c r="H274" s="15"/>
      <c r="I274" s="15"/>
      <c r="J274" s="15"/>
      <c r="K274" s="15"/>
      <c r="L274" s="15"/>
      <c r="M274" s="16"/>
      <c r="O274" s="30" t="str">
        <f t="shared" si="4"/>
        <v/>
      </c>
    </row>
    <row r="275" spans="1:15">
      <c r="A275" s="45"/>
      <c r="B275" s="45"/>
      <c r="C275" s="46"/>
      <c r="D275" s="15"/>
      <c r="E275" s="15"/>
      <c r="F275" s="15"/>
      <c r="G275" s="15"/>
      <c r="H275" s="15"/>
      <c r="I275" s="15"/>
      <c r="J275" s="15"/>
      <c r="K275" s="15"/>
      <c r="L275" s="15"/>
      <c r="M275" s="16"/>
      <c r="O275" s="30" t="str">
        <f t="shared" si="4"/>
        <v/>
      </c>
    </row>
    <row r="276" spans="1:15">
      <c r="A276" s="45"/>
      <c r="B276" s="45"/>
      <c r="C276" s="46"/>
      <c r="D276" s="15"/>
      <c r="E276" s="15"/>
      <c r="F276" s="15"/>
      <c r="G276" s="15"/>
      <c r="H276" s="15"/>
      <c r="I276" s="15"/>
      <c r="J276" s="15"/>
      <c r="K276" s="15"/>
      <c r="L276" s="15"/>
      <c r="M276" s="16"/>
      <c r="O276" s="30" t="str">
        <f t="shared" si="4"/>
        <v/>
      </c>
    </row>
    <row r="277" spans="1:15">
      <c r="A277" s="45"/>
      <c r="B277" s="45"/>
      <c r="C277" s="46"/>
      <c r="D277" s="15"/>
      <c r="E277" s="15"/>
      <c r="F277" s="15"/>
      <c r="G277" s="15"/>
      <c r="H277" s="15"/>
      <c r="I277" s="15"/>
      <c r="J277" s="15"/>
      <c r="K277" s="15"/>
      <c r="L277" s="15"/>
      <c r="M277" s="16"/>
      <c r="O277" s="30" t="str">
        <f t="shared" si="4"/>
        <v/>
      </c>
    </row>
    <row r="278" spans="1:15">
      <c r="A278" s="45"/>
      <c r="B278" s="45"/>
      <c r="C278" s="46"/>
      <c r="D278" s="15"/>
      <c r="E278" s="15"/>
      <c r="F278" s="15"/>
      <c r="G278" s="15"/>
      <c r="H278" s="15"/>
      <c r="I278" s="15"/>
      <c r="J278" s="15"/>
      <c r="K278" s="15"/>
      <c r="L278" s="15"/>
      <c r="M278" s="16"/>
      <c r="O278" s="30" t="str">
        <f t="shared" si="4"/>
        <v/>
      </c>
    </row>
    <row r="279" spans="1:15">
      <c r="A279" s="45"/>
      <c r="B279" s="45"/>
      <c r="C279" s="46"/>
      <c r="D279" s="15"/>
      <c r="E279" s="15"/>
      <c r="F279" s="15"/>
      <c r="G279" s="15"/>
      <c r="H279" s="15"/>
      <c r="I279" s="15"/>
      <c r="J279" s="15"/>
      <c r="K279" s="15"/>
      <c r="L279" s="15"/>
      <c r="M279" s="16"/>
      <c r="O279" s="30" t="str">
        <f t="shared" si="4"/>
        <v/>
      </c>
    </row>
    <row r="280" spans="1:15">
      <c r="A280" s="45"/>
      <c r="B280" s="45"/>
      <c r="C280" s="46"/>
      <c r="D280" s="15"/>
      <c r="E280" s="15"/>
      <c r="F280" s="15"/>
      <c r="G280" s="15"/>
      <c r="H280" s="15"/>
      <c r="I280" s="15"/>
      <c r="J280" s="15"/>
      <c r="K280" s="15"/>
      <c r="L280" s="15"/>
      <c r="M280" s="16"/>
      <c r="O280" s="30" t="str">
        <f t="shared" si="4"/>
        <v/>
      </c>
    </row>
    <row r="281" spans="1:15">
      <c r="A281" s="45"/>
      <c r="B281" s="45"/>
      <c r="C281" s="46"/>
      <c r="D281" s="15"/>
      <c r="E281" s="15"/>
      <c r="F281" s="15"/>
      <c r="G281" s="15"/>
      <c r="H281" s="15"/>
      <c r="I281" s="15"/>
      <c r="J281" s="15"/>
      <c r="K281" s="15"/>
      <c r="L281" s="15"/>
      <c r="M281" s="16"/>
      <c r="O281" s="30" t="str">
        <f t="shared" si="4"/>
        <v/>
      </c>
    </row>
    <row r="282" spans="1:15">
      <c r="A282" s="45"/>
      <c r="B282" s="45"/>
      <c r="C282" s="46"/>
      <c r="D282" s="15"/>
      <c r="E282" s="15"/>
      <c r="F282" s="15"/>
      <c r="G282" s="15"/>
      <c r="H282" s="15"/>
      <c r="I282" s="15"/>
      <c r="J282" s="15"/>
      <c r="K282" s="15"/>
      <c r="L282" s="15"/>
      <c r="M282" s="16"/>
      <c r="O282" s="30" t="str">
        <f t="shared" si="4"/>
        <v/>
      </c>
    </row>
    <row r="283" spans="1:15">
      <c r="A283" s="45"/>
      <c r="B283" s="45"/>
      <c r="C283" s="46"/>
      <c r="D283" s="15"/>
      <c r="E283" s="15"/>
      <c r="F283" s="15"/>
      <c r="G283" s="15"/>
      <c r="H283" s="15"/>
      <c r="I283" s="15"/>
      <c r="J283" s="15"/>
      <c r="K283" s="15"/>
      <c r="L283" s="15"/>
      <c r="M283" s="16"/>
      <c r="O283" s="30" t="str">
        <f t="shared" si="4"/>
        <v/>
      </c>
    </row>
    <row r="284" spans="1:15">
      <c r="A284" s="45"/>
      <c r="B284" s="45"/>
      <c r="C284" s="46"/>
      <c r="D284" s="15"/>
      <c r="E284" s="15"/>
      <c r="F284" s="15"/>
      <c r="G284" s="15"/>
      <c r="H284" s="15"/>
      <c r="I284" s="15"/>
      <c r="J284" s="15"/>
      <c r="K284" s="15"/>
      <c r="L284" s="15"/>
      <c r="M284" s="16"/>
      <c r="O284" s="30" t="str">
        <f t="shared" si="4"/>
        <v/>
      </c>
    </row>
    <row r="285" spans="1:15">
      <c r="A285" s="45"/>
      <c r="B285" s="45"/>
      <c r="C285" s="46"/>
      <c r="D285" s="15"/>
      <c r="E285" s="15"/>
      <c r="F285" s="15"/>
      <c r="G285" s="15"/>
      <c r="H285" s="15"/>
      <c r="I285" s="15"/>
      <c r="J285" s="15"/>
      <c r="K285" s="15"/>
      <c r="L285" s="15"/>
      <c r="M285" s="16"/>
      <c r="O285" s="30" t="str">
        <f t="shared" si="4"/>
        <v/>
      </c>
    </row>
    <row r="286" spans="1:15">
      <c r="A286" s="45"/>
      <c r="B286" s="45"/>
      <c r="C286" s="46"/>
      <c r="D286" s="15"/>
      <c r="E286" s="15"/>
      <c r="F286" s="15"/>
      <c r="G286" s="15"/>
      <c r="H286" s="15"/>
      <c r="I286" s="15"/>
      <c r="J286" s="15"/>
      <c r="K286" s="15"/>
      <c r="L286" s="15"/>
      <c r="M286" s="16"/>
      <c r="O286" s="30" t="str">
        <f t="shared" si="4"/>
        <v/>
      </c>
    </row>
    <row r="287" spans="1:15">
      <c r="A287" s="45"/>
      <c r="B287" s="45"/>
      <c r="C287" s="46"/>
      <c r="D287" s="15"/>
      <c r="E287" s="15"/>
      <c r="F287" s="15"/>
      <c r="G287" s="15"/>
      <c r="H287" s="15"/>
      <c r="I287" s="15"/>
      <c r="J287" s="15"/>
      <c r="K287" s="15"/>
      <c r="L287" s="15"/>
      <c r="M287" s="16"/>
      <c r="O287" s="30" t="str">
        <f t="shared" si="4"/>
        <v/>
      </c>
    </row>
    <row r="288" spans="1:15">
      <c r="A288" s="45"/>
      <c r="B288" s="45"/>
      <c r="C288" s="46"/>
      <c r="D288" s="15"/>
      <c r="E288" s="15"/>
      <c r="F288" s="15"/>
      <c r="G288" s="15"/>
      <c r="H288" s="15"/>
      <c r="I288" s="15"/>
      <c r="J288" s="15"/>
      <c r="K288" s="15"/>
      <c r="L288" s="15"/>
      <c r="M288" s="16"/>
      <c r="O288" s="30" t="str">
        <f t="shared" si="4"/>
        <v/>
      </c>
    </row>
    <row r="289" spans="1:15">
      <c r="A289" s="45"/>
      <c r="B289" s="45"/>
      <c r="C289" s="46"/>
      <c r="D289" s="15"/>
      <c r="E289" s="15"/>
      <c r="F289" s="15"/>
      <c r="G289" s="15"/>
      <c r="H289" s="15"/>
      <c r="I289" s="15"/>
      <c r="J289" s="15"/>
      <c r="K289" s="15"/>
      <c r="L289" s="15"/>
      <c r="M289" s="16"/>
      <c r="O289" s="30" t="str">
        <f t="shared" si="4"/>
        <v/>
      </c>
    </row>
    <row r="290" spans="1:15">
      <c r="A290" s="45"/>
      <c r="B290" s="45"/>
      <c r="C290" s="46"/>
      <c r="D290" s="15"/>
      <c r="E290" s="15"/>
      <c r="F290" s="15"/>
      <c r="G290" s="15"/>
      <c r="H290" s="15"/>
      <c r="I290" s="15"/>
      <c r="J290" s="15"/>
      <c r="K290" s="15"/>
      <c r="L290" s="15"/>
      <c r="M290" s="16"/>
      <c r="O290" s="30" t="str">
        <f t="shared" si="4"/>
        <v/>
      </c>
    </row>
    <row r="291" spans="1:15">
      <c r="A291" s="45"/>
      <c r="B291" s="45"/>
      <c r="C291" s="46"/>
      <c r="D291" s="15"/>
      <c r="E291" s="15"/>
      <c r="F291" s="15"/>
      <c r="G291" s="15"/>
      <c r="H291" s="15"/>
      <c r="I291" s="15"/>
      <c r="J291" s="15"/>
      <c r="K291" s="15"/>
      <c r="L291" s="15"/>
      <c r="M291" s="16"/>
      <c r="O291" s="30" t="str">
        <f t="shared" si="4"/>
        <v/>
      </c>
    </row>
    <row r="292" spans="1:15">
      <c r="A292" s="45"/>
      <c r="B292" s="45"/>
      <c r="C292" s="46"/>
      <c r="D292" s="15"/>
      <c r="E292" s="15"/>
      <c r="F292" s="15"/>
      <c r="G292" s="15"/>
      <c r="H292" s="15"/>
      <c r="I292" s="15"/>
      <c r="J292" s="15"/>
      <c r="K292" s="15"/>
      <c r="L292" s="15"/>
      <c r="M292" s="16"/>
      <c r="O292" s="30" t="str">
        <f t="shared" si="4"/>
        <v/>
      </c>
    </row>
    <row r="293" spans="1:15">
      <c r="A293" s="45"/>
      <c r="B293" s="45"/>
      <c r="C293" s="46"/>
      <c r="D293" s="15"/>
      <c r="E293" s="15"/>
      <c r="F293" s="15"/>
      <c r="G293" s="15"/>
      <c r="H293" s="15"/>
      <c r="I293" s="15"/>
      <c r="J293" s="15"/>
      <c r="K293" s="15"/>
      <c r="L293" s="15"/>
      <c r="M293" s="16"/>
      <c r="O293" s="30" t="str">
        <f t="shared" si="4"/>
        <v/>
      </c>
    </row>
    <row r="294" spans="1:15">
      <c r="A294" s="45"/>
      <c r="B294" s="45"/>
      <c r="C294" s="46"/>
      <c r="D294" s="15"/>
      <c r="E294" s="15"/>
      <c r="F294" s="15"/>
      <c r="G294" s="15"/>
      <c r="H294" s="15"/>
      <c r="I294" s="15"/>
      <c r="J294" s="15"/>
      <c r="K294" s="15"/>
      <c r="L294" s="15"/>
      <c r="M294" s="16"/>
      <c r="O294" s="30" t="str">
        <f t="shared" si="4"/>
        <v/>
      </c>
    </row>
    <row r="295" spans="1:15">
      <c r="A295" s="45"/>
      <c r="B295" s="45"/>
      <c r="C295" s="46"/>
      <c r="D295" s="15"/>
      <c r="E295" s="15"/>
      <c r="F295" s="15"/>
      <c r="G295" s="15"/>
      <c r="H295" s="15"/>
      <c r="I295" s="15"/>
      <c r="J295" s="15"/>
      <c r="K295" s="15"/>
      <c r="L295" s="15"/>
      <c r="M295" s="16"/>
      <c r="O295" s="30" t="str">
        <f t="shared" si="4"/>
        <v/>
      </c>
    </row>
    <row r="296" spans="1:15">
      <c r="A296" s="45"/>
      <c r="B296" s="45"/>
      <c r="C296" s="46"/>
      <c r="D296" s="15"/>
      <c r="E296" s="15"/>
      <c r="F296" s="15"/>
      <c r="G296" s="15"/>
      <c r="H296" s="15"/>
      <c r="I296" s="15"/>
      <c r="J296" s="15"/>
      <c r="K296" s="15"/>
      <c r="L296" s="15"/>
      <c r="M296" s="16"/>
      <c r="O296" s="30" t="str">
        <f t="shared" si="4"/>
        <v/>
      </c>
    </row>
    <row r="297" spans="1:15">
      <c r="A297" s="45"/>
      <c r="B297" s="45"/>
      <c r="C297" s="46"/>
      <c r="D297" s="15"/>
      <c r="E297" s="15"/>
      <c r="F297" s="15"/>
      <c r="G297" s="15"/>
      <c r="H297" s="15"/>
      <c r="I297" s="15"/>
      <c r="J297" s="15"/>
      <c r="K297" s="15"/>
      <c r="L297" s="15"/>
      <c r="M297" s="16"/>
      <c r="O297" s="30" t="str">
        <f t="shared" si="4"/>
        <v/>
      </c>
    </row>
    <row r="298" spans="1:15">
      <c r="A298" s="45"/>
      <c r="B298" s="45"/>
      <c r="C298" s="46"/>
      <c r="D298" s="15"/>
      <c r="E298" s="15"/>
      <c r="F298" s="15"/>
      <c r="G298" s="15"/>
      <c r="H298" s="15"/>
      <c r="I298" s="15"/>
      <c r="J298" s="15"/>
      <c r="K298" s="15"/>
      <c r="L298" s="15"/>
      <c r="M298" s="16"/>
      <c r="O298" s="30" t="str">
        <f t="shared" si="4"/>
        <v/>
      </c>
    </row>
    <row r="299" spans="1:15">
      <c r="A299" s="45"/>
      <c r="B299" s="45"/>
      <c r="C299" s="46"/>
      <c r="D299" s="15"/>
      <c r="E299" s="15"/>
      <c r="F299" s="15"/>
      <c r="G299" s="15"/>
      <c r="H299" s="15"/>
      <c r="I299" s="15"/>
      <c r="J299" s="15"/>
      <c r="K299" s="15"/>
      <c r="L299" s="15"/>
      <c r="M299" s="16"/>
      <c r="O299" s="30" t="str">
        <f t="shared" si="4"/>
        <v/>
      </c>
    </row>
    <row r="300" spans="1:15">
      <c r="A300" s="45"/>
      <c r="B300" s="45"/>
      <c r="C300" s="46"/>
      <c r="D300" s="15"/>
      <c r="E300" s="15"/>
      <c r="F300" s="15"/>
      <c r="G300" s="15"/>
      <c r="H300" s="15"/>
      <c r="I300" s="15"/>
      <c r="J300" s="15"/>
      <c r="K300" s="15"/>
      <c r="L300" s="15"/>
      <c r="M300" s="16"/>
      <c r="O300" s="30" t="str">
        <f t="shared" si="4"/>
        <v/>
      </c>
    </row>
    <row r="301" spans="1:15">
      <c r="A301" s="45"/>
      <c r="B301" s="45"/>
      <c r="C301" s="46"/>
      <c r="D301" s="15"/>
      <c r="E301" s="15"/>
      <c r="F301" s="15"/>
      <c r="G301" s="15"/>
      <c r="H301" s="15"/>
      <c r="I301" s="15"/>
      <c r="J301" s="15"/>
      <c r="K301" s="15"/>
      <c r="L301" s="15"/>
      <c r="M301" s="16"/>
      <c r="O301" s="30" t="str">
        <f t="shared" si="4"/>
        <v/>
      </c>
    </row>
    <row r="302" spans="1:15">
      <c r="A302" s="45"/>
      <c r="B302" s="45"/>
      <c r="C302" s="46"/>
      <c r="D302" s="15"/>
      <c r="E302" s="15"/>
      <c r="F302" s="15"/>
      <c r="G302" s="15"/>
      <c r="H302" s="15"/>
      <c r="I302" s="15"/>
      <c r="J302" s="15"/>
      <c r="K302" s="15"/>
      <c r="L302" s="15"/>
      <c r="M302" s="16"/>
      <c r="O302" s="30" t="str">
        <f t="shared" si="4"/>
        <v/>
      </c>
    </row>
    <row r="303" spans="1:15">
      <c r="A303" s="45"/>
      <c r="B303" s="45"/>
      <c r="C303" s="46"/>
      <c r="D303" s="15"/>
      <c r="E303" s="15"/>
      <c r="F303" s="15"/>
      <c r="G303" s="15"/>
      <c r="H303" s="15"/>
      <c r="I303" s="15"/>
      <c r="J303" s="15"/>
      <c r="K303" s="15"/>
      <c r="L303" s="15"/>
      <c r="M303" s="16"/>
      <c r="O303" s="30" t="str">
        <f t="shared" si="4"/>
        <v/>
      </c>
    </row>
    <row r="304" spans="1:15">
      <c r="A304" s="45"/>
      <c r="B304" s="45"/>
      <c r="C304" s="46"/>
      <c r="D304" s="15"/>
      <c r="E304" s="15"/>
      <c r="F304" s="15"/>
      <c r="G304" s="15"/>
      <c r="H304" s="15"/>
      <c r="I304" s="15"/>
      <c r="J304" s="15"/>
      <c r="K304" s="15"/>
      <c r="L304" s="15"/>
      <c r="M304" s="16"/>
      <c r="O304" s="30" t="str">
        <f t="shared" si="4"/>
        <v/>
      </c>
    </row>
    <row r="305" spans="1:15">
      <c r="A305" s="45"/>
      <c r="B305" s="45"/>
      <c r="C305" s="46"/>
      <c r="D305" s="15"/>
      <c r="E305" s="15"/>
      <c r="F305" s="15"/>
      <c r="G305" s="15"/>
      <c r="H305" s="15"/>
      <c r="I305" s="15"/>
      <c r="J305" s="15"/>
      <c r="K305" s="15"/>
      <c r="L305" s="15"/>
      <c r="M305" s="16"/>
      <c r="O305" s="30" t="str">
        <f t="shared" si="4"/>
        <v/>
      </c>
    </row>
    <row r="306" spans="1:15">
      <c r="A306" s="45"/>
      <c r="B306" s="45"/>
      <c r="C306" s="46"/>
      <c r="D306" s="15"/>
      <c r="E306" s="15"/>
      <c r="F306" s="15"/>
      <c r="G306" s="15"/>
      <c r="H306" s="15"/>
      <c r="I306" s="15"/>
      <c r="J306" s="15"/>
      <c r="K306" s="15"/>
      <c r="L306" s="15"/>
      <c r="M306" s="16"/>
      <c r="O306" s="30" t="str">
        <f t="shared" si="4"/>
        <v/>
      </c>
    </row>
    <row r="307" spans="1:15">
      <c r="A307" s="45"/>
      <c r="B307" s="45"/>
      <c r="C307" s="46"/>
      <c r="D307" s="15"/>
      <c r="E307" s="15"/>
      <c r="F307" s="15"/>
      <c r="G307" s="15"/>
      <c r="H307" s="15"/>
      <c r="I307" s="15"/>
      <c r="J307" s="15"/>
      <c r="K307" s="15"/>
      <c r="L307" s="15"/>
      <c r="M307" s="16"/>
      <c r="O307" s="30" t="str">
        <f t="shared" si="4"/>
        <v/>
      </c>
    </row>
    <row r="308" spans="1:15">
      <c r="A308" s="45"/>
      <c r="B308" s="45"/>
      <c r="C308" s="46"/>
      <c r="D308" s="15"/>
      <c r="E308" s="15"/>
      <c r="F308" s="15"/>
      <c r="G308" s="15"/>
      <c r="H308" s="15"/>
      <c r="I308" s="15"/>
      <c r="J308" s="15"/>
      <c r="K308" s="15"/>
      <c r="L308" s="15"/>
      <c r="M308" s="16"/>
      <c r="O308" s="30" t="str">
        <f t="shared" si="4"/>
        <v/>
      </c>
    </row>
    <row r="309" spans="1:15">
      <c r="A309" s="45"/>
      <c r="B309" s="45"/>
      <c r="C309" s="46"/>
      <c r="D309" s="15"/>
      <c r="E309" s="15"/>
      <c r="F309" s="15"/>
      <c r="G309" s="15"/>
      <c r="H309" s="15"/>
      <c r="I309" s="15"/>
      <c r="J309" s="15"/>
      <c r="K309" s="15"/>
      <c r="L309" s="15"/>
      <c r="M309" s="16"/>
      <c r="O309" s="30" t="str">
        <f t="shared" si="4"/>
        <v/>
      </c>
    </row>
    <row r="310" spans="1:15">
      <c r="A310" s="45"/>
      <c r="B310" s="45"/>
      <c r="C310" s="46"/>
      <c r="D310" s="15"/>
      <c r="E310" s="15"/>
      <c r="F310" s="15"/>
      <c r="G310" s="15"/>
      <c r="H310" s="15"/>
      <c r="I310" s="15"/>
      <c r="J310" s="15"/>
      <c r="K310" s="15"/>
      <c r="L310" s="15"/>
      <c r="M310" s="16"/>
      <c r="O310" s="30" t="str">
        <f t="shared" si="4"/>
        <v/>
      </c>
    </row>
    <row r="311" spans="1:15">
      <c r="A311" s="45"/>
      <c r="B311" s="45"/>
      <c r="C311" s="46"/>
      <c r="D311" s="15"/>
      <c r="E311" s="15"/>
      <c r="F311" s="15"/>
      <c r="G311" s="15"/>
      <c r="H311" s="15"/>
      <c r="I311" s="15"/>
      <c r="J311" s="15"/>
      <c r="K311" s="15"/>
      <c r="L311" s="15"/>
      <c r="M311" s="16"/>
      <c r="O311" s="30" t="str">
        <f t="shared" si="4"/>
        <v/>
      </c>
    </row>
    <row r="312" spans="1:15">
      <c r="A312" s="45"/>
      <c r="B312" s="45"/>
      <c r="C312" s="46"/>
      <c r="D312" s="15"/>
      <c r="E312" s="15"/>
      <c r="F312" s="15"/>
      <c r="G312" s="15"/>
      <c r="H312" s="15"/>
      <c r="I312" s="15"/>
      <c r="J312" s="15"/>
      <c r="K312" s="15"/>
      <c r="L312" s="15"/>
      <c r="M312" s="16"/>
      <c r="O312" s="30" t="str">
        <f t="shared" si="4"/>
        <v/>
      </c>
    </row>
    <row r="313" spans="1:15">
      <c r="A313" s="45"/>
      <c r="B313" s="45"/>
      <c r="C313" s="46"/>
      <c r="D313" s="15"/>
      <c r="E313" s="15"/>
      <c r="F313" s="15"/>
      <c r="G313" s="15"/>
      <c r="H313" s="15"/>
      <c r="I313" s="15"/>
      <c r="J313" s="15"/>
      <c r="K313" s="15"/>
      <c r="L313" s="15"/>
      <c r="M313" s="16"/>
      <c r="O313" s="30" t="str">
        <f t="shared" si="4"/>
        <v/>
      </c>
    </row>
    <row r="314" spans="1:15">
      <c r="A314" s="45"/>
      <c r="B314" s="45"/>
      <c r="C314" s="46"/>
      <c r="D314" s="15"/>
      <c r="E314" s="15"/>
      <c r="F314" s="15"/>
      <c r="G314" s="15"/>
      <c r="H314" s="15"/>
      <c r="I314" s="15"/>
      <c r="J314" s="15"/>
      <c r="K314" s="15"/>
      <c r="L314" s="15"/>
      <c r="M314" s="16"/>
      <c r="O314" s="30" t="str">
        <f t="shared" si="4"/>
        <v/>
      </c>
    </row>
    <row r="315" spans="1:15">
      <c r="A315" s="45"/>
      <c r="B315" s="45"/>
      <c r="C315" s="46"/>
      <c r="D315" s="15"/>
      <c r="E315" s="15"/>
      <c r="F315" s="15"/>
      <c r="G315" s="15"/>
      <c r="H315" s="15"/>
      <c r="I315" s="15"/>
      <c r="J315" s="15"/>
      <c r="K315" s="15"/>
      <c r="L315" s="15"/>
      <c r="M315" s="16"/>
      <c r="O315" s="30" t="str">
        <f t="shared" si="4"/>
        <v/>
      </c>
    </row>
    <row r="316" spans="1:15">
      <c r="A316" s="45"/>
      <c r="B316" s="45"/>
      <c r="C316" s="46"/>
      <c r="D316" s="15"/>
      <c r="E316" s="15"/>
      <c r="F316" s="15"/>
      <c r="G316" s="15"/>
      <c r="H316" s="15"/>
      <c r="I316" s="15"/>
      <c r="J316" s="15"/>
      <c r="K316" s="15"/>
      <c r="L316" s="15"/>
      <c r="M316" s="16"/>
      <c r="O316" s="30" t="str">
        <f t="shared" si="4"/>
        <v/>
      </c>
    </row>
    <row r="317" spans="1:15">
      <c r="A317" s="45"/>
      <c r="B317" s="45"/>
      <c r="C317" s="46"/>
      <c r="D317" s="15"/>
      <c r="E317" s="15"/>
      <c r="F317" s="15"/>
      <c r="G317" s="15"/>
      <c r="H317" s="15"/>
      <c r="I317" s="15"/>
      <c r="J317" s="15"/>
      <c r="K317" s="15"/>
      <c r="L317" s="15"/>
      <c r="M317" s="16"/>
      <c r="O317" s="30" t="str">
        <f t="shared" si="4"/>
        <v/>
      </c>
    </row>
    <row r="318" spans="1:15">
      <c r="A318" s="45"/>
      <c r="B318" s="45"/>
      <c r="C318" s="46"/>
      <c r="D318" s="15"/>
      <c r="E318" s="15"/>
      <c r="F318" s="15"/>
      <c r="G318" s="15"/>
      <c r="H318" s="15"/>
      <c r="I318" s="15"/>
      <c r="J318" s="15"/>
      <c r="K318" s="15"/>
      <c r="L318" s="15"/>
      <c r="M318" s="16"/>
      <c r="O318" s="30" t="str">
        <f t="shared" si="4"/>
        <v/>
      </c>
    </row>
    <row r="319" spans="1:15">
      <c r="A319" s="45"/>
      <c r="B319" s="45"/>
      <c r="C319" s="46"/>
      <c r="D319" s="15"/>
      <c r="E319" s="15"/>
      <c r="F319" s="15"/>
      <c r="G319" s="15"/>
      <c r="H319" s="15"/>
      <c r="I319" s="15"/>
      <c r="J319" s="15"/>
      <c r="K319" s="15"/>
      <c r="L319" s="15"/>
      <c r="M319" s="16"/>
      <c r="O319" s="30" t="str">
        <f t="shared" si="4"/>
        <v/>
      </c>
    </row>
    <row r="320" spans="1:15">
      <c r="A320" s="45"/>
      <c r="B320" s="45"/>
      <c r="C320" s="46"/>
      <c r="D320" s="15"/>
      <c r="E320" s="15"/>
      <c r="F320" s="15"/>
      <c r="G320" s="15"/>
      <c r="H320" s="15"/>
      <c r="I320" s="15"/>
      <c r="J320" s="15"/>
      <c r="K320" s="15"/>
      <c r="L320" s="15"/>
      <c r="M320" s="16"/>
      <c r="O320" s="30" t="str">
        <f t="shared" si="4"/>
        <v/>
      </c>
    </row>
    <row r="321" spans="1:15">
      <c r="A321" s="45"/>
      <c r="B321" s="45"/>
      <c r="C321" s="46"/>
      <c r="D321" s="15"/>
      <c r="E321" s="15"/>
      <c r="F321" s="15"/>
      <c r="G321" s="15"/>
      <c r="H321" s="15"/>
      <c r="I321" s="15"/>
      <c r="J321" s="15"/>
      <c r="K321" s="15"/>
      <c r="L321" s="15"/>
      <c r="M321" s="16"/>
      <c r="O321" s="30" t="str">
        <f t="shared" si="4"/>
        <v/>
      </c>
    </row>
    <row r="322" spans="1:15">
      <c r="A322" s="45"/>
      <c r="B322" s="45"/>
      <c r="C322" s="46"/>
      <c r="D322" s="15"/>
      <c r="E322" s="15"/>
      <c r="F322" s="15"/>
      <c r="G322" s="15"/>
      <c r="H322" s="15"/>
      <c r="I322" s="15"/>
      <c r="J322" s="15"/>
      <c r="K322" s="15"/>
      <c r="L322" s="15"/>
      <c r="M322" s="16"/>
      <c r="O322" s="30" t="str">
        <f t="shared" si="4"/>
        <v/>
      </c>
    </row>
    <row r="323" spans="1:15">
      <c r="A323" s="45"/>
      <c r="B323" s="45"/>
      <c r="C323" s="46"/>
      <c r="D323" s="15"/>
      <c r="E323" s="15"/>
      <c r="F323" s="15"/>
      <c r="G323" s="15"/>
      <c r="H323" s="15"/>
      <c r="I323" s="15"/>
      <c r="J323" s="15"/>
      <c r="K323" s="15"/>
      <c r="L323" s="15"/>
      <c r="M323" s="16"/>
      <c r="O323" s="30" t="str">
        <f t="shared" si="4"/>
        <v/>
      </c>
    </row>
    <row r="324" spans="1:15">
      <c r="A324" s="45"/>
      <c r="B324" s="45"/>
      <c r="C324" s="46"/>
      <c r="D324" s="15"/>
      <c r="E324" s="15"/>
      <c r="F324" s="15"/>
      <c r="G324" s="15"/>
      <c r="H324" s="15"/>
      <c r="I324" s="15"/>
      <c r="J324" s="15"/>
      <c r="K324" s="15"/>
      <c r="L324" s="15"/>
      <c r="M324" s="16"/>
      <c r="O324" s="30" t="str">
        <f t="shared" si="4"/>
        <v/>
      </c>
    </row>
    <row r="325" spans="1:15">
      <c r="A325" s="45"/>
      <c r="B325" s="45"/>
      <c r="C325" s="46"/>
      <c r="D325" s="15"/>
      <c r="E325" s="15"/>
      <c r="F325" s="15"/>
      <c r="G325" s="15"/>
      <c r="H325" s="15"/>
      <c r="I325" s="15"/>
      <c r="J325" s="15"/>
      <c r="K325" s="15"/>
      <c r="L325" s="15"/>
      <c r="M325" s="16"/>
      <c r="O325" s="30" t="str">
        <f t="shared" si="4"/>
        <v/>
      </c>
    </row>
    <row r="326" spans="1:15">
      <c r="A326" s="45"/>
      <c r="B326" s="45"/>
      <c r="C326" s="46"/>
      <c r="D326" s="15"/>
      <c r="E326" s="15"/>
      <c r="F326" s="15"/>
      <c r="G326" s="15"/>
      <c r="H326" s="15"/>
      <c r="I326" s="15"/>
      <c r="J326" s="15"/>
      <c r="K326" s="15"/>
      <c r="L326" s="15"/>
      <c r="M326" s="16"/>
      <c r="O326" s="30" t="str">
        <f t="shared" si="4"/>
        <v/>
      </c>
    </row>
    <row r="327" spans="1:15">
      <c r="A327" s="45"/>
      <c r="B327" s="45"/>
      <c r="C327" s="46"/>
      <c r="D327" s="15"/>
      <c r="E327" s="15"/>
      <c r="F327" s="15"/>
      <c r="G327" s="15"/>
      <c r="H327" s="15"/>
      <c r="I327" s="15"/>
      <c r="J327" s="15"/>
      <c r="K327" s="15"/>
      <c r="L327" s="15"/>
      <c r="M327" s="16"/>
      <c r="O327" s="30" t="str">
        <f t="shared" si="4"/>
        <v/>
      </c>
    </row>
    <row r="328" spans="1:15">
      <c r="A328" s="45"/>
      <c r="B328" s="45"/>
      <c r="C328" s="46"/>
      <c r="D328" s="15"/>
      <c r="E328" s="15"/>
      <c r="F328" s="15"/>
      <c r="G328" s="15"/>
      <c r="H328" s="15"/>
      <c r="I328" s="15"/>
      <c r="J328" s="15"/>
      <c r="K328" s="15"/>
      <c r="L328" s="15"/>
      <c r="M328" s="16"/>
      <c r="O328" s="30" t="str">
        <f t="shared" si="4"/>
        <v/>
      </c>
    </row>
    <row r="329" spans="1:15">
      <c r="A329" s="45"/>
      <c r="B329" s="45"/>
      <c r="C329" s="46"/>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5"/>
      <c r="E330" s="15"/>
      <c r="F330" s="15"/>
      <c r="G330" s="15"/>
      <c r="H330" s="15"/>
      <c r="I330" s="15"/>
      <c r="J330" s="15"/>
      <c r="K330" s="15"/>
      <c r="L330" s="15"/>
      <c r="M330" s="16"/>
      <c r="O330" s="30" t="str">
        <f t="shared" si="5"/>
        <v/>
      </c>
    </row>
    <row r="331" spans="1:15">
      <c r="A331" s="45"/>
      <c r="B331" s="45"/>
      <c r="C331" s="46"/>
      <c r="D331" s="15"/>
      <c r="E331" s="15"/>
      <c r="F331" s="15"/>
      <c r="G331" s="15"/>
      <c r="H331" s="15"/>
      <c r="I331" s="15"/>
      <c r="J331" s="15"/>
      <c r="K331" s="15"/>
      <c r="L331" s="15"/>
      <c r="M331" s="16"/>
      <c r="O331" s="30" t="str">
        <f t="shared" si="5"/>
        <v/>
      </c>
    </row>
    <row r="332" spans="1:15">
      <c r="A332" s="45"/>
      <c r="B332" s="45"/>
      <c r="C332" s="46"/>
      <c r="D332" s="15"/>
      <c r="E332" s="15"/>
      <c r="F332" s="15"/>
      <c r="G332" s="15"/>
      <c r="H332" s="15"/>
      <c r="I332" s="15"/>
      <c r="J332" s="15"/>
      <c r="K332" s="15"/>
      <c r="L332" s="15"/>
      <c r="M332" s="16"/>
      <c r="O332" s="30" t="str">
        <f t="shared" si="5"/>
        <v/>
      </c>
    </row>
    <row r="333" spans="1:15">
      <c r="A333" s="45"/>
      <c r="B333" s="45"/>
      <c r="C333" s="46"/>
      <c r="D333" s="15"/>
      <c r="E333" s="15"/>
      <c r="F333" s="15"/>
      <c r="G333" s="15"/>
      <c r="H333" s="15"/>
      <c r="I333" s="15"/>
      <c r="J333" s="15"/>
      <c r="K333" s="15"/>
      <c r="L333" s="15"/>
      <c r="M333" s="16"/>
      <c r="O333" s="30" t="str">
        <f t="shared" si="5"/>
        <v/>
      </c>
    </row>
    <row r="334" spans="1:15">
      <c r="A334" s="45"/>
      <c r="B334" s="45"/>
      <c r="C334" s="46"/>
      <c r="D334" s="15"/>
      <c r="E334" s="15"/>
      <c r="F334" s="15"/>
      <c r="G334" s="15"/>
      <c r="H334" s="15"/>
      <c r="I334" s="15"/>
      <c r="J334" s="15"/>
      <c r="K334" s="15"/>
      <c r="L334" s="15"/>
      <c r="M334" s="16"/>
      <c r="O334" s="30" t="str">
        <f t="shared" si="5"/>
        <v/>
      </c>
    </row>
    <row r="335" spans="1:15">
      <c r="A335" s="45"/>
      <c r="B335" s="45"/>
      <c r="C335" s="46"/>
      <c r="D335" s="15"/>
      <c r="E335" s="15"/>
      <c r="F335" s="15"/>
      <c r="G335" s="15"/>
      <c r="H335" s="15"/>
      <c r="I335" s="15"/>
      <c r="J335" s="15"/>
      <c r="K335" s="15"/>
      <c r="L335" s="15"/>
      <c r="M335" s="16"/>
      <c r="O335" s="30" t="str">
        <f t="shared" si="5"/>
        <v/>
      </c>
    </row>
    <row r="336" spans="1:15">
      <c r="A336" s="45"/>
      <c r="B336" s="45"/>
      <c r="C336" s="46"/>
      <c r="D336" s="15"/>
      <c r="E336" s="15"/>
      <c r="F336" s="15"/>
      <c r="G336" s="15"/>
      <c r="H336" s="15"/>
      <c r="I336" s="15"/>
      <c r="J336" s="15"/>
      <c r="K336" s="15"/>
      <c r="L336" s="15"/>
      <c r="M336" s="16"/>
      <c r="O336" s="30" t="str">
        <f t="shared" si="5"/>
        <v/>
      </c>
    </row>
    <row r="337" spans="1:15">
      <c r="A337" s="45"/>
      <c r="B337" s="45"/>
      <c r="C337" s="46"/>
      <c r="D337" s="15"/>
      <c r="E337" s="15"/>
      <c r="F337" s="15"/>
      <c r="G337" s="15"/>
      <c r="H337" s="15"/>
      <c r="I337" s="15"/>
      <c r="J337" s="15"/>
      <c r="K337" s="15"/>
      <c r="L337" s="15"/>
      <c r="M337" s="16"/>
      <c r="O337" s="30" t="str">
        <f t="shared" si="5"/>
        <v/>
      </c>
    </row>
    <row r="338" spans="1:15">
      <c r="A338" s="45"/>
      <c r="B338" s="45"/>
      <c r="C338" s="46"/>
      <c r="D338" s="15"/>
      <c r="E338" s="15"/>
      <c r="F338" s="15"/>
      <c r="G338" s="15"/>
      <c r="H338" s="15"/>
      <c r="I338" s="15"/>
      <c r="J338" s="15"/>
      <c r="K338" s="15"/>
      <c r="L338" s="15"/>
      <c r="M338" s="16"/>
      <c r="O338" s="30" t="str">
        <f t="shared" si="5"/>
        <v/>
      </c>
    </row>
    <row r="339" spans="1:15">
      <c r="A339" s="45"/>
      <c r="B339" s="45"/>
      <c r="C339" s="46"/>
      <c r="D339" s="15"/>
      <c r="E339" s="15"/>
      <c r="F339" s="15"/>
      <c r="G339" s="15"/>
      <c r="H339" s="15"/>
      <c r="I339" s="15"/>
      <c r="J339" s="15"/>
      <c r="K339" s="15"/>
      <c r="L339" s="15"/>
      <c r="M339" s="16"/>
      <c r="O339" s="30" t="str">
        <f t="shared" si="5"/>
        <v/>
      </c>
    </row>
    <row r="340" spans="1:15">
      <c r="A340" s="45"/>
      <c r="B340" s="45"/>
      <c r="C340" s="46"/>
      <c r="D340" s="15"/>
      <c r="E340" s="15"/>
      <c r="F340" s="15"/>
      <c r="G340" s="15"/>
      <c r="H340" s="15"/>
      <c r="I340" s="15"/>
      <c r="J340" s="15"/>
      <c r="K340" s="15"/>
      <c r="L340" s="15"/>
      <c r="M340" s="16"/>
      <c r="O340" s="30" t="str">
        <f t="shared" si="5"/>
        <v/>
      </c>
    </row>
    <row r="341" spans="1:15">
      <c r="A341" s="45"/>
      <c r="B341" s="45"/>
      <c r="C341" s="46"/>
      <c r="D341" s="15"/>
      <c r="E341" s="15"/>
      <c r="F341" s="15"/>
      <c r="G341" s="15"/>
      <c r="H341" s="15"/>
      <c r="I341" s="15"/>
      <c r="J341" s="15"/>
      <c r="K341" s="15"/>
      <c r="L341" s="15"/>
      <c r="M341" s="16"/>
      <c r="O341" s="30" t="str">
        <f t="shared" si="5"/>
        <v/>
      </c>
    </row>
    <row r="342" spans="1:15">
      <c r="A342" s="45"/>
      <c r="B342" s="45"/>
      <c r="C342" s="46"/>
      <c r="D342" s="15"/>
      <c r="E342" s="15"/>
      <c r="F342" s="15"/>
      <c r="G342" s="15"/>
      <c r="H342" s="15"/>
      <c r="I342" s="15"/>
      <c r="J342" s="15"/>
      <c r="K342" s="15"/>
      <c r="L342" s="15"/>
      <c r="M342" s="16"/>
      <c r="O342" s="30" t="str">
        <f t="shared" si="5"/>
        <v/>
      </c>
    </row>
    <row r="343" spans="1:15">
      <c r="A343" s="45"/>
      <c r="B343" s="45"/>
      <c r="C343" s="46"/>
      <c r="D343" s="15"/>
      <c r="E343" s="15"/>
      <c r="F343" s="15"/>
      <c r="G343" s="15"/>
      <c r="H343" s="15"/>
      <c r="I343" s="15"/>
      <c r="J343" s="15"/>
      <c r="K343" s="15"/>
      <c r="L343" s="15"/>
      <c r="M343" s="16"/>
      <c r="O343" s="30" t="str">
        <f t="shared" si="5"/>
        <v/>
      </c>
    </row>
    <row r="344" spans="1:15">
      <c r="A344" s="45"/>
      <c r="B344" s="45"/>
      <c r="C344" s="46"/>
      <c r="D344" s="15"/>
      <c r="E344" s="15"/>
      <c r="F344" s="15"/>
      <c r="G344" s="15"/>
      <c r="H344" s="15"/>
      <c r="I344" s="15"/>
      <c r="J344" s="15"/>
      <c r="K344" s="15"/>
      <c r="L344" s="15"/>
      <c r="M344" s="16"/>
      <c r="O344" s="30" t="str">
        <f t="shared" si="5"/>
        <v/>
      </c>
    </row>
    <row r="345" spans="1:15">
      <c r="A345" s="45"/>
      <c r="B345" s="45"/>
      <c r="C345" s="46"/>
      <c r="D345" s="15"/>
      <c r="E345" s="15"/>
      <c r="F345" s="15"/>
      <c r="G345" s="15"/>
      <c r="H345" s="15"/>
      <c r="I345" s="15"/>
      <c r="J345" s="15"/>
      <c r="K345" s="15"/>
      <c r="L345" s="15"/>
      <c r="M345" s="16"/>
      <c r="O345" s="30" t="str">
        <f t="shared" si="5"/>
        <v/>
      </c>
    </row>
    <row r="346" spans="1:15">
      <c r="A346" s="45"/>
      <c r="B346" s="45"/>
      <c r="C346" s="46"/>
      <c r="D346" s="15"/>
      <c r="E346" s="15"/>
      <c r="F346" s="15"/>
      <c r="G346" s="15"/>
      <c r="H346" s="15"/>
      <c r="I346" s="15"/>
      <c r="J346" s="15"/>
      <c r="K346" s="15"/>
      <c r="L346" s="15"/>
      <c r="M346" s="16"/>
      <c r="O346" s="30" t="str">
        <f t="shared" si="5"/>
        <v/>
      </c>
    </row>
    <row r="347" spans="1:15">
      <c r="A347" s="45"/>
      <c r="B347" s="45"/>
      <c r="C347" s="46"/>
      <c r="D347" s="15"/>
      <c r="E347" s="15"/>
      <c r="F347" s="15"/>
      <c r="G347" s="15"/>
      <c r="H347" s="15"/>
      <c r="I347" s="15"/>
      <c r="J347" s="15"/>
      <c r="K347" s="15"/>
      <c r="L347" s="15"/>
      <c r="M347" s="16"/>
      <c r="O347" s="30" t="str">
        <f t="shared" si="5"/>
        <v/>
      </c>
    </row>
    <row r="348" spans="1:15">
      <c r="A348" s="45"/>
      <c r="B348" s="45"/>
      <c r="C348" s="46"/>
      <c r="D348" s="15"/>
      <c r="E348" s="15"/>
      <c r="F348" s="15"/>
      <c r="G348" s="15"/>
      <c r="H348" s="15"/>
      <c r="I348" s="15"/>
      <c r="J348" s="15"/>
      <c r="K348" s="15"/>
      <c r="L348" s="15"/>
      <c r="M348" s="16"/>
      <c r="O348" s="30" t="str">
        <f t="shared" si="5"/>
        <v/>
      </c>
    </row>
    <row r="349" spans="1:15">
      <c r="A349" s="45"/>
      <c r="B349" s="45"/>
      <c r="C349" s="46"/>
      <c r="D349" s="15"/>
      <c r="E349" s="15"/>
      <c r="F349" s="15"/>
      <c r="G349" s="15"/>
      <c r="H349" s="15"/>
      <c r="I349" s="15"/>
      <c r="J349" s="15"/>
      <c r="K349" s="15"/>
      <c r="L349" s="15"/>
      <c r="M349" s="16"/>
      <c r="O349" s="30" t="str">
        <f t="shared" si="5"/>
        <v/>
      </c>
    </row>
    <row r="350" spans="1:15">
      <c r="A350" s="45"/>
      <c r="B350" s="45"/>
      <c r="C350" s="46"/>
      <c r="D350" s="15"/>
      <c r="E350" s="15"/>
      <c r="F350" s="15"/>
      <c r="G350" s="15"/>
      <c r="H350" s="15"/>
      <c r="I350" s="15"/>
      <c r="J350" s="15"/>
      <c r="K350" s="15"/>
      <c r="L350" s="15"/>
      <c r="M350" s="16"/>
      <c r="O350" s="30" t="str">
        <f t="shared" si="5"/>
        <v/>
      </c>
    </row>
    <row r="351" spans="1:15">
      <c r="A351" s="45"/>
      <c r="B351" s="45"/>
      <c r="C351" s="46"/>
      <c r="D351" s="15"/>
      <c r="E351" s="15"/>
      <c r="F351" s="15"/>
      <c r="G351" s="15"/>
      <c r="H351" s="15"/>
      <c r="I351" s="15"/>
      <c r="J351" s="15"/>
      <c r="K351" s="15"/>
      <c r="L351" s="15"/>
      <c r="M351" s="16"/>
      <c r="O351" s="30" t="str">
        <f t="shared" si="5"/>
        <v/>
      </c>
    </row>
    <row r="352" spans="1:15">
      <c r="A352" s="45"/>
      <c r="B352" s="45"/>
      <c r="C352" s="46"/>
      <c r="D352" s="15"/>
      <c r="E352" s="15"/>
      <c r="F352" s="15"/>
      <c r="G352" s="15"/>
      <c r="H352" s="15"/>
      <c r="I352" s="15"/>
      <c r="J352" s="15"/>
      <c r="K352" s="15"/>
      <c r="L352" s="15"/>
      <c r="M352" s="16"/>
      <c r="O352" s="30" t="str">
        <f t="shared" si="5"/>
        <v/>
      </c>
    </row>
    <row r="353" spans="1:15">
      <c r="A353" s="45"/>
      <c r="B353" s="45"/>
      <c r="C353" s="46"/>
      <c r="D353" s="15"/>
      <c r="E353" s="15"/>
      <c r="F353" s="15"/>
      <c r="G353" s="15"/>
      <c r="H353" s="15"/>
      <c r="I353" s="15"/>
      <c r="J353" s="15"/>
      <c r="K353" s="15"/>
      <c r="L353" s="15"/>
      <c r="M353" s="16"/>
      <c r="O353" s="30" t="str">
        <f t="shared" si="5"/>
        <v/>
      </c>
    </row>
    <row r="354" spans="1:15">
      <c r="A354" s="45"/>
      <c r="B354" s="45"/>
      <c r="C354" s="46"/>
      <c r="D354" s="15"/>
      <c r="E354" s="15"/>
      <c r="F354" s="15"/>
      <c r="G354" s="15"/>
      <c r="H354" s="15"/>
      <c r="I354" s="15"/>
      <c r="J354" s="15"/>
      <c r="K354" s="15"/>
      <c r="L354" s="15"/>
      <c r="M354" s="16"/>
      <c r="O354" s="30" t="str">
        <f t="shared" si="5"/>
        <v/>
      </c>
    </row>
    <row r="355" spans="1:15">
      <c r="A355" s="45"/>
      <c r="B355" s="45"/>
      <c r="C355" s="46"/>
      <c r="D355" s="15"/>
      <c r="E355" s="15"/>
      <c r="F355" s="15"/>
      <c r="G355" s="15"/>
      <c r="H355" s="15"/>
      <c r="I355" s="15"/>
      <c r="J355" s="15"/>
      <c r="K355" s="15"/>
      <c r="L355" s="15"/>
      <c r="M355" s="16"/>
      <c r="O355" s="30" t="str">
        <f t="shared" si="5"/>
        <v/>
      </c>
    </row>
    <row r="356" spans="1:15">
      <c r="A356" s="45"/>
      <c r="B356" s="45"/>
      <c r="C356" s="46"/>
      <c r="D356" s="15"/>
      <c r="E356" s="15"/>
      <c r="F356" s="15"/>
      <c r="G356" s="15"/>
      <c r="H356" s="15"/>
      <c r="I356" s="15"/>
      <c r="J356" s="15"/>
      <c r="K356" s="15"/>
      <c r="L356" s="15"/>
      <c r="M356" s="16"/>
      <c r="O356" s="30" t="str">
        <f t="shared" si="5"/>
        <v/>
      </c>
    </row>
    <row r="357" spans="1:15">
      <c r="A357" s="45"/>
      <c r="B357" s="45"/>
      <c r="C357" s="46"/>
      <c r="D357" s="15"/>
      <c r="E357" s="15"/>
      <c r="F357" s="15"/>
      <c r="G357" s="15"/>
      <c r="H357" s="15"/>
      <c r="I357" s="15"/>
      <c r="J357" s="15"/>
      <c r="K357" s="15"/>
      <c r="L357" s="15"/>
      <c r="M357" s="16"/>
      <c r="O357" s="30" t="str">
        <f t="shared" si="5"/>
        <v/>
      </c>
    </row>
    <row r="358" spans="1:15">
      <c r="A358" s="45"/>
      <c r="B358" s="45"/>
      <c r="C358" s="46"/>
      <c r="D358" s="15"/>
      <c r="E358" s="15"/>
      <c r="F358" s="15"/>
      <c r="G358" s="15"/>
      <c r="H358" s="15"/>
      <c r="I358" s="15"/>
      <c r="J358" s="15"/>
      <c r="K358" s="15"/>
      <c r="L358" s="15"/>
      <c r="M358" s="16"/>
      <c r="O358" s="30" t="str">
        <f t="shared" si="5"/>
        <v/>
      </c>
    </row>
    <row r="359" spans="1:15">
      <c r="A359" s="45"/>
      <c r="B359" s="45"/>
      <c r="C359" s="46"/>
      <c r="D359" s="15"/>
      <c r="E359" s="15"/>
      <c r="F359" s="15"/>
      <c r="G359" s="15"/>
      <c r="H359" s="15"/>
      <c r="I359" s="15"/>
      <c r="J359" s="15"/>
      <c r="K359" s="15"/>
      <c r="L359" s="15"/>
      <c r="M359" s="16"/>
      <c r="O359" s="30" t="str">
        <f t="shared" si="5"/>
        <v/>
      </c>
    </row>
    <row r="360" spans="1:15">
      <c r="A360" s="45"/>
      <c r="B360" s="45"/>
      <c r="C360" s="46"/>
      <c r="D360" s="15"/>
      <c r="E360" s="15"/>
      <c r="F360" s="15"/>
      <c r="G360" s="15"/>
      <c r="H360" s="15"/>
      <c r="I360" s="15"/>
      <c r="J360" s="15"/>
      <c r="K360" s="15"/>
      <c r="L360" s="15"/>
      <c r="M360" s="16"/>
      <c r="O360" s="30" t="str">
        <f t="shared" si="5"/>
        <v/>
      </c>
    </row>
    <row r="361" spans="1:15">
      <c r="A361" s="45"/>
      <c r="B361" s="45"/>
      <c r="C361" s="46"/>
      <c r="D361" s="15"/>
      <c r="E361" s="15"/>
      <c r="F361" s="15"/>
      <c r="G361" s="15"/>
      <c r="H361" s="15"/>
      <c r="I361" s="15"/>
      <c r="J361" s="15"/>
      <c r="K361" s="15"/>
      <c r="L361" s="15"/>
      <c r="M361" s="16"/>
      <c r="O361" s="30" t="str">
        <f t="shared" si="5"/>
        <v/>
      </c>
    </row>
    <row r="362" spans="1:15">
      <c r="A362" s="45"/>
      <c r="B362" s="45"/>
      <c r="C362" s="46"/>
      <c r="D362" s="15"/>
      <c r="E362" s="15"/>
      <c r="F362" s="15"/>
      <c r="G362" s="15"/>
      <c r="H362" s="15"/>
      <c r="I362" s="15"/>
      <c r="J362" s="15"/>
      <c r="K362" s="15"/>
      <c r="L362" s="15"/>
      <c r="M362" s="16"/>
      <c r="O362" s="30" t="str">
        <f t="shared" si="5"/>
        <v/>
      </c>
    </row>
    <row r="363" spans="1:15">
      <c r="A363" s="45"/>
      <c r="B363" s="45"/>
      <c r="C363" s="46"/>
      <c r="D363" s="15"/>
      <c r="E363" s="15"/>
      <c r="F363" s="15"/>
      <c r="G363" s="15"/>
      <c r="H363" s="15"/>
      <c r="I363" s="15"/>
      <c r="J363" s="15"/>
      <c r="K363" s="15"/>
      <c r="L363" s="15"/>
      <c r="M363" s="16"/>
      <c r="O363" s="30" t="str">
        <f t="shared" si="5"/>
        <v/>
      </c>
    </row>
    <row r="364" spans="1:15">
      <c r="A364" s="45"/>
      <c r="B364" s="45"/>
      <c r="C364" s="46"/>
      <c r="D364" s="15"/>
      <c r="E364" s="15"/>
      <c r="F364" s="15"/>
      <c r="G364" s="15"/>
      <c r="H364" s="15"/>
      <c r="I364" s="15"/>
      <c r="J364" s="15"/>
      <c r="K364" s="15"/>
      <c r="L364" s="15"/>
      <c r="M364" s="16"/>
      <c r="O364" s="30" t="str">
        <f t="shared" si="5"/>
        <v/>
      </c>
    </row>
    <row r="365" spans="1:15">
      <c r="A365" s="45"/>
      <c r="B365" s="45"/>
      <c r="C365" s="46"/>
      <c r="D365" s="15"/>
      <c r="E365" s="15"/>
      <c r="F365" s="15"/>
      <c r="G365" s="15"/>
      <c r="H365" s="15"/>
      <c r="I365" s="15"/>
      <c r="J365" s="15"/>
      <c r="K365" s="15"/>
      <c r="L365" s="15"/>
      <c r="M365" s="16"/>
      <c r="O365" s="30" t="str">
        <f t="shared" si="5"/>
        <v/>
      </c>
    </row>
    <row r="366" spans="1:15">
      <c r="A366" s="45"/>
      <c r="B366" s="45"/>
      <c r="C366" s="46"/>
      <c r="D366" s="15"/>
      <c r="E366" s="15"/>
      <c r="F366" s="15"/>
      <c r="G366" s="15"/>
      <c r="H366" s="15"/>
      <c r="I366" s="15"/>
      <c r="J366" s="15"/>
      <c r="K366" s="15"/>
      <c r="L366" s="15"/>
      <c r="M366" s="16"/>
      <c r="O366" s="30" t="str">
        <f t="shared" si="5"/>
        <v/>
      </c>
    </row>
    <row r="367" spans="1:15">
      <c r="A367" s="45"/>
      <c r="B367" s="45"/>
      <c r="C367" s="46"/>
      <c r="D367" s="15"/>
      <c r="E367" s="15"/>
      <c r="F367" s="15"/>
      <c r="G367" s="15"/>
      <c r="H367" s="15"/>
      <c r="I367" s="15"/>
      <c r="J367" s="15"/>
      <c r="K367" s="15"/>
      <c r="L367" s="15"/>
      <c r="M367" s="16"/>
      <c r="O367" s="30" t="str">
        <f t="shared" si="5"/>
        <v/>
      </c>
    </row>
    <row r="368" spans="1:15">
      <c r="A368" s="45"/>
      <c r="B368" s="45"/>
      <c r="C368" s="46"/>
      <c r="D368" s="15"/>
      <c r="E368" s="15"/>
      <c r="F368" s="15"/>
      <c r="G368" s="15"/>
      <c r="H368" s="15"/>
      <c r="I368" s="15"/>
      <c r="J368" s="15"/>
      <c r="K368" s="15"/>
      <c r="L368" s="15"/>
      <c r="M368" s="16"/>
      <c r="O368" s="30" t="str">
        <f t="shared" si="5"/>
        <v/>
      </c>
    </row>
    <row r="369" spans="1:15">
      <c r="A369" s="45"/>
      <c r="B369" s="45"/>
      <c r="C369" s="46"/>
      <c r="D369" s="15"/>
      <c r="E369" s="15"/>
      <c r="F369" s="15"/>
      <c r="G369" s="15"/>
      <c r="H369" s="15"/>
      <c r="I369" s="15"/>
      <c r="J369" s="15"/>
      <c r="K369" s="15"/>
      <c r="L369" s="15"/>
      <c r="M369" s="16"/>
      <c r="O369" s="30" t="str">
        <f t="shared" si="5"/>
        <v/>
      </c>
    </row>
    <row r="370" spans="1:15">
      <c r="A370" s="45"/>
      <c r="B370" s="45"/>
      <c r="C370" s="46"/>
      <c r="D370" s="15"/>
      <c r="E370" s="15"/>
      <c r="F370" s="15"/>
      <c r="G370" s="15"/>
      <c r="H370" s="15"/>
      <c r="I370" s="15"/>
      <c r="J370" s="15"/>
      <c r="K370" s="15"/>
      <c r="L370" s="15"/>
      <c r="M370" s="16"/>
      <c r="O370" s="30" t="str">
        <f t="shared" si="5"/>
        <v/>
      </c>
    </row>
    <row r="371" spans="1:15">
      <c r="A371" s="45"/>
      <c r="B371" s="45"/>
      <c r="C371" s="46"/>
      <c r="D371" s="15"/>
      <c r="E371" s="15"/>
      <c r="F371" s="15"/>
      <c r="G371" s="15"/>
      <c r="H371" s="15"/>
      <c r="I371" s="15"/>
      <c r="J371" s="15"/>
      <c r="K371" s="15"/>
      <c r="L371" s="15"/>
      <c r="M371" s="16"/>
      <c r="O371" s="30" t="str">
        <f t="shared" si="5"/>
        <v/>
      </c>
    </row>
    <row r="372" spans="1:15">
      <c r="A372" s="45"/>
      <c r="B372" s="45"/>
      <c r="C372" s="46"/>
      <c r="D372" s="15"/>
      <c r="E372" s="15"/>
      <c r="F372" s="15"/>
      <c r="G372" s="15"/>
      <c r="H372" s="15"/>
      <c r="I372" s="15"/>
      <c r="J372" s="15"/>
      <c r="K372" s="15"/>
      <c r="L372" s="15"/>
      <c r="M372" s="16"/>
      <c r="O372" s="30" t="str">
        <f t="shared" si="5"/>
        <v/>
      </c>
    </row>
    <row r="373" spans="1:15">
      <c r="A373" s="45"/>
      <c r="B373" s="45"/>
      <c r="C373" s="46"/>
      <c r="D373" s="15"/>
      <c r="E373" s="15"/>
      <c r="F373" s="15"/>
      <c r="G373" s="15"/>
      <c r="H373" s="15"/>
      <c r="I373" s="15"/>
      <c r="J373" s="15"/>
      <c r="K373" s="15"/>
      <c r="L373" s="15"/>
      <c r="M373" s="16"/>
      <c r="O373" s="30" t="str">
        <f t="shared" si="5"/>
        <v/>
      </c>
    </row>
    <row r="374" spans="1:15">
      <c r="A374" s="45"/>
      <c r="B374" s="45"/>
      <c r="C374" s="46"/>
      <c r="D374" s="15"/>
      <c r="E374" s="15"/>
      <c r="F374" s="15"/>
      <c r="G374" s="15"/>
      <c r="H374" s="15"/>
      <c r="I374" s="15"/>
      <c r="J374" s="15"/>
      <c r="K374" s="15"/>
      <c r="L374" s="15"/>
      <c r="M374" s="16"/>
      <c r="O374" s="30" t="str">
        <f t="shared" si="5"/>
        <v/>
      </c>
    </row>
    <row r="375" spans="1:15">
      <c r="A375" s="45"/>
      <c r="B375" s="45"/>
      <c r="C375" s="46"/>
      <c r="D375" s="15"/>
      <c r="E375" s="15"/>
      <c r="F375" s="15"/>
      <c r="G375" s="15"/>
      <c r="H375" s="15"/>
      <c r="I375" s="15"/>
      <c r="J375" s="15"/>
      <c r="K375" s="15"/>
      <c r="L375" s="15"/>
      <c r="M375" s="16"/>
      <c r="O375" s="30" t="str">
        <f t="shared" si="5"/>
        <v/>
      </c>
    </row>
    <row r="376" spans="1:15">
      <c r="A376" s="45"/>
      <c r="B376" s="45"/>
      <c r="C376" s="46"/>
      <c r="D376" s="15"/>
      <c r="E376" s="15"/>
      <c r="F376" s="15"/>
      <c r="G376" s="15"/>
      <c r="H376" s="15"/>
      <c r="I376" s="15"/>
      <c r="J376" s="15"/>
      <c r="K376" s="15"/>
      <c r="L376" s="15"/>
      <c r="M376" s="16"/>
      <c r="O376" s="30" t="str">
        <f t="shared" si="5"/>
        <v/>
      </c>
    </row>
    <row r="377" spans="1:15">
      <c r="A377" s="45"/>
      <c r="B377" s="45"/>
      <c r="C377" s="46"/>
      <c r="D377" s="15"/>
      <c r="E377" s="15"/>
      <c r="F377" s="15"/>
      <c r="G377" s="15"/>
      <c r="H377" s="15"/>
      <c r="I377" s="15"/>
      <c r="J377" s="15"/>
      <c r="K377" s="15"/>
      <c r="L377" s="15"/>
      <c r="M377" s="16"/>
      <c r="O377" s="30" t="str">
        <f t="shared" si="5"/>
        <v/>
      </c>
    </row>
    <row r="378" spans="1:15">
      <c r="A378" s="45"/>
      <c r="B378" s="45"/>
      <c r="C378" s="46"/>
      <c r="D378" s="15"/>
      <c r="E378" s="15"/>
      <c r="F378" s="15"/>
      <c r="G378" s="15"/>
      <c r="H378" s="15"/>
      <c r="I378" s="15"/>
      <c r="J378" s="15"/>
      <c r="K378" s="15"/>
      <c r="L378" s="15"/>
      <c r="M378" s="16"/>
      <c r="O378" s="30" t="str">
        <f t="shared" si="5"/>
        <v/>
      </c>
    </row>
    <row r="379" spans="1:15">
      <c r="A379" s="45"/>
      <c r="B379" s="45"/>
      <c r="C379" s="46"/>
      <c r="D379" s="15"/>
      <c r="E379" s="15"/>
      <c r="F379" s="15"/>
      <c r="G379" s="15"/>
      <c r="H379" s="15"/>
      <c r="I379" s="15"/>
      <c r="J379" s="15"/>
      <c r="K379" s="15"/>
      <c r="L379" s="15"/>
      <c r="M379" s="16"/>
      <c r="O379" s="30" t="str">
        <f t="shared" si="5"/>
        <v/>
      </c>
    </row>
    <row r="380" spans="1:15">
      <c r="A380" s="45"/>
      <c r="B380" s="45"/>
      <c r="C380" s="46"/>
      <c r="D380" s="15"/>
      <c r="E380" s="15"/>
      <c r="F380" s="15"/>
      <c r="G380" s="15"/>
      <c r="H380" s="15"/>
      <c r="I380" s="15"/>
      <c r="J380" s="15"/>
      <c r="K380" s="15"/>
      <c r="L380" s="15"/>
      <c r="M380" s="16"/>
      <c r="O380" s="30" t="str">
        <f t="shared" si="5"/>
        <v/>
      </c>
    </row>
    <row r="381" spans="1:15">
      <c r="A381" s="45"/>
      <c r="B381" s="45"/>
      <c r="C381" s="46"/>
      <c r="D381" s="15"/>
      <c r="E381" s="15"/>
      <c r="F381" s="15"/>
      <c r="G381" s="15"/>
      <c r="H381" s="15"/>
      <c r="I381" s="15"/>
      <c r="J381" s="15"/>
      <c r="K381" s="15"/>
      <c r="L381" s="15"/>
      <c r="M381" s="16"/>
      <c r="O381" s="30" t="str">
        <f t="shared" si="5"/>
        <v/>
      </c>
    </row>
    <row r="382" spans="1:15">
      <c r="A382" s="45"/>
      <c r="B382" s="45"/>
      <c r="C382" s="46"/>
      <c r="D382" s="15"/>
      <c r="E382" s="15"/>
      <c r="F382" s="15"/>
      <c r="G382" s="15"/>
      <c r="H382" s="15"/>
      <c r="I382" s="15"/>
      <c r="J382" s="15"/>
      <c r="K382" s="15"/>
      <c r="L382" s="15"/>
      <c r="M382" s="16"/>
      <c r="O382" s="30" t="str">
        <f t="shared" si="5"/>
        <v/>
      </c>
    </row>
    <row r="383" spans="1:15">
      <c r="A383" s="45"/>
      <c r="B383" s="45"/>
      <c r="C383" s="46"/>
      <c r="D383" s="15"/>
      <c r="E383" s="15"/>
      <c r="F383" s="15"/>
      <c r="G383" s="15"/>
      <c r="H383" s="15"/>
      <c r="I383" s="15"/>
      <c r="J383" s="15"/>
      <c r="K383" s="15"/>
      <c r="L383" s="15"/>
      <c r="M383" s="16"/>
      <c r="O383" s="30" t="str">
        <f t="shared" si="5"/>
        <v/>
      </c>
    </row>
    <row r="384" spans="1:15">
      <c r="A384" s="45"/>
      <c r="B384" s="45"/>
      <c r="C384" s="46"/>
      <c r="D384" s="15"/>
      <c r="E384" s="15"/>
      <c r="F384" s="15"/>
      <c r="G384" s="15"/>
      <c r="H384" s="15"/>
      <c r="I384" s="15"/>
      <c r="J384" s="15"/>
      <c r="K384" s="15"/>
      <c r="L384" s="15"/>
      <c r="M384" s="16"/>
      <c r="O384" s="30" t="str">
        <f t="shared" si="5"/>
        <v/>
      </c>
    </row>
    <row r="385" spans="1:15">
      <c r="A385" s="45"/>
      <c r="B385" s="45"/>
      <c r="C385" s="46"/>
      <c r="D385" s="15"/>
      <c r="E385" s="15"/>
      <c r="F385" s="15"/>
      <c r="G385" s="15"/>
      <c r="H385" s="15"/>
      <c r="I385" s="15"/>
      <c r="J385" s="15"/>
      <c r="K385" s="15"/>
      <c r="L385" s="15"/>
      <c r="M385" s="16"/>
      <c r="O385" s="30" t="str">
        <f t="shared" si="5"/>
        <v/>
      </c>
    </row>
    <row r="386" spans="1:15">
      <c r="A386" s="45"/>
      <c r="B386" s="45"/>
      <c r="C386" s="46"/>
      <c r="D386" s="15"/>
      <c r="E386" s="15"/>
      <c r="F386" s="15"/>
      <c r="G386" s="15"/>
      <c r="H386" s="15"/>
      <c r="I386" s="15"/>
      <c r="J386" s="15"/>
      <c r="K386" s="15"/>
      <c r="L386" s="15"/>
      <c r="M386" s="16"/>
      <c r="O386" s="30" t="str">
        <f t="shared" si="5"/>
        <v/>
      </c>
    </row>
    <row r="387" spans="1:15">
      <c r="A387" s="45"/>
      <c r="B387" s="45"/>
      <c r="C387" s="46"/>
      <c r="D387" s="15"/>
      <c r="E387" s="15"/>
      <c r="F387" s="15"/>
      <c r="G387" s="15"/>
      <c r="H387" s="15"/>
      <c r="I387" s="15"/>
      <c r="J387" s="15"/>
      <c r="K387" s="15"/>
      <c r="L387" s="15"/>
      <c r="M387" s="16"/>
      <c r="O387" s="30" t="str">
        <f t="shared" si="5"/>
        <v/>
      </c>
    </row>
    <row r="388" spans="1:15">
      <c r="A388" s="45"/>
      <c r="B388" s="45"/>
      <c r="C388" s="46"/>
      <c r="D388" s="15"/>
      <c r="E388" s="15"/>
      <c r="F388" s="15"/>
      <c r="G388" s="15"/>
      <c r="H388" s="15"/>
      <c r="I388" s="15"/>
      <c r="J388" s="15"/>
      <c r="K388" s="15"/>
      <c r="L388" s="15"/>
      <c r="M388" s="16"/>
      <c r="O388" s="30" t="str">
        <f t="shared" si="5"/>
        <v/>
      </c>
    </row>
    <row r="389" spans="1:15">
      <c r="A389" s="45"/>
      <c r="B389" s="45"/>
      <c r="C389" s="46"/>
      <c r="D389" s="15"/>
      <c r="E389" s="15"/>
      <c r="F389" s="15"/>
      <c r="G389" s="15"/>
      <c r="H389" s="15"/>
      <c r="I389" s="15"/>
      <c r="J389" s="15"/>
      <c r="K389" s="15"/>
      <c r="L389" s="15"/>
      <c r="M389" s="16"/>
      <c r="O389" s="30" t="str">
        <f t="shared" si="5"/>
        <v/>
      </c>
    </row>
    <row r="390" spans="1:15">
      <c r="A390" s="45"/>
      <c r="B390" s="45"/>
      <c r="C390" s="46"/>
      <c r="D390" s="15"/>
      <c r="E390" s="15"/>
      <c r="F390" s="15"/>
      <c r="G390" s="15"/>
      <c r="H390" s="15"/>
      <c r="I390" s="15"/>
      <c r="J390" s="15"/>
      <c r="K390" s="15"/>
      <c r="L390" s="15"/>
      <c r="M390" s="16"/>
      <c r="O390" s="30" t="str">
        <f t="shared" si="5"/>
        <v/>
      </c>
    </row>
    <row r="391" spans="1:15">
      <c r="A391" s="45"/>
      <c r="B391" s="45"/>
      <c r="C391" s="46"/>
      <c r="D391" s="15"/>
      <c r="E391" s="15"/>
      <c r="F391" s="15"/>
      <c r="G391" s="15"/>
      <c r="H391" s="15"/>
      <c r="I391" s="15"/>
      <c r="J391" s="15"/>
      <c r="K391" s="15"/>
      <c r="L391" s="15"/>
      <c r="M391" s="16"/>
      <c r="O391" s="30" t="str">
        <f t="shared" si="5"/>
        <v/>
      </c>
    </row>
    <row r="392" spans="1:15">
      <c r="A392" s="45"/>
      <c r="B392" s="45"/>
      <c r="C392" s="46"/>
      <c r="D392" s="15"/>
      <c r="E392" s="15"/>
      <c r="F392" s="15"/>
      <c r="G392" s="15"/>
      <c r="H392" s="15"/>
      <c r="I392" s="15"/>
      <c r="J392" s="15"/>
      <c r="K392" s="15"/>
      <c r="L392" s="15"/>
      <c r="M392" s="16"/>
      <c r="O392" s="30" t="str">
        <f t="shared" si="5"/>
        <v/>
      </c>
    </row>
    <row r="393" spans="1:15">
      <c r="A393" s="45"/>
      <c r="B393" s="45"/>
      <c r="C393" s="46"/>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5"/>
      <c r="E394" s="15"/>
      <c r="F394" s="15"/>
      <c r="G394" s="15"/>
      <c r="H394" s="15"/>
      <c r="I394" s="15"/>
      <c r="J394" s="15"/>
      <c r="K394" s="15"/>
      <c r="L394" s="15"/>
      <c r="M394" s="16"/>
      <c r="O394" s="30" t="str">
        <f t="shared" si="6"/>
        <v/>
      </c>
    </row>
    <row r="395" spans="1:15">
      <c r="A395" s="45"/>
      <c r="B395" s="45"/>
      <c r="C395" s="46"/>
      <c r="D395" s="15"/>
      <c r="E395" s="15"/>
      <c r="F395" s="15"/>
      <c r="G395" s="15"/>
      <c r="H395" s="15"/>
      <c r="I395" s="15"/>
      <c r="J395" s="15"/>
      <c r="K395" s="15"/>
      <c r="L395" s="15"/>
      <c r="M395" s="16"/>
      <c r="O395" s="30" t="str">
        <f t="shared" si="6"/>
        <v/>
      </c>
    </row>
    <row r="396" spans="1:15">
      <c r="A396" s="45"/>
      <c r="B396" s="45"/>
      <c r="C396" s="46"/>
      <c r="D396" s="15"/>
      <c r="E396" s="15"/>
      <c r="F396" s="15"/>
      <c r="G396" s="15"/>
      <c r="H396" s="15"/>
      <c r="I396" s="15"/>
      <c r="J396" s="15"/>
      <c r="K396" s="15"/>
      <c r="L396" s="15"/>
      <c r="M396" s="16"/>
      <c r="O396" s="30" t="str">
        <f t="shared" si="6"/>
        <v/>
      </c>
    </row>
    <row r="397" spans="1:15">
      <c r="A397" s="45"/>
      <c r="B397" s="45"/>
      <c r="C397" s="46"/>
      <c r="D397" s="15"/>
      <c r="E397" s="15"/>
      <c r="F397" s="15"/>
      <c r="G397" s="15"/>
      <c r="H397" s="15"/>
      <c r="I397" s="15"/>
      <c r="J397" s="15"/>
      <c r="K397" s="15"/>
      <c r="L397" s="15"/>
      <c r="M397" s="16"/>
      <c r="O397" s="30" t="str">
        <f t="shared" si="6"/>
        <v/>
      </c>
    </row>
    <row r="398" spans="1:15">
      <c r="A398" s="45"/>
      <c r="B398" s="45"/>
      <c r="C398" s="46"/>
      <c r="D398" s="15"/>
      <c r="E398" s="15"/>
      <c r="F398" s="15"/>
      <c r="G398" s="15"/>
      <c r="H398" s="15"/>
      <c r="I398" s="15"/>
      <c r="J398" s="15"/>
      <c r="K398" s="15"/>
      <c r="L398" s="15"/>
      <c r="M398" s="16"/>
      <c r="O398" s="30" t="str">
        <f t="shared" si="6"/>
        <v/>
      </c>
    </row>
    <row r="399" spans="1:15">
      <c r="A399" s="45"/>
      <c r="B399" s="45"/>
      <c r="C399" s="46"/>
      <c r="D399" s="15"/>
      <c r="E399" s="15"/>
      <c r="F399" s="15"/>
      <c r="G399" s="15"/>
      <c r="H399" s="15"/>
      <c r="I399" s="15"/>
      <c r="J399" s="15"/>
      <c r="K399" s="15"/>
      <c r="L399" s="15"/>
      <c r="M399" s="16"/>
      <c r="O399" s="30" t="str">
        <f t="shared" si="6"/>
        <v/>
      </c>
    </row>
    <row r="400" spans="1:15">
      <c r="A400" s="45"/>
      <c r="B400" s="45"/>
      <c r="C400" s="46"/>
      <c r="D400" s="15"/>
      <c r="E400" s="15"/>
      <c r="F400" s="15"/>
      <c r="G400" s="15"/>
      <c r="H400" s="15"/>
      <c r="I400" s="15"/>
      <c r="J400" s="15"/>
      <c r="K400" s="15"/>
      <c r="L400" s="15"/>
      <c r="M400" s="16"/>
      <c r="O400" s="30" t="str">
        <f t="shared" si="6"/>
        <v/>
      </c>
    </row>
    <row r="401" spans="1:15">
      <c r="A401" s="45"/>
      <c r="B401" s="45"/>
      <c r="C401" s="46"/>
      <c r="D401" s="15"/>
      <c r="E401" s="15"/>
      <c r="F401" s="15"/>
      <c r="G401" s="15"/>
      <c r="H401" s="15"/>
      <c r="I401" s="15"/>
      <c r="J401" s="15"/>
      <c r="K401" s="15"/>
      <c r="L401" s="15"/>
      <c r="M401" s="16"/>
      <c r="O401" s="30" t="str">
        <f t="shared" si="6"/>
        <v/>
      </c>
    </row>
    <row r="402" spans="1:15">
      <c r="A402" s="45"/>
      <c r="B402" s="45"/>
      <c r="C402" s="46"/>
      <c r="D402" s="15"/>
      <c r="E402" s="15"/>
      <c r="F402" s="15"/>
      <c r="G402" s="15"/>
      <c r="H402" s="15"/>
      <c r="I402" s="15"/>
      <c r="J402" s="15"/>
      <c r="K402" s="15"/>
      <c r="L402" s="15"/>
      <c r="M402" s="16"/>
      <c r="O402" s="30" t="str">
        <f t="shared" si="6"/>
        <v/>
      </c>
    </row>
    <row r="403" spans="1:15">
      <c r="A403" s="45"/>
      <c r="B403" s="45"/>
      <c r="C403" s="46"/>
      <c r="D403" s="15"/>
      <c r="E403" s="15"/>
      <c r="F403" s="15"/>
      <c r="G403" s="15"/>
      <c r="H403" s="15"/>
      <c r="I403" s="15"/>
      <c r="J403" s="15"/>
      <c r="K403" s="15"/>
      <c r="L403" s="15"/>
      <c r="M403" s="16"/>
      <c r="O403" s="30" t="str">
        <f t="shared" si="6"/>
        <v/>
      </c>
    </row>
    <row r="404" spans="1:15">
      <c r="A404" s="45"/>
      <c r="B404" s="45"/>
      <c r="C404" s="46"/>
      <c r="D404" s="15"/>
      <c r="E404" s="15"/>
      <c r="F404" s="15"/>
      <c r="G404" s="15"/>
      <c r="H404" s="15"/>
      <c r="I404" s="15"/>
      <c r="J404" s="15"/>
      <c r="K404" s="15"/>
      <c r="L404" s="15"/>
      <c r="M404" s="16"/>
      <c r="O404" s="30" t="str">
        <f t="shared" si="6"/>
        <v/>
      </c>
    </row>
    <row r="405" spans="1:15">
      <c r="A405" s="45"/>
      <c r="B405" s="45"/>
      <c r="C405" s="46"/>
      <c r="D405" s="15"/>
      <c r="E405" s="15"/>
      <c r="F405" s="15"/>
      <c r="G405" s="15"/>
      <c r="H405" s="15"/>
      <c r="I405" s="15"/>
      <c r="J405" s="15"/>
      <c r="K405" s="15"/>
      <c r="L405" s="15"/>
      <c r="M405" s="16"/>
      <c r="O405" s="30" t="str">
        <f t="shared" si="6"/>
        <v/>
      </c>
    </row>
    <row r="406" spans="1:15">
      <c r="A406" s="45"/>
      <c r="B406" s="45"/>
      <c r="C406" s="46"/>
      <c r="D406" s="15"/>
      <c r="E406" s="15"/>
      <c r="F406" s="15"/>
      <c r="G406" s="15"/>
      <c r="H406" s="15"/>
      <c r="I406" s="15"/>
      <c r="J406" s="15"/>
      <c r="K406" s="15"/>
      <c r="L406" s="15"/>
      <c r="M406" s="16"/>
      <c r="O406" s="30" t="str">
        <f t="shared" si="6"/>
        <v/>
      </c>
    </row>
    <row r="407" spans="1:15">
      <c r="A407" s="45"/>
      <c r="B407" s="45"/>
      <c r="C407" s="46"/>
      <c r="D407" s="15"/>
      <c r="E407" s="15"/>
      <c r="F407" s="15"/>
      <c r="G407" s="15"/>
      <c r="H407" s="15"/>
      <c r="I407" s="15"/>
      <c r="J407" s="15"/>
      <c r="K407" s="15"/>
      <c r="L407" s="15"/>
      <c r="M407" s="16"/>
      <c r="O407" s="30" t="str">
        <f t="shared" si="6"/>
        <v/>
      </c>
    </row>
    <row r="408" spans="1:15">
      <c r="A408" s="45"/>
      <c r="B408" s="45"/>
      <c r="C408" s="46"/>
      <c r="D408" s="15"/>
      <c r="E408" s="15"/>
      <c r="F408" s="15"/>
      <c r="G408" s="15"/>
      <c r="H408" s="15"/>
      <c r="I408" s="15"/>
      <c r="J408" s="15"/>
      <c r="K408" s="15"/>
      <c r="L408" s="15"/>
      <c r="M408" s="16"/>
      <c r="O408" s="30" t="str">
        <f t="shared" si="6"/>
        <v/>
      </c>
    </row>
    <row r="409" spans="1:15">
      <c r="A409" s="45"/>
      <c r="B409" s="45"/>
      <c r="C409" s="46"/>
      <c r="D409" s="15"/>
      <c r="E409" s="15"/>
      <c r="F409" s="15"/>
      <c r="G409" s="15"/>
      <c r="H409" s="15"/>
      <c r="I409" s="15"/>
      <c r="J409" s="15"/>
      <c r="K409" s="15"/>
      <c r="L409" s="15"/>
      <c r="M409" s="16"/>
      <c r="O409" s="30" t="str">
        <f t="shared" si="6"/>
        <v/>
      </c>
    </row>
    <row r="410" spans="1:15">
      <c r="A410" s="45"/>
      <c r="B410" s="45"/>
      <c r="C410" s="46"/>
      <c r="D410" s="15"/>
      <c r="E410" s="15"/>
      <c r="F410" s="15"/>
      <c r="G410" s="15"/>
      <c r="H410" s="15"/>
      <c r="I410" s="15"/>
      <c r="J410" s="15"/>
      <c r="K410" s="15"/>
      <c r="L410" s="15"/>
      <c r="M410" s="16"/>
      <c r="O410" s="30" t="str">
        <f t="shared" si="6"/>
        <v/>
      </c>
    </row>
    <row r="411" spans="1:15">
      <c r="A411" s="45"/>
      <c r="B411" s="45"/>
      <c r="C411" s="46"/>
      <c r="D411" s="15"/>
      <c r="E411" s="15"/>
      <c r="F411" s="15"/>
      <c r="G411" s="15"/>
      <c r="H411" s="15"/>
      <c r="I411" s="15"/>
      <c r="J411" s="15"/>
      <c r="K411" s="15"/>
      <c r="L411" s="15"/>
      <c r="M411" s="16"/>
      <c r="O411" s="30" t="str">
        <f t="shared" si="6"/>
        <v/>
      </c>
    </row>
    <row r="412" spans="1:15">
      <c r="A412" s="45"/>
      <c r="B412" s="45"/>
      <c r="C412" s="46"/>
      <c r="D412" s="15"/>
      <c r="E412" s="15"/>
      <c r="F412" s="15"/>
      <c r="G412" s="15"/>
      <c r="H412" s="15"/>
      <c r="I412" s="15"/>
      <c r="J412" s="15"/>
      <c r="K412" s="15"/>
      <c r="L412" s="15"/>
      <c r="M412" s="16"/>
      <c r="O412" s="30" t="str">
        <f t="shared" si="6"/>
        <v/>
      </c>
    </row>
    <row r="413" spans="1:15">
      <c r="A413" s="45"/>
      <c r="B413" s="45"/>
      <c r="C413" s="46"/>
      <c r="D413" s="15"/>
      <c r="E413" s="15"/>
      <c r="F413" s="15"/>
      <c r="G413" s="15"/>
      <c r="H413" s="15"/>
      <c r="I413" s="15"/>
      <c r="J413" s="15"/>
      <c r="K413" s="15"/>
      <c r="L413" s="15"/>
      <c r="M413" s="16"/>
      <c r="O413" s="30" t="str">
        <f t="shared" si="6"/>
        <v/>
      </c>
    </row>
    <row r="414" spans="1:15">
      <c r="A414" s="45"/>
      <c r="B414" s="45"/>
      <c r="C414" s="46"/>
      <c r="D414" s="15"/>
      <c r="E414" s="15"/>
      <c r="F414" s="15"/>
      <c r="G414" s="15"/>
      <c r="H414" s="15"/>
      <c r="I414" s="15"/>
      <c r="J414" s="15"/>
      <c r="K414" s="15"/>
      <c r="L414" s="15"/>
      <c r="M414" s="16"/>
      <c r="O414" s="30" t="str">
        <f t="shared" si="6"/>
        <v/>
      </c>
    </row>
    <row r="415" spans="1:15">
      <c r="A415" s="45"/>
      <c r="B415" s="45"/>
      <c r="C415" s="46"/>
      <c r="D415" s="15"/>
      <c r="E415" s="15"/>
      <c r="F415" s="15"/>
      <c r="G415" s="15"/>
      <c r="H415" s="15"/>
      <c r="I415" s="15"/>
      <c r="J415" s="15"/>
      <c r="K415" s="15"/>
      <c r="L415" s="15"/>
      <c r="M415" s="16"/>
      <c r="O415" s="30" t="str">
        <f t="shared" si="6"/>
        <v/>
      </c>
    </row>
    <row r="416" spans="1:15">
      <c r="A416" s="45"/>
      <c r="B416" s="45"/>
      <c r="C416" s="46"/>
      <c r="D416" s="15"/>
      <c r="E416" s="15"/>
      <c r="F416" s="15"/>
      <c r="G416" s="15"/>
      <c r="H416" s="15"/>
      <c r="I416" s="15"/>
      <c r="J416" s="15"/>
      <c r="K416" s="15"/>
      <c r="L416" s="15"/>
      <c r="M416" s="16"/>
      <c r="O416" s="30" t="str">
        <f t="shared" si="6"/>
        <v/>
      </c>
    </row>
    <row r="417" spans="1:15">
      <c r="A417" s="45"/>
      <c r="B417" s="45"/>
      <c r="C417" s="46"/>
      <c r="D417" s="15"/>
      <c r="E417" s="15"/>
      <c r="F417" s="15"/>
      <c r="G417" s="15"/>
      <c r="H417" s="15"/>
      <c r="I417" s="15"/>
      <c r="J417" s="15"/>
      <c r="K417" s="15"/>
      <c r="L417" s="15"/>
      <c r="M417" s="16"/>
      <c r="O417" s="30" t="str">
        <f t="shared" si="6"/>
        <v/>
      </c>
    </row>
    <row r="418" spans="1:15">
      <c r="A418" s="45"/>
      <c r="B418" s="45"/>
      <c r="C418" s="46"/>
      <c r="D418" s="15"/>
      <c r="E418" s="15"/>
      <c r="F418" s="15"/>
      <c r="G418" s="15"/>
      <c r="H418" s="15"/>
      <c r="I418" s="15"/>
      <c r="J418" s="15"/>
      <c r="K418" s="15"/>
      <c r="L418" s="15"/>
      <c r="M418" s="16"/>
      <c r="O418" s="30" t="str">
        <f t="shared" si="6"/>
        <v/>
      </c>
    </row>
    <row r="419" spans="1:15">
      <c r="A419" s="45"/>
      <c r="B419" s="45"/>
      <c r="C419" s="46"/>
      <c r="D419" s="15"/>
      <c r="E419" s="15"/>
      <c r="F419" s="15"/>
      <c r="G419" s="15"/>
      <c r="H419" s="15"/>
      <c r="I419" s="15"/>
      <c r="J419" s="15"/>
      <c r="K419" s="15"/>
      <c r="L419" s="15"/>
      <c r="M419" s="16"/>
      <c r="O419" s="30" t="str">
        <f t="shared" si="6"/>
        <v/>
      </c>
    </row>
    <row r="420" spans="1:15">
      <c r="A420" s="45"/>
      <c r="B420" s="45"/>
      <c r="C420" s="46"/>
      <c r="D420" s="15"/>
      <c r="E420" s="15"/>
      <c r="F420" s="15"/>
      <c r="G420" s="15"/>
      <c r="H420" s="15"/>
      <c r="I420" s="15"/>
      <c r="J420" s="15"/>
      <c r="K420" s="15"/>
      <c r="L420" s="15"/>
      <c r="M420" s="16"/>
      <c r="O420" s="30" t="str">
        <f t="shared" si="6"/>
        <v/>
      </c>
    </row>
    <row r="421" spans="1:15">
      <c r="A421" s="45"/>
      <c r="B421" s="45"/>
      <c r="C421" s="46"/>
      <c r="D421" s="15"/>
      <c r="E421" s="15"/>
      <c r="F421" s="15"/>
      <c r="G421" s="15"/>
      <c r="H421" s="15"/>
      <c r="I421" s="15"/>
      <c r="J421" s="15"/>
      <c r="K421" s="15"/>
      <c r="L421" s="15"/>
      <c r="M421" s="16"/>
      <c r="O421" s="30" t="str">
        <f t="shared" si="6"/>
        <v/>
      </c>
    </row>
    <row r="422" spans="1:15">
      <c r="A422" s="45"/>
      <c r="B422" s="45"/>
      <c r="C422" s="46"/>
      <c r="D422" s="15"/>
      <c r="E422" s="15"/>
      <c r="F422" s="15"/>
      <c r="G422" s="15"/>
      <c r="H422" s="15"/>
      <c r="I422" s="15"/>
      <c r="J422" s="15"/>
      <c r="K422" s="15"/>
      <c r="L422" s="15"/>
      <c r="M422" s="16"/>
      <c r="O422" s="30" t="str">
        <f t="shared" si="6"/>
        <v/>
      </c>
    </row>
    <row r="423" spans="1:15">
      <c r="A423" s="45"/>
      <c r="B423" s="45"/>
      <c r="C423" s="46"/>
      <c r="D423" s="15"/>
      <c r="E423" s="15"/>
      <c r="F423" s="15"/>
      <c r="G423" s="15"/>
      <c r="H423" s="15"/>
      <c r="I423" s="15"/>
      <c r="J423" s="15"/>
      <c r="K423" s="15"/>
      <c r="L423" s="15"/>
      <c r="M423" s="16"/>
      <c r="O423" s="30" t="str">
        <f t="shared" si="6"/>
        <v/>
      </c>
    </row>
    <row r="424" spans="1:15">
      <c r="A424" s="45"/>
      <c r="B424" s="45"/>
      <c r="C424" s="46"/>
      <c r="D424" s="15"/>
      <c r="E424" s="15"/>
      <c r="F424" s="15"/>
      <c r="G424" s="15"/>
      <c r="H424" s="15"/>
      <c r="I424" s="15"/>
      <c r="J424" s="15"/>
      <c r="K424" s="15"/>
      <c r="L424" s="15"/>
      <c r="M424" s="16"/>
      <c r="O424" s="30" t="str">
        <f t="shared" si="6"/>
        <v/>
      </c>
    </row>
    <row r="425" spans="1:15">
      <c r="A425" s="45"/>
      <c r="B425" s="45"/>
      <c r="C425" s="46"/>
      <c r="D425" s="15"/>
      <c r="E425" s="15"/>
      <c r="F425" s="15"/>
      <c r="G425" s="15"/>
      <c r="H425" s="15"/>
      <c r="I425" s="15"/>
      <c r="J425" s="15"/>
      <c r="K425" s="15"/>
      <c r="L425" s="15"/>
      <c r="M425" s="16"/>
      <c r="O425" s="30" t="str">
        <f t="shared" si="6"/>
        <v/>
      </c>
    </row>
    <row r="426" spans="1:15">
      <c r="A426" s="45"/>
      <c r="B426" s="45"/>
      <c r="C426" s="46"/>
      <c r="D426" s="15"/>
      <c r="E426" s="15"/>
      <c r="F426" s="15"/>
      <c r="G426" s="15"/>
      <c r="H426" s="15"/>
      <c r="I426" s="15"/>
      <c r="J426" s="15"/>
      <c r="K426" s="15"/>
      <c r="L426" s="15"/>
      <c r="M426" s="16"/>
      <c r="O426" s="30" t="str">
        <f t="shared" si="6"/>
        <v/>
      </c>
    </row>
    <row r="427" spans="1:15">
      <c r="A427" s="45"/>
      <c r="B427" s="45"/>
      <c r="C427" s="46"/>
      <c r="D427" s="15"/>
      <c r="E427" s="15"/>
      <c r="F427" s="15"/>
      <c r="G427" s="15"/>
      <c r="H427" s="15"/>
      <c r="I427" s="15"/>
      <c r="J427" s="15"/>
      <c r="K427" s="15"/>
      <c r="L427" s="15"/>
      <c r="M427" s="16"/>
      <c r="O427" s="30" t="str">
        <f t="shared" si="6"/>
        <v/>
      </c>
    </row>
    <row r="428" spans="1:15">
      <c r="A428" s="45"/>
      <c r="B428" s="45"/>
      <c r="C428" s="46"/>
      <c r="D428" s="15"/>
      <c r="E428" s="15"/>
      <c r="F428" s="15"/>
      <c r="G428" s="15"/>
      <c r="H428" s="15"/>
      <c r="I428" s="15"/>
      <c r="J428" s="15"/>
      <c r="K428" s="15"/>
      <c r="L428" s="15"/>
      <c r="M428" s="16"/>
      <c r="O428" s="30" t="str">
        <f t="shared" si="6"/>
        <v/>
      </c>
    </row>
    <row r="429" spans="1:15">
      <c r="A429" s="45"/>
      <c r="B429" s="45"/>
      <c r="C429" s="46"/>
      <c r="D429" s="15"/>
      <c r="E429" s="15"/>
      <c r="F429" s="15"/>
      <c r="G429" s="15"/>
      <c r="H429" s="15"/>
      <c r="I429" s="15"/>
      <c r="J429" s="15"/>
      <c r="K429" s="15"/>
      <c r="L429" s="15"/>
      <c r="M429" s="16"/>
      <c r="O429" s="30" t="str">
        <f t="shared" si="6"/>
        <v/>
      </c>
    </row>
    <row r="430" spans="1:15">
      <c r="A430" s="45"/>
      <c r="B430" s="45"/>
      <c r="C430" s="46"/>
      <c r="D430" s="15"/>
      <c r="E430" s="15"/>
      <c r="F430" s="15"/>
      <c r="G430" s="15"/>
      <c r="H430" s="15"/>
      <c r="I430" s="15"/>
      <c r="J430" s="15"/>
      <c r="K430" s="15"/>
      <c r="L430" s="15"/>
      <c r="M430" s="16"/>
      <c r="O430" s="30" t="str">
        <f t="shared" si="6"/>
        <v/>
      </c>
    </row>
    <row r="431" spans="1:15">
      <c r="A431" s="45"/>
      <c r="B431" s="45"/>
      <c r="C431" s="46"/>
      <c r="D431" s="15"/>
      <c r="E431" s="15"/>
      <c r="F431" s="15"/>
      <c r="G431" s="15"/>
      <c r="H431" s="15"/>
      <c r="I431" s="15"/>
      <c r="J431" s="15"/>
      <c r="K431" s="15"/>
      <c r="L431" s="15"/>
      <c r="M431" s="16"/>
      <c r="O431" s="30" t="str">
        <f t="shared" si="6"/>
        <v/>
      </c>
    </row>
    <row r="432" spans="1:15">
      <c r="A432" s="45"/>
      <c r="B432" s="45"/>
      <c r="C432" s="46"/>
      <c r="D432" s="15"/>
      <c r="E432" s="15"/>
      <c r="F432" s="15"/>
      <c r="G432" s="15"/>
      <c r="H432" s="15"/>
      <c r="I432" s="15"/>
      <c r="J432" s="15"/>
      <c r="K432" s="15"/>
      <c r="L432" s="15"/>
      <c r="M432" s="16"/>
      <c r="O432" s="30" t="str">
        <f t="shared" si="6"/>
        <v/>
      </c>
    </row>
    <row r="433" spans="1:15">
      <c r="A433" s="45"/>
      <c r="B433" s="45"/>
      <c r="C433" s="46"/>
      <c r="D433" s="15"/>
      <c r="E433" s="15"/>
      <c r="F433" s="15"/>
      <c r="G433" s="15"/>
      <c r="H433" s="15"/>
      <c r="I433" s="15"/>
      <c r="J433" s="15"/>
      <c r="K433" s="15"/>
      <c r="L433" s="15"/>
      <c r="M433" s="16"/>
      <c r="O433" s="30" t="str">
        <f t="shared" si="6"/>
        <v/>
      </c>
    </row>
    <row r="434" spans="1:15">
      <c r="A434" s="45"/>
      <c r="B434" s="45"/>
      <c r="C434" s="46"/>
      <c r="D434" s="15"/>
      <c r="E434" s="15"/>
      <c r="F434" s="15"/>
      <c r="G434" s="15"/>
      <c r="H434" s="15"/>
      <c r="I434" s="15"/>
      <c r="J434" s="15"/>
      <c r="K434" s="15"/>
      <c r="L434" s="15"/>
      <c r="M434" s="16"/>
      <c r="O434" s="30" t="str">
        <f t="shared" si="6"/>
        <v/>
      </c>
    </row>
    <row r="435" spans="1:15">
      <c r="A435" s="45"/>
      <c r="B435" s="45"/>
      <c r="C435" s="46"/>
      <c r="D435" s="15"/>
      <c r="E435" s="15"/>
      <c r="F435" s="15"/>
      <c r="G435" s="15"/>
      <c r="H435" s="15"/>
      <c r="I435" s="15"/>
      <c r="J435" s="15"/>
      <c r="K435" s="15"/>
      <c r="L435" s="15"/>
      <c r="M435" s="16"/>
      <c r="O435" s="30" t="str">
        <f t="shared" si="6"/>
        <v/>
      </c>
    </row>
    <row r="436" spans="1:15">
      <c r="A436" s="45"/>
      <c r="B436" s="45"/>
      <c r="C436" s="46"/>
      <c r="D436" s="15"/>
      <c r="E436" s="15"/>
      <c r="F436" s="15"/>
      <c r="G436" s="15"/>
      <c r="H436" s="15"/>
      <c r="I436" s="15"/>
      <c r="J436" s="15"/>
      <c r="K436" s="15"/>
      <c r="L436" s="15"/>
      <c r="M436" s="16"/>
      <c r="O436" s="30" t="str">
        <f t="shared" si="6"/>
        <v/>
      </c>
    </row>
    <row r="437" spans="1:15">
      <c r="A437" s="45"/>
      <c r="B437" s="45"/>
      <c r="C437" s="46"/>
      <c r="D437" s="15"/>
      <c r="E437" s="15"/>
      <c r="F437" s="15"/>
      <c r="G437" s="15"/>
      <c r="H437" s="15"/>
      <c r="I437" s="15"/>
      <c r="J437" s="15"/>
      <c r="K437" s="15"/>
      <c r="L437" s="15"/>
      <c r="M437" s="16"/>
      <c r="O437" s="30" t="str">
        <f t="shared" si="6"/>
        <v/>
      </c>
    </row>
    <row r="438" spans="1:15">
      <c r="A438" s="45"/>
      <c r="B438" s="45"/>
      <c r="C438" s="46"/>
      <c r="D438" s="15"/>
      <c r="E438" s="15"/>
      <c r="F438" s="15"/>
      <c r="G438" s="15"/>
      <c r="H438" s="15"/>
      <c r="I438" s="15"/>
      <c r="J438" s="15"/>
      <c r="K438" s="15"/>
      <c r="L438" s="15"/>
      <c r="M438" s="16"/>
      <c r="O438" s="30" t="str">
        <f t="shared" si="6"/>
        <v/>
      </c>
    </row>
    <row r="439" spans="1:15">
      <c r="A439" s="45"/>
      <c r="B439" s="45"/>
      <c r="C439" s="46"/>
      <c r="D439" s="15"/>
      <c r="E439" s="15"/>
      <c r="F439" s="15"/>
      <c r="G439" s="15"/>
      <c r="H439" s="15"/>
      <c r="I439" s="15"/>
      <c r="J439" s="15"/>
      <c r="K439" s="15"/>
      <c r="L439" s="15"/>
      <c r="M439" s="16"/>
      <c r="O439" s="30" t="str">
        <f t="shared" si="6"/>
        <v/>
      </c>
    </row>
    <row r="440" spans="1:15">
      <c r="A440" s="45"/>
      <c r="B440" s="45"/>
      <c r="C440" s="46"/>
      <c r="D440" s="15"/>
      <c r="E440" s="15"/>
      <c r="F440" s="15"/>
      <c r="G440" s="15"/>
      <c r="H440" s="15"/>
      <c r="I440" s="15"/>
      <c r="J440" s="15"/>
      <c r="K440" s="15"/>
      <c r="L440" s="15"/>
      <c r="M440" s="16"/>
      <c r="O440" s="30" t="str">
        <f t="shared" si="6"/>
        <v/>
      </c>
    </row>
    <row r="441" spans="1:15">
      <c r="A441" s="45"/>
      <c r="B441" s="45"/>
      <c r="C441" s="46"/>
      <c r="D441" s="15"/>
      <c r="E441" s="15"/>
      <c r="F441" s="15"/>
      <c r="G441" s="15"/>
      <c r="H441" s="15"/>
      <c r="I441" s="15"/>
      <c r="J441" s="15"/>
      <c r="K441" s="15"/>
      <c r="L441" s="15"/>
      <c r="M441" s="16"/>
      <c r="O441" s="30" t="str">
        <f t="shared" si="6"/>
        <v/>
      </c>
    </row>
    <row r="442" spans="1:15">
      <c r="A442" s="45"/>
      <c r="B442" s="45"/>
      <c r="C442" s="46"/>
      <c r="D442" s="15"/>
      <c r="E442" s="15"/>
      <c r="F442" s="15"/>
      <c r="G442" s="15"/>
      <c r="H442" s="15"/>
      <c r="I442" s="15"/>
      <c r="J442" s="15"/>
      <c r="K442" s="15"/>
      <c r="L442" s="15"/>
      <c r="M442" s="16"/>
      <c r="O442" s="30" t="str">
        <f t="shared" si="6"/>
        <v/>
      </c>
    </row>
    <row r="443" spans="1:15">
      <c r="A443" s="45"/>
      <c r="B443" s="45"/>
      <c r="C443" s="46"/>
      <c r="D443" s="15"/>
      <c r="E443" s="15"/>
      <c r="F443" s="15"/>
      <c r="G443" s="15"/>
      <c r="H443" s="15"/>
      <c r="I443" s="15"/>
      <c r="J443" s="15"/>
      <c r="K443" s="15"/>
      <c r="L443" s="15"/>
      <c r="M443" s="16"/>
      <c r="O443" s="30" t="str">
        <f t="shared" si="6"/>
        <v/>
      </c>
    </row>
    <row r="444" spans="1:15">
      <c r="A444" s="45"/>
      <c r="B444" s="45"/>
      <c r="C444" s="46"/>
      <c r="D444" s="15"/>
      <c r="E444" s="15"/>
      <c r="F444" s="15"/>
      <c r="G444" s="15"/>
      <c r="H444" s="15"/>
      <c r="I444" s="15"/>
      <c r="J444" s="15"/>
      <c r="K444" s="15"/>
      <c r="L444" s="15"/>
      <c r="M444" s="16"/>
      <c r="O444" s="30" t="str">
        <f t="shared" si="6"/>
        <v/>
      </c>
    </row>
    <row r="445" spans="1:15">
      <c r="A445" s="45"/>
      <c r="B445" s="45"/>
      <c r="C445" s="46"/>
      <c r="D445" s="15"/>
      <c r="E445" s="15"/>
      <c r="F445" s="15"/>
      <c r="G445" s="15"/>
      <c r="H445" s="15"/>
      <c r="I445" s="15"/>
      <c r="J445" s="15"/>
      <c r="K445" s="15"/>
      <c r="L445" s="15"/>
      <c r="M445" s="16"/>
      <c r="O445" s="30" t="str">
        <f t="shared" si="6"/>
        <v/>
      </c>
    </row>
    <row r="446" spans="1:15">
      <c r="A446" s="45"/>
      <c r="B446" s="45"/>
      <c r="C446" s="46"/>
      <c r="D446" s="15"/>
      <c r="E446" s="15"/>
      <c r="F446" s="15"/>
      <c r="G446" s="15"/>
      <c r="H446" s="15"/>
      <c r="I446" s="15"/>
      <c r="J446" s="15"/>
      <c r="K446" s="15"/>
      <c r="L446" s="15"/>
      <c r="M446" s="16"/>
      <c r="O446" s="30" t="str">
        <f t="shared" si="6"/>
        <v/>
      </c>
    </row>
    <row r="447" spans="1:15">
      <c r="A447" s="45"/>
      <c r="B447" s="45"/>
      <c r="C447" s="46"/>
      <c r="D447" s="15"/>
      <c r="E447" s="15"/>
      <c r="F447" s="15"/>
      <c r="G447" s="15"/>
      <c r="H447" s="15"/>
      <c r="I447" s="15"/>
      <c r="J447" s="15"/>
      <c r="K447" s="15"/>
      <c r="L447" s="15"/>
      <c r="M447" s="16"/>
      <c r="O447" s="30" t="str">
        <f t="shared" si="6"/>
        <v/>
      </c>
    </row>
    <row r="448" spans="1:15">
      <c r="A448" s="45"/>
      <c r="B448" s="45"/>
      <c r="C448" s="46"/>
      <c r="D448" s="15"/>
      <c r="E448" s="15"/>
      <c r="F448" s="15"/>
      <c r="G448" s="15"/>
      <c r="H448" s="15"/>
      <c r="I448" s="15"/>
      <c r="J448" s="15"/>
      <c r="K448" s="15"/>
      <c r="L448" s="15"/>
      <c r="M448" s="16"/>
      <c r="O448" s="30" t="str">
        <f t="shared" si="6"/>
        <v/>
      </c>
    </row>
    <row r="449" spans="1:15">
      <c r="A449" s="45"/>
      <c r="B449" s="45"/>
      <c r="C449" s="46"/>
      <c r="D449" s="15"/>
      <c r="E449" s="15"/>
      <c r="F449" s="15"/>
      <c r="G449" s="15"/>
      <c r="H449" s="15"/>
      <c r="I449" s="15"/>
      <c r="J449" s="15"/>
      <c r="K449" s="15"/>
      <c r="L449" s="15"/>
      <c r="M449" s="16"/>
      <c r="O449" s="30" t="str">
        <f t="shared" si="6"/>
        <v/>
      </c>
    </row>
    <row r="450" spans="1:15">
      <c r="A450" s="45"/>
      <c r="B450" s="45"/>
      <c r="C450" s="46"/>
      <c r="D450" s="15"/>
      <c r="E450" s="15"/>
      <c r="F450" s="15"/>
      <c r="G450" s="15"/>
      <c r="H450" s="15"/>
      <c r="I450" s="15"/>
      <c r="J450" s="15"/>
      <c r="K450" s="15"/>
      <c r="L450" s="15"/>
      <c r="M450" s="16"/>
      <c r="O450" s="30" t="str">
        <f t="shared" si="6"/>
        <v/>
      </c>
    </row>
    <row r="451" spans="1:15">
      <c r="A451" s="45"/>
      <c r="B451" s="45"/>
      <c r="C451" s="46"/>
      <c r="D451" s="15"/>
      <c r="E451" s="15"/>
      <c r="F451" s="15"/>
      <c r="G451" s="15"/>
      <c r="H451" s="15"/>
      <c r="I451" s="15"/>
      <c r="J451" s="15"/>
      <c r="K451" s="15"/>
      <c r="L451" s="15"/>
      <c r="M451" s="16"/>
      <c r="O451" s="30" t="str">
        <f t="shared" si="6"/>
        <v/>
      </c>
    </row>
    <row r="452" spans="1:15">
      <c r="A452" s="45"/>
      <c r="B452" s="45"/>
      <c r="C452" s="46"/>
      <c r="D452" s="15"/>
      <c r="E452" s="15"/>
      <c r="F452" s="15"/>
      <c r="G452" s="15"/>
      <c r="H452" s="15"/>
      <c r="I452" s="15"/>
      <c r="J452" s="15"/>
      <c r="K452" s="15"/>
      <c r="L452" s="15"/>
      <c r="M452" s="16"/>
      <c r="O452" s="30" t="str">
        <f t="shared" si="6"/>
        <v/>
      </c>
    </row>
    <row r="453" spans="1:15">
      <c r="A453" s="45"/>
      <c r="B453" s="45"/>
      <c r="C453" s="46"/>
      <c r="D453" s="15"/>
      <c r="E453" s="15"/>
      <c r="F453" s="15"/>
      <c r="G453" s="15"/>
      <c r="H453" s="15"/>
      <c r="I453" s="15"/>
      <c r="J453" s="15"/>
      <c r="K453" s="15"/>
      <c r="L453" s="15"/>
      <c r="M453" s="16"/>
      <c r="O453" s="30" t="str">
        <f t="shared" si="6"/>
        <v/>
      </c>
    </row>
    <row r="454" spans="1:15">
      <c r="A454" s="45"/>
      <c r="B454" s="45"/>
      <c r="C454" s="46"/>
      <c r="D454" s="15"/>
      <c r="E454" s="15"/>
      <c r="F454" s="15"/>
      <c r="G454" s="15"/>
      <c r="H454" s="15"/>
      <c r="I454" s="15"/>
      <c r="J454" s="15"/>
      <c r="K454" s="15"/>
      <c r="L454" s="15"/>
      <c r="M454" s="16"/>
      <c r="O454" s="30" t="str">
        <f t="shared" si="6"/>
        <v/>
      </c>
    </row>
    <row r="455" spans="1:15">
      <c r="A455" s="45"/>
      <c r="B455" s="45"/>
      <c r="C455" s="46"/>
      <c r="D455" s="15"/>
      <c r="E455" s="15"/>
      <c r="F455" s="15"/>
      <c r="G455" s="15"/>
      <c r="H455" s="15"/>
      <c r="I455" s="15"/>
      <c r="J455" s="15"/>
      <c r="K455" s="15"/>
      <c r="L455" s="15"/>
      <c r="M455" s="16"/>
      <c r="O455" s="30" t="str">
        <f t="shared" si="6"/>
        <v/>
      </c>
    </row>
    <row r="456" spans="1:15">
      <c r="A456" s="45"/>
      <c r="B456" s="45"/>
      <c r="C456" s="46"/>
      <c r="D456" s="15"/>
      <c r="E456" s="15"/>
      <c r="F456" s="15"/>
      <c r="G456" s="15"/>
      <c r="H456" s="15"/>
      <c r="I456" s="15"/>
      <c r="J456" s="15"/>
      <c r="K456" s="15"/>
      <c r="L456" s="15"/>
      <c r="M456" s="16"/>
      <c r="O456" s="30" t="str">
        <f t="shared" si="6"/>
        <v/>
      </c>
    </row>
    <row r="457" spans="1:15">
      <c r="A457" s="45"/>
      <c r="B457" s="45"/>
      <c r="C457" s="46"/>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5"/>
      <c r="E458" s="15"/>
      <c r="F458" s="15"/>
      <c r="G458" s="15"/>
      <c r="H458" s="15"/>
      <c r="I458" s="15"/>
      <c r="J458" s="15"/>
      <c r="K458" s="15"/>
      <c r="L458" s="15"/>
      <c r="M458" s="16"/>
      <c r="O458" s="30" t="str">
        <f t="shared" si="7"/>
        <v/>
      </c>
    </row>
    <row r="459" spans="1:15">
      <c r="A459" s="45"/>
      <c r="B459" s="45"/>
      <c r="C459" s="46"/>
      <c r="D459" s="15"/>
      <c r="E459" s="15"/>
      <c r="F459" s="15"/>
      <c r="G459" s="15"/>
      <c r="H459" s="15"/>
      <c r="I459" s="15"/>
      <c r="J459" s="15"/>
      <c r="K459" s="15"/>
      <c r="L459" s="15"/>
      <c r="M459" s="16"/>
      <c r="O459" s="30" t="str">
        <f t="shared" si="7"/>
        <v/>
      </c>
    </row>
    <row r="460" spans="1:15">
      <c r="A460" s="45"/>
      <c r="B460" s="45"/>
      <c r="C460" s="46"/>
      <c r="D460" s="15"/>
      <c r="E460" s="15"/>
      <c r="F460" s="15"/>
      <c r="G460" s="15"/>
      <c r="H460" s="15"/>
      <c r="I460" s="15"/>
      <c r="J460" s="15"/>
      <c r="K460" s="15"/>
      <c r="L460" s="15"/>
      <c r="M460" s="16"/>
      <c r="O460" s="30" t="str">
        <f t="shared" si="7"/>
        <v/>
      </c>
    </row>
    <row r="461" spans="1:15">
      <c r="A461" s="45"/>
      <c r="B461" s="45"/>
      <c r="C461" s="46"/>
      <c r="D461" s="15"/>
      <c r="E461" s="15"/>
      <c r="F461" s="15"/>
      <c r="G461" s="15"/>
      <c r="H461" s="15"/>
      <c r="I461" s="15"/>
      <c r="J461" s="15"/>
      <c r="K461" s="15"/>
      <c r="L461" s="15"/>
      <c r="M461" s="16"/>
      <c r="O461" s="30" t="str">
        <f t="shared" si="7"/>
        <v/>
      </c>
    </row>
    <row r="462" spans="1:15">
      <c r="A462" s="45"/>
      <c r="B462" s="45"/>
      <c r="C462" s="46"/>
      <c r="D462" s="15"/>
      <c r="E462" s="15"/>
      <c r="F462" s="15"/>
      <c r="G462" s="15"/>
      <c r="H462" s="15"/>
      <c r="I462" s="15"/>
      <c r="J462" s="15"/>
      <c r="K462" s="15"/>
      <c r="L462" s="15"/>
      <c r="M462" s="16"/>
      <c r="O462" s="30" t="str">
        <f t="shared" si="7"/>
        <v/>
      </c>
    </row>
    <row r="463" spans="1:15">
      <c r="A463" s="45"/>
      <c r="B463" s="45"/>
      <c r="C463" s="46"/>
      <c r="D463" s="15"/>
      <c r="E463" s="15"/>
      <c r="F463" s="15"/>
      <c r="G463" s="15"/>
      <c r="H463" s="15"/>
      <c r="I463" s="15"/>
      <c r="J463" s="15"/>
      <c r="K463" s="15"/>
      <c r="L463" s="15"/>
      <c r="M463" s="16"/>
      <c r="O463" s="30" t="str">
        <f t="shared" si="7"/>
        <v/>
      </c>
    </row>
    <row r="464" spans="1:15">
      <c r="A464" s="45"/>
      <c r="B464" s="45"/>
      <c r="C464" s="46"/>
      <c r="D464" s="15"/>
      <c r="E464" s="15"/>
      <c r="F464" s="15"/>
      <c r="G464" s="15"/>
      <c r="H464" s="15"/>
      <c r="I464" s="15"/>
      <c r="J464" s="15"/>
      <c r="K464" s="15"/>
      <c r="L464" s="15"/>
      <c r="M464" s="16"/>
      <c r="O464" s="30" t="str">
        <f t="shared" si="7"/>
        <v/>
      </c>
    </row>
    <row r="465" spans="1:15">
      <c r="A465" s="45"/>
      <c r="B465" s="45"/>
      <c r="C465" s="46"/>
      <c r="D465" s="15"/>
      <c r="E465" s="15"/>
      <c r="F465" s="15"/>
      <c r="G465" s="15"/>
      <c r="H465" s="15"/>
      <c r="I465" s="15"/>
      <c r="J465" s="15"/>
      <c r="K465" s="15"/>
      <c r="L465" s="15"/>
      <c r="M465" s="16"/>
      <c r="O465" s="30" t="str">
        <f t="shared" si="7"/>
        <v/>
      </c>
    </row>
    <row r="466" spans="1:15">
      <c r="A466" s="45"/>
      <c r="B466" s="45"/>
      <c r="C466" s="46"/>
      <c r="D466" s="15"/>
      <c r="E466" s="15"/>
      <c r="F466" s="15"/>
      <c r="G466" s="15"/>
      <c r="H466" s="15"/>
      <c r="I466" s="15"/>
      <c r="J466" s="15"/>
      <c r="K466" s="15"/>
      <c r="L466" s="15"/>
      <c r="M466" s="16"/>
      <c r="O466" s="30" t="str">
        <f t="shared" si="7"/>
        <v/>
      </c>
    </row>
    <row r="467" spans="1:15">
      <c r="A467" s="45"/>
      <c r="B467" s="45"/>
      <c r="C467" s="46"/>
      <c r="D467" s="15"/>
      <c r="E467" s="15"/>
      <c r="F467" s="15"/>
      <c r="G467" s="15"/>
      <c r="H467" s="15"/>
      <c r="I467" s="15"/>
      <c r="J467" s="15"/>
      <c r="K467" s="15"/>
      <c r="L467" s="15"/>
      <c r="M467" s="16"/>
      <c r="O467" s="30" t="str">
        <f t="shared" si="7"/>
        <v/>
      </c>
    </row>
    <row r="468" spans="1:15">
      <c r="A468" s="45"/>
      <c r="B468" s="45"/>
      <c r="C468" s="46"/>
      <c r="D468" s="15"/>
      <c r="E468" s="15"/>
      <c r="F468" s="15"/>
      <c r="G468" s="15"/>
      <c r="H468" s="15"/>
      <c r="I468" s="15"/>
      <c r="J468" s="15"/>
      <c r="K468" s="15"/>
      <c r="L468" s="15"/>
      <c r="M468" s="16"/>
      <c r="O468" s="30" t="str">
        <f t="shared" si="7"/>
        <v/>
      </c>
    </row>
    <row r="469" spans="1:15">
      <c r="A469" s="45"/>
      <c r="B469" s="45"/>
      <c r="C469" s="46"/>
      <c r="D469" s="15"/>
      <c r="E469" s="15"/>
      <c r="F469" s="15"/>
      <c r="G469" s="15"/>
      <c r="H469" s="15"/>
      <c r="I469" s="15"/>
      <c r="J469" s="15"/>
      <c r="K469" s="15"/>
      <c r="L469" s="15"/>
      <c r="M469" s="16"/>
      <c r="O469" s="30" t="str">
        <f t="shared" si="7"/>
        <v/>
      </c>
    </row>
    <row r="470" spans="1:15">
      <c r="A470" s="45"/>
      <c r="B470" s="45"/>
      <c r="C470" s="46"/>
      <c r="D470" s="15"/>
      <c r="E470" s="15"/>
      <c r="F470" s="15"/>
      <c r="G470" s="15"/>
      <c r="H470" s="15"/>
      <c r="I470" s="15"/>
      <c r="J470" s="15"/>
      <c r="K470" s="15"/>
      <c r="L470" s="15"/>
      <c r="M470" s="16"/>
      <c r="O470" s="30" t="str">
        <f t="shared" si="7"/>
        <v/>
      </c>
    </row>
    <row r="471" spans="1:15">
      <c r="A471" s="45"/>
      <c r="B471" s="45"/>
      <c r="C471" s="46"/>
      <c r="D471" s="15"/>
      <c r="E471" s="15"/>
      <c r="F471" s="15"/>
      <c r="G471" s="15"/>
      <c r="H471" s="15"/>
      <c r="I471" s="15"/>
      <c r="J471" s="15"/>
      <c r="K471" s="15"/>
      <c r="L471" s="15"/>
      <c r="M471" s="16"/>
      <c r="O471" s="30" t="str">
        <f t="shared" si="7"/>
        <v/>
      </c>
    </row>
    <row r="472" spans="1:15">
      <c r="A472" s="45"/>
      <c r="B472" s="45"/>
      <c r="C472" s="46"/>
      <c r="D472" s="15"/>
      <c r="E472" s="15"/>
      <c r="F472" s="15"/>
      <c r="G472" s="15"/>
      <c r="H472" s="15"/>
      <c r="I472" s="15"/>
      <c r="J472" s="15"/>
      <c r="K472" s="15"/>
      <c r="L472" s="15"/>
      <c r="M472" s="16"/>
      <c r="O472" s="30" t="str">
        <f t="shared" si="7"/>
        <v/>
      </c>
    </row>
    <row r="473" spans="1:15">
      <c r="A473" s="45"/>
      <c r="B473" s="45"/>
      <c r="C473" s="46"/>
      <c r="D473" s="15"/>
      <c r="E473" s="15"/>
      <c r="F473" s="15"/>
      <c r="G473" s="15"/>
      <c r="H473" s="15"/>
      <c r="I473" s="15"/>
      <c r="J473" s="15"/>
      <c r="K473" s="15"/>
      <c r="L473" s="15"/>
      <c r="M473" s="16"/>
      <c r="O473" s="30" t="str">
        <f t="shared" si="7"/>
        <v/>
      </c>
    </row>
    <row r="474" spans="1:15">
      <c r="A474" s="45"/>
      <c r="B474" s="45"/>
      <c r="C474" s="46"/>
      <c r="D474" s="15"/>
      <c r="E474" s="15"/>
      <c r="F474" s="15"/>
      <c r="G474" s="15"/>
      <c r="H474" s="15"/>
      <c r="I474" s="15"/>
      <c r="J474" s="15"/>
      <c r="K474" s="15"/>
      <c r="L474" s="15"/>
      <c r="M474" s="16"/>
      <c r="O474" s="30" t="str">
        <f t="shared" si="7"/>
        <v/>
      </c>
    </row>
    <row r="475" spans="1:15">
      <c r="A475" s="45"/>
      <c r="B475" s="45"/>
      <c r="C475" s="46"/>
      <c r="D475" s="15"/>
      <c r="E475" s="15"/>
      <c r="F475" s="15"/>
      <c r="G475" s="15"/>
      <c r="H475" s="15"/>
      <c r="I475" s="15"/>
      <c r="J475" s="15"/>
      <c r="K475" s="15"/>
      <c r="L475" s="15"/>
      <c r="M475" s="16"/>
      <c r="O475" s="30" t="str">
        <f t="shared" si="7"/>
        <v/>
      </c>
    </row>
    <row r="476" spans="1:15">
      <c r="A476" s="45"/>
      <c r="B476" s="45"/>
      <c r="C476" s="46"/>
      <c r="D476" s="15"/>
      <c r="E476" s="15"/>
      <c r="F476" s="15"/>
      <c r="G476" s="15"/>
      <c r="H476" s="15"/>
      <c r="I476" s="15"/>
      <c r="J476" s="15"/>
      <c r="K476" s="15"/>
      <c r="L476" s="15"/>
      <c r="M476" s="16"/>
      <c r="O476" s="30" t="str">
        <f t="shared" si="7"/>
        <v/>
      </c>
    </row>
    <row r="477" spans="1:15">
      <c r="A477" s="45"/>
      <c r="B477" s="45"/>
      <c r="C477" s="46"/>
      <c r="D477" s="15"/>
      <c r="E477" s="15"/>
      <c r="F477" s="15"/>
      <c r="G477" s="15"/>
      <c r="H477" s="15"/>
      <c r="I477" s="15"/>
      <c r="J477" s="15"/>
      <c r="K477" s="15"/>
      <c r="L477" s="15"/>
      <c r="M477" s="16"/>
      <c r="O477" s="30" t="str">
        <f t="shared" si="7"/>
        <v/>
      </c>
    </row>
    <row r="478" spans="1:15">
      <c r="A478" s="45"/>
      <c r="B478" s="45"/>
      <c r="C478" s="46"/>
      <c r="D478" s="15"/>
      <c r="E478" s="15"/>
      <c r="F478" s="15"/>
      <c r="G478" s="15"/>
      <c r="H478" s="15"/>
      <c r="I478" s="15"/>
      <c r="J478" s="15"/>
      <c r="K478" s="15"/>
      <c r="L478" s="15"/>
      <c r="M478" s="16"/>
      <c r="O478" s="30" t="str">
        <f t="shared" si="7"/>
        <v/>
      </c>
    </row>
    <row r="479" spans="1:15">
      <c r="A479" s="45"/>
      <c r="B479" s="45"/>
      <c r="C479" s="46"/>
      <c r="D479" s="15"/>
      <c r="E479" s="15"/>
      <c r="F479" s="15"/>
      <c r="G479" s="15"/>
      <c r="H479" s="15"/>
      <c r="I479" s="15"/>
      <c r="J479" s="15"/>
      <c r="K479" s="15"/>
      <c r="L479" s="15"/>
      <c r="M479" s="16"/>
      <c r="O479" s="30" t="str">
        <f t="shared" si="7"/>
        <v/>
      </c>
    </row>
    <row r="480" spans="1:15">
      <c r="A480" s="45"/>
      <c r="B480" s="45"/>
      <c r="C480" s="46"/>
      <c r="D480" s="15"/>
      <c r="E480" s="15"/>
      <c r="F480" s="15"/>
      <c r="G480" s="15"/>
      <c r="H480" s="15"/>
      <c r="I480" s="15"/>
      <c r="J480" s="15"/>
      <c r="K480" s="15"/>
      <c r="L480" s="15"/>
      <c r="M480" s="16"/>
      <c r="O480" s="30" t="str">
        <f t="shared" si="7"/>
        <v/>
      </c>
    </row>
    <row r="481" spans="1:15">
      <c r="A481" s="45"/>
      <c r="B481" s="45"/>
      <c r="C481" s="46"/>
      <c r="D481" s="15"/>
      <c r="E481" s="15"/>
      <c r="F481" s="15"/>
      <c r="G481" s="15"/>
      <c r="H481" s="15"/>
      <c r="I481" s="15"/>
      <c r="J481" s="15"/>
      <c r="K481" s="15"/>
      <c r="L481" s="15"/>
      <c r="M481" s="16"/>
      <c r="O481" s="30" t="str">
        <f t="shared" si="7"/>
        <v/>
      </c>
    </row>
    <row r="482" spans="1:15">
      <c r="A482" s="45"/>
      <c r="B482" s="45"/>
      <c r="C482" s="46"/>
      <c r="D482" s="15"/>
      <c r="E482" s="15"/>
      <c r="F482" s="15"/>
      <c r="G482" s="15"/>
      <c r="H482" s="15"/>
      <c r="I482" s="15"/>
      <c r="J482" s="15"/>
      <c r="K482" s="15"/>
      <c r="L482" s="15"/>
      <c r="M482" s="16"/>
      <c r="O482" s="30" t="str">
        <f t="shared" si="7"/>
        <v/>
      </c>
    </row>
    <row r="483" spans="1:15">
      <c r="A483" s="45"/>
      <c r="B483" s="45"/>
      <c r="C483" s="46"/>
      <c r="D483" s="15"/>
      <c r="E483" s="15"/>
      <c r="F483" s="15"/>
      <c r="G483" s="15"/>
      <c r="H483" s="15"/>
      <c r="I483" s="15"/>
      <c r="J483" s="15"/>
      <c r="K483" s="15"/>
      <c r="L483" s="15"/>
      <c r="M483" s="16"/>
      <c r="O483" s="30" t="str">
        <f t="shared" si="7"/>
        <v/>
      </c>
    </row>
    <row r="484" spans="1:15">
      <c r="A484" s="45"/>
      <c r="B484" s="45"/>
      <c r="C484" s="46"/>
      <c r="D484" s="15"/>
      <c r="E484" s="15"/>
      <c r="F484" s="15"/>
      <c r="G484" s="15"/>
      <c r="H484" s="15"/>
      <c r="I484" s="15"/>
      <c r="J484" s="15"/>
      <c r="K484" s="15"/>
      <c r="L484" s="15"/>
      <c r="M484" s="16"/>
      <c r="O484" s="30" t="str">
        <f t="shared" si="7"/>
        <v/>
      </c>
    </row>
    <row r="485" spans="1:15">
      <c r="A485" s="45"/>
      <c r="B485" s="45"/>
      <c r="C485" s="46"/>
      <c r="D485" s="15"/>
      <c r="E485" s="15"/>
      <c r="F485" s="15"/>
      <c r="G485" s="15"/>
      <c r="H485" s="15"/>
      <c r="I485" s="15"/>
      <c r="J485" s="15"/>
      <c r="K485" s="15"/>
      <c r="L485" s="15"/>
      <c r="M485" s="16"/>
      <c r="O485" s="30" t="str">
        <f t="shared" si="7"/>
        <v/>
      </c>
    </row>
    <row r="486" spans="1:15">
      <c r="A486" s="45"/>
      <c r="B486" s="45"/>
      <c r="C486" s="46"/>
      <c r="D486" s="15"/>
      <c r="E486" s="15"/>
      <c r="F486" s="15"/>
      <c r="G486" s="15"/>
      <c r="H486" s="15"/>
      <c r="I486" s="15"/>
      <c r="J486" s="15"/>
      <c r="K486" s="15"/>
      <c r="L486" s="15"/>
      <c r="M486" s="16"/>
      <c r="O486" s="30" t="str">
        <f t="shared" si="7"/>
        <v/>
      </c>
    </row>
    <row r="487" spans="1:15">
      <c r="A487" s="45"/>
      <c r="B487" s="45"/>
      <c r="C487" s="46"/>
      <c r="D487" s="15"/>
      <c r="E487" s="15"/>
      <c r="F487" s="15"/>
      <c r="G487" s="15"/>
      <c r="H487" s="15"/>
      <c r="I487" s="15"/>
      <c r="J487" s="15"/>
      <c r="K487" s="15"/>
      <c r="L487" s="15"/>
      <c r="M487" s="16"/>
      <c r="O487" s="30" t="str">
        <f t="shared" si="7"/>
        <v/>
      </c>
    </row>
    <row r="488" spans="1:15">
      <c r="A488" s="45"/>
      <c r="B488" s="45"/>
      <c r="C488" s="46"/>
      <c r="D488" s="15"/>
      <c r="E488" s="15"/>
      <c r="F488" s="15"/>
      <c r="G488" s="15"/>
      <c r="H488" s="15"/>
      <c r="I488" s="15"/>
      <c r="J488" s="15"/>
      <c r="K488" s="15"/>
      <c r="L488" s="15"/>
      <c r="M488" s="16"/>
      <c r="O488" s="30" t="str">
        <f t="shared" si="7"/>
        <v/>
      </c>
    </row>
    <row r="489" spans="1:15">
      <c r="A489" s="45"/>
      <c r="B489" s="45"/>
      <c r="C489" s="46"/>
      <c r="D489" s="15"/>
      <c r="E489" s="15"/>
      <c r="F489" s="15"/>
      <c r="G489" s="15"/>
      <c r="H489" s="15"/>
      <c r="I489" s="15"/>
      <c r="J489" s="15"/>
      <c r="K489" s="15"/>
      <c r="L489" s="15"/>
      <c r="M489" s="16"/>
      <c r="O489" s="30" t="str">
        <f t="shared" si="7"/>
        <v/>
      </c>
    </row>
    <row r="490" spans="1:15">
      <c r="A490" s="45"/>
      <c r="B490" s="45"/>
      <c r="C490" s="46"/>
      <c r="D490" s="15"/>
      <c r="E490" s="15"/>
      <c r="F490" s="15"/>
      <c r="G490" s="15"/>
      <c r="H490" s="15"/>
      <c r="I490" s="15"/>
      <c r="J490" s="15"/>
      <c r="K490" s="15"/>
      <c r="L490" s="15"/>
      <c r="M490" s="16"/>
      <c r="O490" s="30" t="str">
        <f t="shared" si="7"/>
        <v/>
      </c>
    </row>
    <row r="491" spans="1:15">
      <c r="A491" s="45"/>
      <c r="B491" s="45"/>
      <c r="C491" s="46"/>
      <c r="D491" s="15"/>
      <c r="E491" s="15"/>
      <c r="F491" s="15"/>
      <c r="G491" s="15"/>
      <c r="H491" s="15"/>
      <c r="I491" s="15"/>
      <c r="J491" s="15"/>
      <c r="K491" s="15"/>
      <c r="L491" s="15"/>
      <c r="M491" s="16"/>
      <c r="O491" s="30" t="str">
        <f t="shared" si="7"/>
        <v/>
      </c>
    </row>
    <row r="492" spans="1:15">
      <c r="A492" s="45"/>
      <c r="B492" s="45"/>
      <c r="C492" s="46"/>
      <c r="D492" s="15"/>
      <c r="E492" s="15"/>
      <c r="F492" s="15"/>
      <c r="G492" s="15"/>
      <c r="H492" s="15"/>
      <c r="I492" s="15"/>
      <c r="J492" s="15"/>
      <c r="K492" s="15"/>
      <c r="L492" s="15"/>
      <c r="M492" s="16"/>
      <c r="O492" s="30" t="str">
        <f t="shared" si="7"/>
        <v/>
      </c>
    </row>
    <row r="493" spans="1:15">
      <c r="A493" s="45"/>
      <c r="B493" s="45"/>
      <c r="C493" s="46"/>
      <c r="D493" s="15"/>
      <c r="E493" s="15"/>
      <c r="F493" s="15"/>
      <c r="G493" s="15"/>
      <c r="H493" s="15"/>
      <c r="I493" s="15"/>
      <c r="J493" s="15"/>
      <c r="K493" s="15"/>
      <c r="L493" s="15"/>
      <c r="M493" s="16"/>
      <c r="O493" s="30" t="str">
        <f t="shared" si="7"/>
        <v/>
      </c>
    </row>
    <row r="494" spans="1:15">
      <c r="A494" s="45"/>
      <c r="B494" s="45"/>
      <c r="C494" s="46"/>
      <c r="D494" s="15"/>
      <c r="E494" s="15"/>
      <c r="F494" s="15"/>
      <c r="G494" s="15"/>
      <c r="H494" s="15"/>
      <c r="I494" s="15"/>
      <c r="J494" s="15"/>
      <c r="K494" s="15"/>
      <c r="L494" s="15"/>
      <c r="M494" s="16"/>
      <c r="O494" s="30" t="str">
        <f t="shared" si="7"/>
        <v/>
      </c>
    </row>
    <row r="495" spans="1:15">
      <c r="A495" s="45"/>
      <c r="B495" s="45"/>
      <c r="C495" s="46"/>
      <c r="D495" s="15"/>
      <c r="E495" s="15"/>
      <c r="F495" s="15"/>
      <c r="G495" s="15"/>
      <c r="H495" s="15"/>
      <c r="I495" s="15"/>
      <c r="J495" s="15"/>
      <c r="K495" s="15"/>
      <c r="L495" s="15"/>
      <c r="M495" s="16"/>
      <c r="O495" s="30" t="str">
        <f t="shared" si="7"/>
        <v/>
      </c>
    </row>
    <row r="496" spans="1:15">
      <c r="A496" s="45"/>
      <c r="B496" s="45"/>
      <c r="C496" s="46"/>
      <c r="D496" s="15"/>
      <c r="E496" s="15"/>
      <c r="F496" s="15"/>
      <c r="G496" s="15"/>
      <c r="H496" s="15"/>
      <c r="I496" s="15"/>
      <c r="J496" s="15"/>
      <c r="K496" s="15"/>
      <c r="L496" s="15"/>
      <c r="M496" s="16"/>
      <c r="O496" s="30" t="str">
        <f t="shared" si="7"/>
        <v/>
      </c>
    </row>
    <row r="497" spans="1:15">
      <c r="A497" s="45"/>
      <c r="B497" s="45"/>
      <c r="C497" s="46"/>
      <c r="D497" s="15"/>
      <c r="E497" s="15"/>
      <c r="F497" s="15"/>
      <c r="G497" s="15"/>
      <c r="H497" s="15"/>
      <c r="I497" s="15"/>
      <c r="J497" s="15"/>
      <c r="K497" s="15"/>
      <c r="L497" s="15"/>
      <c r="M497" s="16"/>
      <c r="O497" s="30" t="str">
        <f t="shared" si="7"/>
        <v/>
      </c>
    </row>
    <row r="498" spans="1:15">
      <c r="A498" s="45"/>
      <c r="B498" s="45"/>
      <c r="C498" s="46"/>
      <c r="D498" s="15"/>
      <c r="E498" s="15"/>
      <c r="F498" s="15"/>
      <c r="G498" s="15"/>
      <c r="H498" s="15"/>
      <c r="I498" s="15"/>
      <c r="J498" s="15"/>
      <c r="K498" s="15"/>
      <c r="L498" s="15"/>
      <c r="M498" s="16"/>
      <c r="O498" s="30" t="str">
        <f t="shared" si="7"/>
        <v/>
      </c>
    </row>
    <row r="499" spans="1:15">
      <c r="A499" s="45"/>
      <c r="B499" s="45"/>
      <c r="C499" s="46"/>
      <c r="D499" s="15"/>
      <c r="E499" s="15"/>
      <c r="F499" s="15"/>
      <c r="G499" s="15"/>
      <c r="H499" s="15"/>
      <c r="I499" s="15"/>
      <c r="J499" s="15"/>
      <c r="K499" s="15"/>
      <c r="L499" s="15"/>
      <c r="M499" s="16"/>
      <c r="O499" s="30" t="str">
        <f t="shared" si="7"/>
        <v/>
      </c>
    </row>
    <row r="500" spans="1:15">
      <c r="A500" s="45"/>
      <c r="B500" s="45"/>
      <c r="C500" s="46"/>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02" priority="4">
      <formula>AND(NOT(ISBLANK($D8)),$D8&lt;0)</formula>
    </cfRule>
  </conditionalFormatting>
  <conditionalFormatting sqref="K8:K500">
    <cfRule type="expression" dxfId="201" priority="1">
      <formula>NOT(K8 = (SUM(D8, E8, G8:J8) - SUM(F8)))</formula>
    </cfRule>
    <cfRule type="expression" dxfId="200" priority="6">
      <formula>AND(NOT(ISBLANK($K8)),$K8&lt;0)</formula>
    </cfRule>
  </conditionalFormatting>
  <conditionalFormatting sqref="L8:L500">
    <cfRule type="expression" dxfId="199" priority="2">
      <formula>AND(NOT(ISBLANK($L8)),$L8&lt;0)</formula>
    </cfRule>
  </conditionalFormatting>
  <conditionalFormatting sqref="M8:M500">
    <cfRule type="expression" dxfId="198"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0" t="s">
        <v>194</v>
      </c>
      <c r="B1" s="11" t="s">
        <v>30</v>
      </c>
    </row>
    <row r="2" spans="1:19" ht="15" customHeight="1"/>
    <row r="3" spans="1:19">
      <c r="A3" s="51"/>
      <c r="B3" s="51"/>
      <c r="C3" s="54" t="s">
        <v>195</v>
      </c>
      <c r="D3" s="54"/>
      <c r="E3" s="54"/>
      <c r="F3" s="54"/>
      <c r="G3" s="54"/>
      <c r="H3" s="54"/>
      <c r="I3" s="54"/>
      <c r="J3" s="54"/>
      <c r="K3" s="54" t="s">
        <v>232</v>
      </c>
      <c r="L3" s="54"/>
      <c r="M3" s="54"/>
      <c r="N3" s="54"/>
      <c r="O3" s="54"/>
      <c r="P3" s="54"/>
      <c r="Q3" s="54"/>
      <c r="S3" s="53" t="s">
        <v>198</v>
      </c>
    </row>
    <row r="4" spans="1:19">
      <c r="A4" s="51"/>
      <c r="B4" s="51"/>
      <c r="C4" s="54" t="s">
        <v>199</v>
      </c>
      <c r="D4" s="54" t="s">
        <v>200</v>
      </c>
      <c r="E4" s="54"/>
      <c r="F4" s="54"/>
      <c r="G4" s="54"/>
      <c r="H4" s="54"/>
      <c r="I4" s="54"/>
      <c r="J4" s="54" t="s">
        <v>201</v>
      </c>
      <c r="K4" s="54" t="s">
        <v>233</v>
      </c>
      <c r="L4" s="54" t="s">
        <v>200</v>
      </c>
      <c r="M4" s="54"/>
      <c r="N4" s="54"/>
      <c r="O4" s="54"/>
      <c r="P4" s="54"/>
      <c r="Q4" s="54" t="s">
        <v>234</v>
      </c>
      <c r="S4" s="53"/>
    </row>
    <row r="5" spans="1:19">
      <c r="A5" s="51"/>
      <c r="B5" s="51"/>
      <c r="C5" s="54"/>
      <c r="D5" s="54" t="s">
        <v>202</v>
      </c>
      <c r="E5" s="54"/>
      <c r="F5" s="54" t="s">
        <v>203</v>
      </c>
      <c r="G5" s="54"/>
      <c r="H5" s="54" t="s">
        <v>204</v>
      </c>
      <c r="I5" s="54" t="s">
        <v>205</v>
      </c>
      <c r="J5" s="54"/>
      <c r="K5" s="54"/>
      <c r="L5" s="54" t="s">
        <v>235</v>
      </c>
      <c r="M5" s="54" t="s">
        <v>236</v>
      </c>
      <c r="N5" s="54" t="s">
        <v>237</v>
      </c>
      <c r="O5" s="54" t="s">
        <v>238</v>
      </c>
      <c r="P5" s="54" t="s">
        <v>239</v>
      </c>
      <c r="Q5" s="54"/>
      <c r="S5" s="53"/>
    </row>
    <row r="6" spans="1:19" ht="20">
      <c r="A6" s="51"/>
      <c r="B6" s="51"/>
      <c r="C6" s="54"/>
      <c r="D6" s="12" t="s">
        <v>206</v>
      </c>
      <c r="E6" s="12" t="s">
        <v>207</v>
      </c>
      <c r="F6" s="12" t="s">
        <v>208</v>
      </c>
      <c r="G6" s="12" t="s">
        <v>209</v>
      </c>
      <c r="H6" s="54"/>
      <c r="I6" s="54"/>
      <c r="J6" s="54"/>
      <c r="K6" s="54"/>
      <c r="L6" s="54"/>
      <c r="M6" s="54"/>
      <c r="N6" s="54"/>
      <c r="O6" s="54"/>
      <c r="P6" s="54"/>
      <c r="Q6" s="54"/>
      <c r="S6" s="53"/>
    </row>
    <row r="7" spans="1:19" ht="21.5">
      <c r="A7" s="51"/>
      <c r="B7" s="51"/>
      <c r="C7" s="13" t="s">
        <v>210</v>
      </c>
      <c r="D7" s="13" t="s">
        <v>211</v>
      </c>
      <c r="E7" s="13" t="s">
        <v>212</v>
      </c>
      <c r="F7" s="13" t="s">
        <v>213</v>
      </c>
      <c r="G7" s="13" t="s">
        <v>214</v>
      </c>
      <c r="H7" s="13" t="s">
        <v>215</v>
      </c>
      <c r="I7" s="13" t="s">
        <v>216</v>
      </c>
      <c r="J7" s="13" t="s">
        <v>217</v>
      </c>
      <c r="K7" s="13" t="s">
        <v>218</v>
      </c>
      <c r="L7" s="13" t="s">
        <v>156</v>
      </c>
      <c r="M7" s="13" t="s">
        <v>159</v>
      </c>
      <c r="N7" s="13" t="s">
        <v>166</v>
      </c>
      <c r="O7" s="13" t="s">
        <v>187</v>
      </c>
      <c r="P7" s="13" t="s">
        <v>240</v>
      </c>
      <c r="Q7" s="13" t="s">
        <v>241</v>
      </c>
      <c r="S7" s="29" t="s">
        <v>904</v>
      </c>
    </row>
    <row r="8" spans="1:19" ht="20">
      <c r="A8" s="14" t="s">
        <v>242</v>
      </c>
      <c r="B8" s="13" t="s">
        <v>210</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197" priority="5">
      <formula>AND(NOT(ISBLANK($C8)),$C8&lt;0)</formula>
    </cfRule>
  </conditionalFormatting>
  <conditionalFormatting sqref="J8">
    <cfRule type="expression" dxfId="196" priority="2">
      <formula>NOT(J8 = (SUM(C8, D8, F8:I8) - SUM(E8)))</formula>
    </cfRule>
    <cfRule type="expression" dxfId="195" priority="7">
      <formula>AND(NOT(ISBLANK($J8)),$J8&lt;0)</formula>
    </cfRule>
  </conditionalFormatting>
  <conditionalFormatting sqref="L8">
    <cfRule type="expression" dxfId="194" priority="3">
      <formula>AND(OR($C8&gt;0,$J8&gt;0),     ISBLANK($L8))</formula>
    </cfRule>
  </conditionalFormatting>
  <conditionalFormatting sqref="Q8">
    <cfRule type="expression" dxfId="193"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75.90625" bestFit="1" customWidth="1"/>
  </cols>
  <sheetData>
    <row r="1" spans="1:12" ht="15" customHeight="1">
      <c r="A1" s="10" t="s">
        <v>194</v>
      </c>
      <c r="B1" s="11" t="s">
        <v>34</v>
      </c>
    </row>
    <row r="2" spans="1:12" ht="15" customHeight="1"/>
    <row r="3" spans="1:12">
      <c r="A3" s="51"/>
      <c r="B3" s="51"/>
      <c r="C3" s="54" t="s">
        <v>195</v>
      </c>
      <c r="D3" s="54"/>
      <c r="E3" s="54"/>
      <c r="F3" s="54"/>
      <c r="G3" s="54"/>
      <c r="H3" s="54"/>
      <c r="I3" s="54"/>
      <c r="J3" s="54"/>
      <c r="L3" s="53" t="s">
        <v>198</v>
      </c>
    </row>
    <row r="4" spans="1:12">
      <c r="A4" s="51"/>
      <c r="B4" s="51"/>
      <c r="C4" s="54" t="s">
        <v>243</v>
      </c>
      <c r="D4" s="54" t="s">
        <v>200</v>
      </c>
      <c r="E4" s="54"/>
      <c r="F4" s="54"/>
      <c r="G4" s="54"/>
      <c r="H4" s="54"/>
      <c r="I4" s="54"/>
      <c r="J4" s="54" t="s">
        <v>244</v>
      </c>
      <c r="L4" s="53"/>
    </row>
    <row r="5" spans="1:12">
      <c r="A5" s="51"/>
      <c r="B5" s="51"/>
      <c r="C5" s="54"/>
      <c r="D5" s="54" t="s">
        <v>202</v>
      </c>
      <c r="E5" s="54"/>
      <c r="F5" s="54" t="s">
        <v>203</v>
      </c>
      <c r="G5" s="54"/>
      <c r="H5" s="54" t="s">
        <v>245</v>
      </c>
      <c r="I5" s="54" t="s">
        <v>205</v>
      </c>
      <c r="J5" s="54"/>
      <c r="L5" s="53"/>
    </row>
    <row r="6" spans="1:12" ht="20">
      <c r="A6" s="51"/>
      <c r="B6" s="51"/>
      <c r="C6" s="54"/>
      <c r="D6" s="12" t="s">
        <v>246</v>
      </c>
      <c r="E6" s="12" t="s">
        <v>247</v>
      </c>
      <c r="F6" s="12" t="s">
        <v>208</v>
      </c>
      <c r="G6" s="12" t="s">
        <v>209</v>
      </c>
      <c r="H6" s="54"/>
      <c r="I6" s="54"/>
      <c r="J6" s="54"/>
      <c r="L6" s="53"/>
    </row>
    <row r="7" spans="1:12">
      <c r="A7" s="51"/>
      <c r="B7" s="51"/>
      <c r="C7" s="13" t="s">
        <v>210</v>
      </c>
      <c r="D7" s="13" t="s">
        <v>211</v>
      </c>
      <c r="E7" s="13" t="s">
        <v>212</v>
      </c>
      <c r="F7" s="13" t="s">
        <v>213</v>
      </c>
      <c r="G7" s="13" t="s">
        <v>214</v>
      </c>
      <c r="H7" s="13" t="s">
        <v>215</v>
      </c>
      <c r="I7" s="13" t="s">
        <v>216</v>
      </c>
      <c r="J7" s="13" t="s">
        <v>217</v>
      </c>
      <c r="L7" s="29" t="s">
        <v>904</v>
      </c>
    </row>
    <row r="8" spans="1:12" ht="30">
      <c r="A8" s="14" t="s">
        <v>248</v>
      </c>
      <c r="B8" s="13" t="s">
        <v>210</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92" priority="3">
      <formula>AND(NOT(ISBLANK($C8)),$C8&lt;0)</formula>
    </cfRule>
  </conditionalFormatting>
  <conditionalFormatting sqref="J8">
    <cfRule type="expression" dxfId="191" priority="1">
      <formula>NOT(J8 = ( SUM(C8, D8, F8:I8) - SUM(E8)))</formula>
    </cfRule>
    <cfRule type="expression" dxfId="190"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0" t="s">
        <v>194</v>
      </c>
      <c r="B1" s="11" t="s">
        <v>39</v>
      </c>
    </row>
    <row r="2" spans="1:12" ht="15" customHeight="1"/>
    <row r="3" spans="1:12">
      <c r="A3" s="51"/>
      <c r="B3" s="51"/>
      <c r="C3" s="54" t="s">
        <v>195</v>
      </c>
      <c r="D3" s="54"/>
      <c r="E3" s="54"/>
      <c r="F3" s="54"/>
      <c r="G3" s="54"/>
      <c r="H3" s="54"/>
      <c r="I3" s="54"/>
      <c r="J3" s="54"/>
      <c r="L3" s="53" t="s">
        <v>198</v>
      </c>
    </row>
    <row r="4" spans="1:12">
      <c r="A4" s="51"/>
      <c r="B4" s="51"/>
      <c r="C4" s="54" t="s">
        <v>243</v>
      </c>
      <c r="D4" s="54" t="s">
        <v>200</v>
      </c>
      <c r="E4" s="54"/>
      <c r="F4" s="54"/>
      <c r="G4" s="54"/>
      <c r="H4" s="54"/>
      <c r="I4" s="54"/>
      <c r="J4" s="54" t="s">
        <v>244</v>
      </c>
      <c r="L4" s="53"/>
    </row>
    <row r="5" spans="1:12">
      <c r="A5" s="51"/>
      <c r="B5" s="51"/>
      <c r="C5" s="54"/>
      <c r="D5" s="54" t="s">
        <v>202</v>
      </c>
      <c r="E5" s="54"/>
      <c r="F5" s="54" t="s">
        <v>203</v>
      </c>
      <c r="G5" s="54"/>
      <c r="H5" s="54" t="s">
        <v>245</v>
      </c>
      <c r="I5" s="54" t="s">
        <v>205</v>
      </c>
      <c r="J5" s="54"/>
      <c r="L5" s="53"/>
    </row>
    <row r="6" spans="1:12" ht="20">
      <c r="A6" s="51"/>
      <c r="B6" s="51"/>
      <c r="C6" s="54"/>
      <c r="D6" s="12" t="s">
        <v>246</v>
      </c>
      <c r="E6" s="12" t="s">
        <v>247</v>
      </c>
      <c r="F6" s="12" t="s">
        <v>208</v>
      </c>
      <c r="G6" s="12" t="s">
        <v>209</v>
      </c>
      <c r="H6" s="54"/>
      <c r="I6" s="54"/>
      <c r="J6" s="54"/>
      <c r="L6" s="53"/>
    </row>
    <row r="7" spans="1:12" ht="21.5">
      <c r="A7" s="51"/>
      <c r="B7" s="51"/>
      <c r="C7" s="13" t="s">
        <v>210</v>
      </c>
      <c r="D7" s="13" t="s">
        <v>211</v>
      </c>
      <c r="E7" s="13" t="s">
        <v>212</v>
      </c>
      <c r="F7" s="13" t="s">
        <v>213</v>
      </c>
      <c r="G7" s="13" t="s">
        <v>214</v>
      </c>
      <c r="H7" s="13" t="s">
        <v>215</v>
      </c>
      <c r="I7" s="13" t="s">
        <v>216</v>
      </c>
      <c r="J7" s="13" t="s">
        <v>217</v>
      </c>
      <c r="L7" s="29" t="s">
        <v>904</v>
      </c>
    </row>
    <row r="8" spans="1:12" ht="20">
      <c r="A8" s="14" t="s">
        <v>256</v>
      </c>
      <c r="B8" s="13" t="s">
        <v>210</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4" t="s">
        <v>257</v>
      </c>
      <c r="B9" s="13" t="s">
        <v>211</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4" t="s">
        <v>258</v>
      </c>
      <c r="B10" s="13" t="s">
        <v>212</v>
      </c>
      <c r="C10" s="15"/>
      <c r="D10" s="15"/>
      <c r="E10" s="15"/>
      <c r="F10" s="15"/>
      <c r="G10" s="15"/>
      <c r="H10" s="15"/>
      <c r="I10" s="15"/>
      <c r="J10" s="15"/>
      <c r="L10" s="30" t="str">
        <f t="shared" si="0"/>
        <v/>
      </c>
    </row>
    <row r="11" spans="1:12" ht="60">
      <c r="A11" s="14" t="s">
        <v>259</v>
      </c>
      <c r="B11" s="13" t="s">
        <v>213</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189" priority="3">
      <formula>AND(NOT(ISBLANK($C8)),$C8&lt;0)</formula>
    </cfRule>
  </conditionalFormatting>
  <conditionalFormatting sqref="J8:J14">
    <cfRule type="expression" dxfId="188" priority="1">
      <formula>NOT(J8 = (SUM(C8, D8, F8:I8) - SUM(E8)))</formula>
    </cfRule>
    <cfRule type="expression" dxfId="187"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13">
    <outlinePr summaryBelow="0"/>
  </sheetPr>
  <dimension ref="A1:M500"/>
  <sheetViews>
    <sheetView zoomScaleNormal="100" workbookViewId="0">
      <pane ySplit="1" topLeftCell="A2" activePane="bottomLeft" state="frozen"/>
      <selection pane="bottomLeft"/>
    </sheetView>
  </sheetViews>
  <sheetFormatPr defaultRowHeight="14.5"/>
  <cols>
    <col min="1" max="11" width="15" customWidth="1"/>
    <col min="13" max="13" width="124.26953125" customWidth="1"/>
  </cols>
  <sheetData>
    <row r="1" spans="1:13" ht="15" customHeight="1">
      <c r="A1" s="10" t="s">
        <v>194</v>
      </c>
      <c r="B1" s="11" t="s">
        <v>43</v>
      </c>
    </row>
    <row r="2" spans="1:13" ht="15" customHeight="1"/>
    <row r="3" spans="1:13" ht="15" customHeight="1">
      <c r="A3" s="11"/>
      <c r="C3" s="54" t="s">
        <v>195</v>
      </c>
      <c r="D3" s="54"/>
      <c r="E3" s="54"/>
      <c r="F3" s="54"/>
      <c r="G3" s="54"/>
      <c r="H3" s="54"/>
      <c r="I3" s="54"/>
      <c r="J3" s="54"/>
      <c r="K3" s="54" t="s">
        <v>260</v>
      </c>
      <c r="M3" s="55" t="s">
        <v>198</v>
      </c>
    </row>
    <row r="4" spans="1:13">
      <c r="C4" s="54" t="s">
        <v>243</v>
      </c>
      <c r="D4" s="54" t="s">
        <v>200</v>
      </c>
      <c r="E4" s="54"/>
      <c r="F4" s="54"/>
      <c r="G4" s="54"/>
      <c r="H4" s="54"/>
      <c r="I4" s="54"/>
      <c r="J4" s="54" t="s">
        <v>244</v>
      </c>
      <c r="K4" s="54"/>
      <c r="M4" s="56"/>
    </row>
    <row r="5" spans="1:13">
      <c r="C5" s="54"/>
      <c r="D5" s="54" t="s">
        <v>202</v>
      </c>
      <c r="E5" s="54"/>
      <c r="F5" s="54" t="s">
        <v>203</v>
      </c>
      <c r="G5" s="54"/>
      <c r="H5" s="54" t="s">
        <v>245</v>
      </c>
      <c r="I5" s="54" t="s">
        <v>205</v>
      </c>
      <c r="J5" s="54"/>
      <c r="K5" s="54"/>
      <c r="M5" s="56"/>
    </row>
    <row r="6" spans="1:13" ht="20">
      <c r="C6" s="54"/>
      <c r="D6" s="12" t="s">
        <v>246</v>
      </c>
      <c r="E6" s="12" t="s">
        <v>247</v>
      </c>
      <c r="F6" s="12" t="s">
        <v>208</v>
      </c>
      <c r="G6" s="12" t="s">
        <v>209</v>
      </c>
      <c r="H6" s="54"/>
      <c r="I6" s="54"/>
      <c r="J6" s="54"/>
      <c r="K6" s="54"/>
      <c r="M6" s="57"/>
    </row>
    <row r="7" spans="1:13" ht="25.5" customHeight="1">
      <c r="A7" s="19" t="s">
        <v>223</v>
      </c>
      <c r="B7" s="19" t="s">
        <v>224</v>
      </c>
      <c r="C7" s="13" t="s">
        <v>210</v>
      </c>
      <c r="D7" s="13" t="s">
        <v>211</v>
      </c>
      <c r="E7" s="13" t="s">
        <v>212</v>
      </c>
      <c r="F7" s="13" t="s">
        <v>213</v>
      </c>
      <c r="G7" s="13" t="s">
        <v>214</v>
      </c>
      <c r="H7" s="13" t="s">
        <v>215</v>
      </c>
      <c r="I7" s="13" t="s">
        <v>216</v>
      </c>
      <c r="J7" s="13" t="s">
        <v>217</v>
      </c>
      <c r="K7" s="13" t="s">
        <v>218</v>
      </c>
      <c r="M7" s="29" t="s">
        <v>904</v>
      </c>
    </row>
    <row r="8" spans="1:13" ht="20">
      <c r="A8" s="20" t="s">
        <v>261</v>
      </c>
      <c r="B8" s="20" t="s">
        <v>227</v>
      </c>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186" priority="5">
      <formula>AND(NOT(ISBLANK($C8)),$C8&lt;0)</formula>
    </cfRule>
  </conditionalFormatting>
  <conditionalFormatting sqref="J8:J500">
    <cfRule type="expression" dxfId="185" priority="1">
      <formula>NOT(J8 = ( SUM(C8, D8, F8:I8) - SUM(E8)))</formula>
    </cfRule>
    <cfRule type="expression" dxfId="184" priority="6">
      <formula>AND(NOT(ISBLANK($J8)),$J8&lt;0)</formula>
    </cfRule>
  </conditionalFormatting>
  <conditionalFormatting sqref="K8:K500">
    <cfRule type="expression" dxfId="183" priority="2">
      <formula>AND(NOT(ISBLANK($C8)),     $C8&gt;0,     ISBLANK($K8))</formula>
    </cfRule>
  </conditionalFormatting>
  <hyperlinks>
    <hyperlink ref="A1" location="'TOC'!B25" display="TOC" xr:uid="{00000000-0004-0000-0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_dropDownSheet!$A$14:$H$14</xm:f>
          </x14:formula1>
          <xm:sqref>A8:A500</xm:sqref>
        </x14:dataValidation>
        <x14:dataValidation type="list" allowBlank="1" showInputMessage="1" showErrorMessage="1" xr:uid="{00000000-0002-0000-0C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4.5"/>
  <cols>
    <col min="1" max="1" width="15" customWidth="1"/>
    <col min="2" max="2" width="10" customWidth="1"/>
    <col min="3" max="8" width="15" customWidth="1"/>
    <col min="10" max="10" width="173.81640625" customWidth="1"/>
  </cols>
  <sheetData>
    <row r="1" spans="1:10" ht="15" customHeight="1">
      <c r="A1" s="10" t="s">
        <v>194</v>
      </c>
      <c r="B1" s="11" t="s">
        <v>46</v>
      </c>
    </row>
    <row r="2" spans="1:10" ht="15" customHeight="1"/>
    <row r="3" spans="1:10">
      <c r="A3" s="51"/>
      <c r="B3" s="51"/>
      <c r="C3" s="54" t="s">
        <v>195</v>
      </c>
      <c r="D3" s="54"/>
      <c r="E3" s="54"/>
      <c r="F3" s="54"/>
      <c r="G3" s="54"/>
      <c r="H3" s="54"/>
      <c r="J3" s="55" t="s">
        <v>198</v>
      </c>
    </row>
    <row r="4" spans="1:10">
      <c r="A4" s="51"/>
      <c r="B4" s="51"/>
      <c r="C4" s="54" t="s">
        <v>243</v>
      </c>
      <c r="D4" s="54" t="s">
        <v>200</v>
      </c>
      <c r="E4" s="54"/>
      <c r="F4" s="54"/>
      <c r="G4" s="54"/>
      <c r="H4" s="54" t="s">
        <v>244</v>
      </c>
      <c r="J4" s="56"/>
    </row>
    <row r="5" spans="1:10">
      <c r="A5" s="51"/>
      <c r="B5" s="51"/>
      <c r="C5" s="54"/>
      <c r="D5" s="54" t="s">
        <v>202</v>
      </c>
      <c r="E5" s="54"/>
      <c r="F5" s="12" t="s">
        <v>203</v>
      </c>
      <c r="G5" s="54" t="s">
        <v>205</v>
      </c>
      <c r="H5" s="54"/>
      <c r="J5" s="56"/>
    </row>
    <row r="6" spans="1:10" ht="20">
      <c r="A6" s="51"/>
      <c r="B6" s="51"/>
      <c r="C6" s="54"/>
      <c r="D6" s="12" t="s">
        <v>246</v>
      </c>
      <c r="E6" s="12" t="s">
        <v>247</v>
      </c>
      <c r="F6" s="12" t="s">
        <v>208</v>
      </c>
      <c r="G6" s="54"/>
      <c r="H6" s="54"/>
      <c r="J6" s="57"/>
    </row>
    <row r="7" spans="1:10">
      <c r="A7" s="51"/>
      <c r="B7" s="51"/>
      <c r="C7" s="13" t="s">
        <v>210</v>
      </c>
      <c r="D7" s="13" t="s">
        <v>211</v>
      </c>
      <c r="E7" s="13" t="s">
        <v>212</v>
      </c>
      <c r="F7" s="13" t="s">
        <v>213</v>
      </c>
      <c r="G7" s="13" t="s">
        <v>214</v>
      </c>
      <c r="H7" s="13" t="s">
        <v>215</v>
      </c>
      <c r="J7" s="29" t="s">
        <v>904</v>
      </c>
    </row>
    <row r="8" spans="1:10" ht="20">
      <c r="A8" s="14" t="s">
        <v>262</v>
      </c>
      <c r="B8" s="13" t="s">
        <v>210</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182" priority="3">
      <formula>AND(NOT(ISBLANK($C8)),$C8&lt;0)</formula>
    </cfRule>
  </conditionalFormatting>
  <conditionalFormatting sqref="H8">
    <cfRule type="expression" dxfId="181" priority="1">
      <formula>NOT(H8 = ( SUM(C8, D8, F8:G8) - SUM(E8)))</formula>
    </cfRule>
    <cfRule type="expression" dxfId="180"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08984375" customWidth="1"/>
  </cols>
  <sheetData>
    <row r="1" spans="1:17" ht="15" customHeight="1">
      <c r="A1" s="10" t="s">
        <v>194</v>
      </c>
      <c r="B1" s="11" t="s">
        <v>49</v>
      </c>
    </row>
    <row r="2" spans="1:17" ht="15" customHeight="1"/>
    <row r="3" spans="1:17">
      <c r="A3" s="51"/>
      <c r="B3" s="51"/>
      <c r="C3" s="54" t="s">
        <v>195</v>
      </c>
      <c r="D3" s="54"/>
      <c r="E3" s="54"/>
      <c r="F3" s="54"/>
      <c r="G3" s="54"/>
      <c r="H3" s="54"/>
      <c r="I3" s="54"/>
      <c r="J3" s="54"/>
      <c r="K3" s="54" t="s">
        <v>232</v>
      </c>
      <c r="L3" s="54"/>
      <c r="M3" s="54"/>
      <c r="N3" s="54"/>
      <c r="O3" s="54"/>
      <c r="Q3" s="55" t="s">
        <v>198</v>
      </c>
    </row>
    <row r="4" spans="1:17">
      <c r="A4" s="51"/>
      <c r="B4" s="51"/>
      <c r="C4" s="54" t="s">
        <v>243</v>
      </c>
      <c r="D4" s="54" t="s">
        <v>200</v>
      </c>
      <c r="E4" s="54"/>
      <c r="F4" s="54"/>
      <c r="G4" s="54"/>
      <c r="H4" s="54"/>
      <c r="I4" s="54"/>
      <c r="J4" s="54" t="s">
        <v>244</v>
      </c>
      <c r="K4" s="54" t="s">
        <v>233</v>
      </c>
      <c r="L4" s="54" t="s">
        <v>200</v>
      </c>
      <c r="M4" s="54"/>
      <c r="N4" s="54"/>
      <c r="O4" s="54" t="s">
        <v>234</v>
      </c>
      <c r="Q4" s="56"/>
    </row>
    <row r="5" spans="1:17">
      <c r="A5" s="51"/>
      <c r="B5" s="51"/>
      <c r="C5" s="54"/>
      <c r="D5" s="54" t="s">
        <v>202</v>
      </c>
      <c r="E5" s="54"/>
      <c r="F5" s="54" t="s">
        <v>203</v>
      </c>
      <c r="G5" s="54"/>
      <c r="H5" s="54" t="s">
        <v>245</v>
      </c>
      <c r="I5" s="54" t="s">
        <v>205</v>
      </c>
      <c r="J5" s="54"/>
      <c r="K5" s="54"/>
      <c r="L5" s="54" t="s">
        <v>235</v>
      </c>
      <c r="M5" s="54" t="s">
        <v>263</v>
      </c>
      <c r="N5" s="54" t="s">
        <v>239</v>
      </c>
      <c r="O5" s="54"/>
      <c r="Q5" s="56"/>
    </row>
    <row r="6" spans="1:17" ht="20">
      <c r="A6" s="51"/>
      <c r="B6" s="51"/>
      <c r="C6" s="54"/>
      <c r="D6" s="12" t="s">
        <v>246</v>
      </c>
      <c r="E6" s="12" t="s">
        <v>247</v>
      </c>
      <c r="F6" s="12" t="s">
        <v>208</v>
      </c>
      <c r="G6" s="12" t="s">
        <v>209</v>
      </c>
      <c r="H6" s="54"/>
      <c r="I6" s="54"/>
      <c r="J6" s="54"/>
      <c r="K6" s="54"/>
      <c r="L6" s="54"/>
      <c r="M6" s="54"/>
      <c r="N6" s="54"/>
      <c r="O6" s="54"/>
      <c r="Q6" s="57"/>
    </row>
    <row r="7" spans="1:17">
      <c r="A7" s="51"/>
      <c r="B7" s="51"/>
      <c r="C7" s="13" t="s">
        <v>210</v>
      </c>
      <c r="D7" s="13" t="s">
        <v>211</v>
      </c>
      <c r="E7" s="13" t="s">
        <v>212</v>
      </c>
      <c r="F7" s="13" t="s">
        <v>213</v>
      </c>
      <c r="G7" s="13" t="s">
        <v>214</v>
      </c>
      <c r="H7" s="13" t="s">
        <v>215</v>
      </c>
      <c r="I7" s="13" t="s">
        <v>216</v>
      </c>
      <c r="J7" s="13" t="s">
        <v>217</v>
      </c>
      <c r="K7" s="13" t="s">
        <v>218</v>
      </c>
      <c r="L7" s="13" t="s">
        <v>156</v>
      </c>
      <c r="M7" s="13" t="s">
        <v>159</v>
      </c>
      <c r="N7" s="13" t="s">
        <v>166</v>
      </c>
      <c r="O7" s="13" t="s">
        <v>187</v>
      </c>
      <c r="Q7" s="29" t="s">
        <v>904</v>
      </c>
    </row>
    <row r="8" spans="1:17" ht="20">
      <c r="A8" s="14" t="s">
        <v>264</v>
      </c>
      <c r="B8" s="13" t="s">
        <v>210</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s>
  <conditionalFormatting sqref="C8">
    <cfRule type="expression" dxfId="179" priority="5">
      <formula>AND(NOT(ISBLANK($C8)),$C8&lt;0)</formula>
    </cfRule>
  </conditionalFormatting>
  <conditionalFormatting sqref="J8">
    <cfRule type="expression" dxfId="178" priority="2">
      <formula>NOT(J8 = (SUM(C8, D8, F8:I8) - SUM(E8)))</formula>
    </cfRule>
    <cfRule type="expression" dxfId="177" priority="7">
      <formula>AND(NOT(ISBLANK($J8)),$J8&lt;0)</formula>
    </cfRule>
  </conditionalFormatting>
  <conditionalFormatting sqref="L8">
    <cfRule type="expression" dxfId="176" priority="3">
      <formula>AND(OR($C8&gt;0,$J8&gt;0),     ISBLANK($L8))</formula>
    </cfRule>
  </conditionalFormatting>
  <conditionalFormatting sqref="O8">
    <cfRule type="expression" dxfId="175"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B8" sqref="B8"/>
    </sheetView>
  </sheetViews>
  <sheetFormatPr defaultRowHeight="14.5"/>
  <cols>
    <col min="1" max="16" width="15" customWidth="1"/>
    <col min="18" max="18" width="135.7265625" customWidth="1"/>
  </cols>
  <sheetData>
    <row r="1" spans="1:18" ht="15" customHeight="1">
      <c r="A1" s="10" t="s">
        <v>194</v>
      </c>
      <c r="B1" s="11" t="s">
        <v>52</v>
      </c>
    </row>
    <row r="2" spans="1:18" ht="15" customHeight="1"/>
    <row r="3" spans="1:18">
      <c r="A3" s="11"/>
      <c r="D3" s="54" t="s">
        <v>195</v>
      </c>
      <c r="E3" s="54"/>
      <c r="F3" s="54"/>
      <c r="G3" s="54"/>
      <c r="H3" s="54"/>
      <c r="I3" s="54"/>
      <c r="J3" s="54"/>
      <c r="K3" s="54"/>
      <c r="L3" s="54" t="s">
        <v>232</v>
      </c>
      <c r="M3" s="54"/>
      <c r="N3" s="54"/>
      <c r="O3" s="54"/>
      <c r="P3" s="54"/>
      <c r="R3" s="55" t="s">
        <v>198</v>
      </c>
    </row>
    <row r="4" spans="1:18">
      <c r="D4" s="54" t="s">
        <v>243</v>
      </c>
      <c r="E4" s="54" t="s">
        <v>200</v>
      </c>
      <c r="F4" s="54"/>
      <c r="G4" s="54"/>
      <c r="H4" s="54"/>
      <c r="I4" s="54"/>
      <c r="J4" s="54"/>
      <c r="K4" s="54" t="s">
        <v>244</v>
      </c>
      <c r="L4" s="54" t="s">
        <v>233</v>
      </c>
      <c r="M4" s="54" t="s">
        <v>200</v>
      </c>
      <c r="N4" s="54"/>
      <c r="O4" s="54"/>
      <c r="P4" s="54" t="s">
        <v>234</v>
      </c>
      <c r="R4" s="56"/>
    </row>
    <row r="5" spans="1:18">
      <c r="D5" s="54"/>
      <c r="E5" s="54" t="s">
        <v>202</v>
      </c>
      <c r="F5" s="54"/>
      <c r="G5" s="54" t="s">
        <v>203</v>
      </c>
      <c r="H5" s="54"/>
      <c r="I5" s="54" t="s">
        <v>245</v>
      </c>
      <c r="J5" s="54" t="s">
        <v>205</v>
      </c>
      <c r="K5" s="54"/>
      <c r="L5" s="54"/>
      <c r="M5" s="54" t="s">
        <v>235</v>
      </c>
      <c r="N5" s="54" t="s">
        <v>263</v>
      </c>
      <c r="O5" s="54" t="s">
        <v>239</v>
      </c>
      <c r="P5" s="54"/>
      <c r="R5" s="56"/>
    </row>
    <row r="6" spans="1:18" ht="20">
      <c r="D6" s="54"/>
      <c r="E6" s="12" t="s">
        <v>246</v>
      </c>
      <c r="F6" s="12" t="s">
        <v>247</v>
      </c>
      <c r="G6" s="12" t="s">
        <v>208</v>
      </c>
      <c r="H6" s="12" t="s">
        <v>209</v>
      </c>
      <c r="I6" s="54"/>
      <c r="J6" s="54"/>
      <c r="K6" s="54"/>
      <c r="L6" s="54"/>
      <c r="M6" s="54"/>
      <c r="N6" s="54"/>
      <c r="O6" s="54"/>
      <c r="P6" s="54"/>
      <c r="R6" s="57"/>
    </row>
    <row r="7" spans="1:18" ht="24.5" customHeight="1">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30" customHeight="1">
      <c r="A8" s="20" t="s">
        <v>264</v>
      </c>
      <c r="B8" s="20" t="s">
        <v>227</v>
      </c>
      <c r="C8" s="20" t="s">
        <v>229</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74" priority="5">
      <formula>AND(NOT(ISBLANK($D8)),$D8&lt;0)</formula>
    </cfRule>
  </conditionalFormatting>
  <conditionalFormatting sqref="K8:K500">
    <cfRule type="expression" dxfId="173" priority="2">
      <formula>NOT(K8 = (SUM(D8, E8, G8:J8) - SUM(F8)))</formula>
    </cfRule>
    <cfRule type="expression" dxfId="172" priority="6">
      <formula>AND(NOT(ISBLANK($K8)),$K8&lt;0)</formula>
    </cfRule>
  </conditionalFormatting>
  <conditionalFormatting sqref="M8:M500">
    <cfRule type="expression" dxfId="171" priority="7">
      <formula>AND(OR($D8&gt;0,$K8&gt;0),ISBLANK($M8))</formula>
    </cfRule>
  </conditionalFormatting>
  <conditionalFormatting sqref="P8:P500">
    <cfRule type="expression" dxfId="170"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sheetView>
  </sheetViews>
  <sheetFormatPr defaultRowHeight="14.5"/>
  <cols>
    <col min="1" max="15" width="15" customWidth="1"/>
    <col min="17" max="17" width="116.7265625" bestFit="1" customWidth="1"/>
  </cols>
  <sheetData>
    <row r="1" spans="1:17" ht="15" customHeight="1">
      <c r="A1" s="10" t="s">
        <v>194</v>
      </c>
      <c r="B1" s="11" t="s">
        <v>55</v>
      </c>
    </row>
    <row r="2" spans="1:17" ht="15" customHeight="1"/>
    <row r="3" spans="1:17">
      <c r="A3" s="11"/>
      <c r="C3" s="54" t="s">
        <v>195</v>
      </c>
      <c r="D3" s="54"/>
      <c r="E3" s="54"/>
      <c r="F3" s="54"/>
      <c r="G3" s="54"/>
      <c r="H3" s="54"/>
      <c r="I3" s="54"/>
      <c r="J3" s="54"/>
      <c r="K3" s="54" t="s">
        <v>232</v>
      </c>
      <c r="L3" s="54"/>
      <c r="M3" s="54"/>
      <c r="N3" s="54"/>
      <c r="O3" s="54"/>
      <c r="Q3" s="55" t="s">
        <v>198</v>
      </c>
    </row>
    <row r="4" spans="1:17">
      <c r="C4" s="54" t="s">
        <v>243</v>
      </c>
      <c r="D4" s="54" t="s">
        <v>200</v>
      </c>
      <c r="E4" s="54"/>
      <c r="F4" s="54"/>
      <c r="G4" s="54"/>
      <c r="H4" s="54"/>
      <c r="I4" s="54"/>
      <c r="J4" s="54" t="s">
        <v>244</v>
      </c>
      <c r="K4" s="54" t="s">
        <v>233</v>
      </c>
      <c r="L4" s="54" t="s">
        <v>200</v>
      </c>
      <c r="M4" s="54"/>
      <c r="N4" s="54"/>
      <c r="O4" s="54" t="s">
        <v>234</v>
      </c>
      <c r="Q4" s="56"/>
    </row>
    <row r="5" spans="1:17">
      <c r="C5" s="54"/>
      <c r="D5" s="54" t="s">
        <v>202</v>
      </c>
      <c r="E5" s="54"/>
      <c r="F5" s="54" t="s">
        <v>203</v>
      </c>
      <c r="G5" s="54"/>
      <c r="H5" s="54" t="s">
        <v>245</v>
      </c>
      <c r="I5" s="54" t="s">
        <v>205</v>
      </c>
      <c r="J5" s="54"/>
      <c r="K5" s="54"/>
      <c r="L5" s="54" t="s">
        <v>235</v>
      </c>
      <c r="M5" s="54" t="s">
        <v>263</v>
      </c>
      <c r="N5" s="54" t="s">
        <v>239</v>
      </c>
      <c r="O5" s="54"/>
      <c r="Q5" s="56"/>
    </row>
    <row r="6" spans="1:17" ht="20">
      <c r="C6" s="54"/>
      <c r="D6" s="12" t="s">
        <v>246</v>
      </c>
      <c r="E6" s="12" t="s">
        <v>247</v>
      </c>
      <c r="F6" s="12" t="s">
        <v>208</v>
      </c>
      <c r="G6" s="12" t="s">
        <v>209</v>
      </c>
      <c r="H6" s="54"/>
      <c r="I6" s="54"/>
      <c r="J6" s="54"/>
      <c r="K6" s="54"/>
      <c r="L6" s="54"/>
      <c r="M6" s="54"/>
      <c r="N6" s="54"/>
      <c r="O6" s="54"/>
      <c r="Q6" s="57"/>
    </row>
    <row r="7" spans="1:17" ht="24.5" customHeight="1">
      <c r="A7" s="19" t="s">
        <v>223</v>
      </c>
      <c r="B7" s="19" t="s">
        <v>265</v>
      </c>
      <c r="C7" s="13" t="s">
        <v>210</v>
      </c>
      <c r="D7" s="13" t="s">
        <v>211</v>
      </c>
      <c r="E7" s="13" t="s">
        <v>212</v>
      </c>
      <c r="F7" s="13" t="s">
        <v>213</v>
      </c>
      <c r="G7" s="13" t="s">
        <v>214</v>
      </c>
      <c r="H7" s="13" t="s">
        <v>266</v>
      </c>
      <c r="I7" s="13" t="s">
        <v>215</v>
      </c>
      <c r="J7" s="13" t="s">
        <v>216</v>
      </c>
      <c r="K7" s="13" t="s">
        <v>217</v>
      </c>
      <c r="L7" s="13" t="s">
        <v>218</v>
      </c>
      <c r="M7" s="13" t="s">
        <v>156</v>
      </c>
      <c r="N7" s="13" t="s">
        <v>159</v>
      </c>
      <c r="O7" s="13" t="s">
        <v>166</v>
      </c>
      <c r="Q7" s="29" t="s">
        <v>904</v>
      </c>
    </row>
    <row r="8" spans="1:17">
      <c r="A8" s="20" t="s">
        <v>267</v>
      </c>
      <c r="B8" s="20" t="s">
        <v>268</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
IF(AND(NOT(ISBLANK($J8)),
    $J8&gt;0,
    OR(ISBLANK(#REF!),#REF!=
        0,
        ISBLANK(#REF!),#REF!=
        0)),
" Warning: If at least one of the forms T03.04,T04.01,T04.02 contains data other than zero,also the other two forms must be completed.",
"")))</f>
        <v/>
      </c>
    </row>
    <row r="9" spans="1:17" ht="15" customHeight="1">
      <c r="A9" s="20"/>
      <c r="B9" s="20"/>
      <c r="C9" s="15"/>
      <c r="D9" s="15"/>
      <c r="E9" s="15"/>
      <c r="F9" s="15"/>
      <c r="G9" s="15"/>
      <c r="H9" s="15"/>
      <c r="I9" s="15"/>
      <c r="J9" s="15"/>
      <c r="K9" s="15"/>
      <c r="L9" s="15"/>
      <c r="M9" s="15"/>
      <c r="N9" s="15"/>
      <c r="O9" s="15"/>
      <c r="Q9" s="30" t="str">
        <f>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
IF(AND(NOT(ISBLANK($J9)),
    $J9&gt;0,
    OR(ISBLANK(#REF!),#REF!=
        0,
        ISBLANK(#REF!),#REF!=
        0)),
" Warning: If at least one of the forms T03.04,T04.01,T04.02 contains data other than zero,also the other two forms must be completed.",
"")))</f>
        <v/>
      </c>
    </row>
    <row r="10" spans="1:17">
      <c r="A10" s="20"/>
      <c r="B10" s="20"/>
      <c r="C10" s="15"/>
      <c r="D10" s="15"/>
      <c r="E10" s="15"/>
      <c r="F10" s="15"/>
      <c r="G10" s="15"/>
      <c r="H10" s="15"/>
      <c r="I10" s="15"/>
      <c r="J10" s="15"/>
      <c r="K10" s="15"/>
      <c r="L10" s="15"/>
      <c r="M10" s="15"/>
      <c r="N10" s="15"/>
      <c r="O10" s="15"/>
      <c r="Q10" s="30" t="str">
        <f>IF(COUNTA(C10:O10)=0,"",_xlfn.CONCAT(,
IF(NOT(J10 = (SUM(C10, D10, F10:I10) - SUM(E10))),
" Error: Position at the end of the period is not equal to: position at the beginning of the period+increase in assets-decrease in assets+exchange rate changes+price changes+other changes+rectifications.",
""),
IF(NOT(O10 = (SUM(K10, L10, N10) - SUM(M10))),
" Error: Position of accrued interest at the end of the period is not equal to: position of accrued interest at the beginning of the period+accrued interest during the period-received interest during the period+revaluation and other changes.",
""),
IF(AND(NOT(ISBLANK($C10)),$C10&lt;0),
" Error: Position at the beginning of the period must be a positive amount.",
""),
IF(AND(NOT(ISBLANK($J10)),$J10&lt;0),
" Error: Position at the end of the period must be a positive amount.",
""),
IF(AND(OR($C10&gt;0,$J10&gt;0),
    ISBLANK($L10)),
" Error: No accrued interest has been reported,whereas the position at the beginning or at the end of the period is greater than zero. Report '0' in case accrued interest equals zero,do not leave the cell empty.",
""),
IF(AND(NOT(ISBLANK($J10)),
    $J10&gt;0,
    OR(ISBLANK(#REF!),#REF!=
        0,
        ISBLANK(#REF!),#REF!=
        0)),
" Warning: If at least one of the forms T03.04,T04.01,T04.02 contains data other than zero,also the other two forms must be completed.",
"")))</f>
        <v/>
      </c>
    </row>
    <row r="11" spans="1:17">
      <c r="A11" s="20"/>
      <c r="B11" s="20"/>
      <c r="C11" s="15"/>
      <c r="D11" s="15"/>
      <c r="E11" s="15"/>
      <c r="F11" s="15"/>
      <c r="G11" s="15"/>
      <c r="H11" s="15"/>
      <c r="I11" s="15"/>
      <c r="J11" s="15"/>
      <c r="K11" s="15"/>
      <c r="L11" s="15"/>
      <c r="M11" s="15"/>
      <c r="N11" s="15"/>
      <c r="O11" s="15"/>
      <c r="Q11" s="30" t="str">
        <f>IF(COUNTA(C11:O11)=0,"",_xlfn.CONCAT(,
IF(NOT(J11 = (SUM(C11, D11, F11:I11) - SUM(E11))),
" Error: Position at the end of the period is not equal to: position at the beginning of the period+increase in assets-decrease in assets+exchange rate changes+price changes+other changes+rectifications.",
""),
IF(NOT(O11 = (SUM(K11, L11, N11) - SUM(M11))),
" Error: Position of accrued interest at the end of the period is not equal to: position of accrued interest at the beginning of the period+accrued interest during the period-received interest during the period+revaluation and other changes.",
""),
IF(AND(NOT(ISBLANK($C11)),$C11&lt;0),
" Error: Position at the beginning of the period must be a positive amount.",
""),
IF(AND(NOT(ISBLANK($J11)),$J11&lt;0),
" Error: Position at the end of the period must be a positive amount.",
""),
IF(AND(OR($C11&gt;0,$J11&gt;0),
    ISBLANK($L11)),
" Error: No accrued interest has been reported,whereas the position at the beginning or at the end of the period is greater than zero. Report '0' in case accrued interest equals zero,do not leave the cell empty.",
""),
IF(AND(NOT(ISBLANK($J11)),
    $J11&gt;0,
    OR(ISBLANK(#REF!),#REF!=
        0,
        ISBLANK(#REF!),#REF!=
        0)),
" Warning: If at least one of the forms T03.04,T04.01,T04.02 contains data other than zero,also the other two forms must be completed.",
"")))</f>
        <v/>
      </c>
    </row>
    <row r="12" spans="1:17">
      <c r="A12" s="20"/>
      <c r="B12" s="20"/>
      <c r="C12" s="15"/>
      <c r="D12" s="15"/>
      <c r="E12" s="15"/>
      <c r="F12" s="15"/>
      <c r="G12" s="15"/>
      <c r="H12" s="15"/>
      <c r="I12" s="15"/>
      <c r="J12" s="15"/>
      <c r="K12" s="15"/>
      <c r="L12" s="15"/>
      <c r="M12" s="15"/>
      <c r="N12" s="15"/>
      <c r="O12" s="15"/>
      <c r="Q12" s="30" t="str">
        <f>IF(COUNTA(C12:O12)=0,"",_xlfn.CONCAT(,
IF(NOT(J12 = (SUM(C12, D12, F12:I12) - SUM(E12))),
" Error: Position at the end of the period is not equal to: position at the beginning of the period+increase in assets-decrease in assets+exchange rate changes+price changes+other changes+rectifications.",
""),
IF(NOT(O12 = (SUM(K12, L12, N12) - SUM(M12))),
" Error: Position of accrued interest at the end of the period is not equal to: position of accrued interest at the beginning of the period+accrued interest during the period-received interest during the period+revaluation and other changes.",
""),
IF(AND(NOT(ISBLANK($C12)),$C12&lt;0),
" Error: Position at the beginning of the period must be a positive amount.",
""),
IF(AND(NOT(ISBLANK($J12)),$J12&lt;0),
" Error: Position at the end of the period must be a positive amount.",
""),
IF(AND(OR($C12&gt;0,$J12&gt;0),
    ISBLANK($L12)),
" Error: No accrued interest has been reported,whereas the position at the beginning or at the end of the period is greater than zero. Report '0' in case accrued interest equals zero,do not leave the cell empty.",
""),
IF(AND(NOT(ISBLANK($J12)),
    $J12&gt;0,
    OR(ISBLANK(#REF!),#REF!=
        0,
        ISBLANK(#REF!),#REF!=
        0)),
" Warning: If at least one of the forms T03.04,T04.01,T04.02 contains data other than zero,also the other two forms must be completed.",
"")))</f>
        <v/>
      </c>
    </row>
    <row r="13" spans="1:17">
      <c r="A13" s="20"/>
      <c r="B13" s="20"/>
      <c r="C13" s="15"/>
      <c r="D13" s="15"/>
      <c r="E13" s="15"/>
      <c r="F13" s="15"/>
      <c r="G13" s="15"/>
      <c r="H13" s="15"/>
      <c r="I13" s="15"/>
      <c r="J13" s="15"/>
      <c r="K13" s="15"/>
      <c r="L13" s="15"/>
      <c r="M13" s="15"/>
      <c r="N13" s="15"/>
      <c r="O13" s="15"/>
      <c r="Q13" s="30" t="str">
        <f>IF(COUNTA(C13:O13)=0,"",_xlfn.CONCAT(,
IF(NOT(J13 = (SUM(C13, D13, F13:I13) - SUM(E13))),
" Error: Position at the end of the period is not equal to: position at the beginning of the period+increase in assets-decrease in assets+exchange rate changes+price changes+other changes+rectifications.",
""),
IF(NOT(O13 = (SUM(K13, L13, N13) - SUM(M13))),
" Error: Position of accrued interest at the end of the period is not equal to: position of accrued interest at the beginning of the period+accrued interest during the period-received interest during the period+revaluation and other changes.",
""),
IF(AND(NOT(ISBLANK($C13)),$C13&lt;0),
" Error: Position at the beginning of the period must be a positive amount.",
""),
IF(AND(NOT(ISBLANK($J13)),$J13&lt;0),
" Error: Position at the end of the period must be a positive amount.",
""),
IF(AND(OR($C13&gt;0,$J13&gt;0),
    ISBLANK($L13)),
" Error: No accrued interest has been reported,whereas the position at the beginning or at the end of the period is greater than zero. Report '0' in case accrued interest equals zero,do not leave the cell empty.",
""),
IF(AND(NOT(ISBLANK($J13)),
    $J13&gt;0,
    OR(ISBLANK(#REF!),#REF!=
        0,
        ISBLANK(#REF!),#REF!=
        0)),
" Warning: If at least one of the forms T03.04,T04.01,T04.02 contains data other than zero,also the other two forms must be completed.",
"")))</f>
        <v/>
      </c>
    </row>
    <row r="14" spans="1:17">
      <c r="A14" s="20"/>
      <c r="B14" s="20"/>
      <c r="C14" s="15"/>
      <c r="D14" s="15"/>
      <c r="E14" s="15"/>
      <c r="F14" s="15"/>
      <c r="G14" s="15"/>
      <c r="H14" s="15"/>
      <c r="I14" s="15"/>
      <c r="J14" s="15"/>
      <c r="K14" s="15"/>
      <c r="L14" s="15"/>
      <c r="M14" s="15"/>
      <c r="N14" s="15"/>
      <c r="O14" s="15"/>
      <c r="Q14" s="30" t="str">
        <f>IF(COUNTA(C14:O14)=0,"",_xlfn.CONCAT(,
IF(NOT(J14 = (SUM(C14, D14, F14:I14) - SUM(E14))),
" Error: Position at the end of the period is not equal to: position at the beginning of the period+increase in assets-decrease in assets+exchange rate changes+price changes+other changes+rectifications.",
""),
IF(NOT(O14 = (SUM(K14, L14, N14) - SUM(M14))),
" Error: Position of accrued interest at the end of the period is not equal to: position of accrued interest at the beginning of the period+accrued interest during the period-received interest during the period+revaluation and other changes.",
""),
IF(AND(NOT(ISBLANK($C14)),$C14&lt;0),
" Error: Position at the beginning of the period must be a positive amount.",
""),
IF(AND(NOT(ISBLANK($J14)),$J14&lt;0),
" Error: Position at the end of the period must be a positive amount.",
""),
IF(AND(OR($C14&gt;0,$J14&gt;0),
    ISBLANK($L14)),
" Error: No accrued interest has been reported,whereas the position at the beginning or at the end of the period is greater than zero. Report '0' in case accrued interest equals zero,do not leave the cell empty.",
""),
IF(AND(NOT(ISBLANK($J14)),
    $J14&gt;0,
    OR(ISBLANK(#REF!),#REF!=
        0,
        ISBLANK(#REF!),#REF!=
        0)),
" Warning: If at least one of the forms T03.04,T04.01,T04.02 contains data other than zero,also the other two forms must be completed.",
"")))</f>
        <v/>
      </c>
    </row>
    <row r="15" spans="1:17">
      <c r="A15" s="20"/>
      <c r="B15" s="20"/>
      <c r="C15" s="15"/>
      <c r="D15" s="15"/>
      <c r="E15" s="15"/>
      <c r="F15" s="15"/>
      <c r="G15" s="15"/>
      <c r="H15" s="15"/>
      <c r="I15" s="15"/>
      <c r="J15" s="15"/>
      <c r="K15" s="15"/>
      <c r="L15" s="15"/>
      <c r="M15" s="15"/>
      <c r="N15" s="15"/>
      <c r="O15" s="15"/>
      <c r="Q15" s="30" t="str">
        <f>IF(COUNTA(C15:O15)=0,"",_xlfn.CONCAT(,
IF(NOT(J15 = (SUM(C15, D15, F15:I15) - SUM(E15))),
" Error: Position at the end of the period is not equal to: position at the beginning of the period+increase in assets-decrease in assets+exchange rate changes+price changes+other changes+rectifications.",
""),
IF(NOT(O15 = (SUM(K15, L15, N15) - SUM(M15))),
" Error: Position of accrued interest at the end of the period is not equal to: position of accrued interest at the beginning of the period+accrued interest during the period-received interest during the period+revaluation and other changes.",
""),
IF(AND(NOT(ISBLANK($C15)),$C15&lt;0),
" Error: Position at the beginning of the period must be a positive amount.",
""),
IF(AND(NOT(ISBLANK($J15)),$J15&lt;0),
" Error: Position at the end of the period must be a positive amount.",
""),
IF(AND(OR($C15&gt;0,$J15&gt;0),
    ISBLANK($L15)),
" Error: No accrued interest has been reported,whereas the position at the beginning or at the end of the period is greater than zero. Report '0' in case accrued interest equals zero,do not leave the cell empty.",
""),
IF(AND(NOT(ISBLANK($J15)),
    $J15&gt;0,
    OR(ISBLANK(#REF!),#REF!=
        0,
        ISBLANK(#REF!),#REF!=
        0)),
" Warning: If at least one of the forms T03.04,T04.01,T04.02 contains data other than zero,also the other two forms must be completed.",
"")))</f>
        <v/>
      </c>
    </row>
    <row r="16" spans="1:17">
      <c r="A16" s="20"/>
      <c r="B16" s="20"/>
      <c r="C16" s="15"/>
      <c r="D16" s="15"/>
      <c r="E16" s="15"/>
      <c r="F16" s="15"/>
      <c r="G16" s="15"/>
      <c r="H16" s="15"/>
      <c r="I16" s="15"/>
      <c r="J16" s="15"/>
      <c r="K16" s="15"/>
      <c r="L16" s="15"/>
      <c r="M16" s="15"/>
      <c r="N16" s="15"/>
      <c r="O16" s="15"/>
      <c r="Q16" s="30" t="str">
        <f>IF(COUNTA(C16:O16)=0,"",_xlfn.CONCAT(,
IF(NOT(J16 = (SUM(C16, D16, F16:I16) - SUM(E16))),
" Error: Position at the end of the period is not equal to: position at the beginning of the period+increase in assets-decrease in assets+exchange rate changes+price changes+other changes+rectifications.",
""),
IF(NOT(O16 = (SUM(K16, L16, N16) - SUM(M16))),
" Error: Position of accrued interest at the end of the period is not equal to: position of accrued interest at the beginning of the period+accrued interest during the period-received interest during the period+revaluation and other changes.",
""),
IF(AND(NOT(ISBLANK($C16)),$C16&lt;0),
" Error: Position at the beginning of the period must be a positive amount.",
""),
IF(AND(NOT(ISBLANK($J16)),$J16&lt;0),
" Error: Position at the end of the period must be a positive amount.",
""),
IF(AND(OR($C16&gt;0,$J16&gt;0),
    ISBLANK($L16)),
" Error: No accrued interest has been reported,whereas the position at the beginning or at the end of the period is greater than zero. Report '0' in case accrued interest equals zero,do not leave the cell empty.",
""),
IF(AND(NOT(ISBLANK($J16)),
    $J16&gt;0,
    OR(ISBLANK(#REF!),#REF!=
        0,
        ISBLANK(#REF!),#REF!=
        0)),
" Warning: If at least one of the forms T03.04,T04.01,T04.02 contains data other than zero,also the other two forms must be completed.",
"")))</f>
        <v/>
      </c>
    </row>
    <row r="17" spans="1:17">
      <c r="A17" s="20"/>
      <c r="B17" s="20"/>
      <c r="C17" s="15"/>
      <c r="D17" s="15"/>
      <c r="E17" s="15"/>
      <c r="F17" s="15"/>
      <c r="G17" s="15"/>
      <c r="H17" s="15"/>
      <c r="I17" s="15"/>
      <c r="J17" s="15"/>
      <c r="K17" s="15"/>
      <c r="L17" s="15"/>
      <c r="M17" s="15"/>
      <c r="N17" s="15"/>
      <c r="O17" s="15"/>
      <c r="Q17" s="30" t="str">
        <f>IF(COUNTA(C17:O17)=0,"",_xlfn.CONCAT(,
IF(NOT(J17 = (SUM(C17, D17, F17:I17) - SUM(E17))),
" Error: Position at the end of the period is not equal to: position at the beginning of the period+increase in assets-decrease in assets+exchange rate changes+price changes+other changes+rectifications.",
""),
IF(NOT(O17 = (SUM(K17, L17, N17) - SUM(M17))),
" Error: Position of accrued interest at the end of the period is not equal to: position of accrued interest at the beginning of the period+accrued interest during the period-received interest during the period+revaluation and other changes.",
""),
IF(AND(NOT(ISBLANK($C17)),$C17&lt;0),
" Error: Position at the beginning of the period must be a positive amount.",
""),
IF(AND(NOT(ISBLANK($J17)),$J17&lt;0),
" Error: Position at the end of the period must be a positive amount.",
""),
IF(AND(OR($C17&gt;0,$J17&gt;0),
    ISBLANK($L17)),
" Error: No accrued interest has been reported,whereas the position at the beginning or at the end of the period is greater than zero. Report '0' in case accrued interest equals zero,do not leave the cell empty.",
""),
IF(AND(NOT(ISBLANK($J17)),
    $J17&gt;0,
    OR(ISBLANK(#REF!),#REF!=
        0,
        ISBLANK(#REF!),#REF!=
        0)),
" Warning: If at least one of the forms T03.04,T04.01,T04.02 contains data other than zero,also the other two forms must be completed.",
"")))</f>
        <v/>
      </c>
    </row>
    <row r="18" spans="1:17">
      <c r="A18" s="20"/>
      <c r="B18" s="20"/>
      <c r="C18" s="15"/>
      <c r="D18" s="15"/>
      <c r="E18" s="15"/>
      <c r="F18" s="15"/>
      <c r="G18" s="15"/>
      <c r="H18" s="15"/>
      <c r="I18" s="15"/>
      <c r="J18" s="15"/>
      <c r="K18" s="15"/>
      <c r="L18" s="15"/>
      <c r="M18" s="15"/>
      <c r="N18" s="15"/>
      <c r="O18" s="15"/>
      <c r="Q18" s="30" t="str">
        <f>IF(COUNTA(C18:O18)=0,"",_xlfn.CONCAT(,
IF(NOT(J18 = (SUM(C18, D18, F18:I18) - SUM(E18))),
" Error: Position at the end of the period is not equal to: position at the beginning of the period+increase in assets-decrease in assets+exchange rate changes+price changes+other changes+rectifications.",
""),
IF(NOT(O18 = (SUM(K18, L18, N18) - SUM(M18))),
" Error: Position of accrued interest at the end of the period is not equal to: position of accrued interest at the beginning of the period+accrued interest during the period-received interest during the period+revaluation and other changes.",
""),
IF(AND(NOT(ISBLANK($C18)),$C18&lt;0),
" Error: Position at the beginning of the period must be a positive amount.",
""),
IF(AND(NOT(ISBLANK($J18)),$J18&lt;0),
" Error: Position at the end of the period must be a positive amount.",
""),
IF(AND(OR($C18&gt;0,$J18&gt;0),
    ISBLANK($L18)),
" Error: No accrued interest has been reported,whereas the position at the beginning or at the end of the period is greater than zero. Report '0' in case accrued interest equals zero,do not leave the cell empty.",
""),
IF(AND(NOT(ISBLANK($J18)),
    $J18&gt;0,
    OR(ISBLANK(#REF!),#REF!=
        0,
        ISBLANK(#REF!),#REF!=
        0)),
" Warning: If at least one of the forms T03.04,T04.01,T04.02 contains data other than zero,also the other two forms must be completed.",
"")))</f>
        <v/>
      </c>
    </row>
    <row r="19" spans="1:17">
      <c r="A19" s="20"/>
      <c r="B19" s="20"/>
      <c r="C19" s="15"/>
      <c r="D19" s="15"/>
      <c r="E19" s="15"/>
      <c r="F19" s="15"/>
      <c r="G19" s="15"/>
      <c r="H19" s="15"/>
      <c r="I19" s="15"/>
      <c r="J19" s="15"/>
      <c r="K19" s="15"/>
      <c r="L19" s="15"/>
      <c r="M19" s="15"/>
      <c r="N19" s="15"/>
      <c r="O19" s="15"/>
      <c r="Q19" s="30" t="str">
        <f>IF(COUNTA(C19:O19)=0,"",_xlfn.CONCAT(,
IF(NOT(J19 = (SUM(C19, D19, F19:I19) - SUM(E19))),
" Error: Position at the end of the period is not equal to: position at the beginning of the period+increase in assets-decrease in assets+exchange rate changes+price changes+other changes+rectifications.",
""),
IF(NOT(O19 = (SUM(K19, L19, N19) - SUM(M19))),
" Error: Position of accrued interest at the end of the period is not equal to: position of accrued interest at the beginning of the period+accrued interest during the period-received interest during the period+revaluation and other changes.",
""),
IF(AND(NOT(ISBLANK($C19)),$C19&lt;0),
" Error: Position at the beginning of the period must be a positive amount.",
""),
IF(AND(NOT(ISBLANK($J19)),$J19&lt;0),
" Error: Position at the end of the period must be a positive amount.",
""),
IF(AND(OR($C19&gt;0,$J19&gt;0),
    ISBLANK($L19)),
" Error: No accrued interest has been reported,whereas the position at the beginning or at the end of the period is greater than zero. Report '0' in case accrued interest equals zero,do not leave the cell empty.",
""),
IF(AND(NOT(ISBLANK($J19)),
    $J19&gt;0,
    OR(ISBLANK(#REF!),#REF!=
        0,
        ISBLANK(#REF!),#REF!=
        0)),
" Warning: If at least one of the forms T03.04,T04.01,T04.02 contains data other than zero,also the other two forms must be completed.",
"")))</f>
        <v/>
      </c>
    </row>
    <row r="20" spans="1:17">
      <c r="A20" s="20"/>
      <c r="B20" s="20"/>
      <c r="C20" s="15"/>
      <c r="D20" s="15"/>
      <c r="E20" s="15"/>
      <c r="F20" s="15"/>
      <c r="G20" s="15"/>
      <c r="H20" s="15"/>
      <c r="I20" s="15"/>
      <c r="J20" s="15"/>
      <c r="K20" s="15"/>
      <c r="L20" s="15"/>
      <c r="M20" s="15"/>
      <c r="N20" s="15"/>
      <c r="O20" s="15"/>
      <c r="Q20" s="30" t="str">
        <f>IF(COUNTA(C20:O20)=0,"",_xlfn.CONCAT(,
IF(NOT(J20 = (SUM(C20, D20, F20:I20) - SUM(E20))),
" Error: Position at the end of the period is not equal to: position at the beginning of the period+increase in assets-decrease in assets+exchange rate changes+price changes+other changes+rectifications.",
""),
IF(NOT(O20 = (SUM(K20, L20, N20) - SUM(M20))),
" Error: Position of accrued interest at the end of the period is not equal to: position of accrued interest at the beginning of the period+accrued interest during the period-received interest during the period+revaluation and other changes.",
""),
IF(AND(NOT(ISBLANK($C20)),$C20&lt;0),
" Error: Position at the beginning of the period must be a positive amount.",
""),
IF(AND(NOT(ISBLANK($J20)),$J20&lt;0),
" Error: Position at the end of the period must be a positive amount.",
""),
IF(AND(OR($C20&gt;0,$J20&gt;0),
    ISBLANK($L20)),
" Error: No accrued interest has been reported,whereas the position at the beginning or at the end of the period is greater than zero. Report '0' in case accrued interest equals zero,do not leave the cell empty.",
""),
IF(AND(NOT(ISBLANK($J20)),
    $J20&gt;0,
    OR(ISBLANK(#REF!),#REF!=
        0,
        ISBLANK(#REF!),#REF!=
        0)),
" Warning: If at least one of the forms T03.04,T04.01,T04.02 contains data other than zero,also the other two forms must be completed.",
"")))</f>
        <v/>
      </c>
    </row>
    <row r="21" spans="1:17">
      <c r="A21" s="20"/>
      <c r="B21" s="20"/>
      <c r="C21" s="15"/>
      <c r="D21" s="15"/>
      <c r="E21" s="15"/>
      <c r="F21" s="15"/>
      <c r="G21" s="15"/>
      <c r="H21" s="15"/>
      <c r="I21" s="15"/>
      <c r="J21" s="15"/>
      <c r="K21" s="15"/>
      <c r="L21" s="15"/>
      <c r="M21" s="15"/>
      <c r="N21" s="15"/>
      <c r="O21" s="15"/>
      <c r="Q21" s="30" t="str">
        <f>IF(COUNTA(C21:O21)=0,"",_xlfn.CONCAT(,
IF(NOT(J21 = (SUM(C21, D21, F21:I21) - SUM(E21))),
" Error: Position at the end of the period is not equal to: position at the beginning of the period+increase in assets-decrease in assets+exchange rate changes+price changes+other changes+rectifications.",
""),
IF(NOT(O21 = (SUM(K21, L21, N21) - SUM(M21))),
" Error: Position of accrued interest at the end of the period is not equal to: position of accrued interest at the beginning of the period+accrued interest during the period-received interest during the period+revaluation and other changes.",
""),
IF(AND(NOT(ISBLANK($C21)),$C21&lt;0),
" Error: Position at the beginning of the period must be a positive amount.",
""),
IF(AND(NOT(ISBLANK($J21)),$J21&lt;0),
" Error: Position at the end of the period must be a positive amount.",
""),
IF(AND(OR($C21&gt;0,$J21&gt;0),
    ISBLANK($L21)),
" Error: No accrued interest has been reported,whereas the position at the beginning or at the end of the period is greater than zero. Report '0' in case accrued interest equals zero,do not leave the cell empty.",
""),
IF(AND(NOT(ISBLANK($J21)),
    $J21&gt;0,
    OR(ISBLANK(#REF!),#REF!=
        0,
        ISBLANK(#REF!),#REF!=
        0)),
" Warning: If at least one of the forms T03.04,T04.01,T04.02 contains data other than zero,also the other two forms must be completed.",
"")))</f>
        <v/>
      </c>
    </row>
    <row r="22" spans="1:17">
      <c r="A22" s="20"/>
      <c r="B22" s="20"/>
      <c r="C22" s="15"/>
      <c r="D22" s="15"/>
      <c r="E22" s="15"/>
      <c r="F22" s="15"/>
      <c r="G22" s="15"/>
      <c r="H22" s="15"/>
      <c r="I22" s="15"/>
      <c r="J22" s="15"/>
      <c r="K22" s="15"/>
      <c r="L22" s="15"/>
      <c r="M22" s="15"/>
      <c r="N22" s="15"/>
      <c r="O22" s="15"/>
      <c r="Q22" s="30" t="str">
        <f>IF(COUNTA(C22:O22)=0,"",_xlfn.CONCAT(,
IF(NOT(J22 = (SUM(C22, D22, F22:I22) - SUM(E22))),
" Error: Position at the end of the period is not equal to: position at the beginning of the period+increase in assets-decrease in assets+exchange rate changes+price changes+other changes+rectifications.",
""),
IF(NOT(O22 = (SUM(K22, L22, N22) - SUM(M22))),
" Error: Position of accrued interest at the end of the period is not equal to: position of accrued interest at the beginning of the period+accrued interest during the period-received interest during the period+revaluation and other changes.",
""),
IF(AND(NOT(ISBLANK($C22)),$C22&lt;0),
" Error: Position at the beginning of the period must be a positive amount.",
""),
IF(AND(NOT(ISBLANK($J22)),$J22&lt;0),
" Error: Position at the end of the period must be a positive amount.",
""),
IF(AND(OR($C22&gt;0,$J22&gt;0),
    ISBLANK($L22)),
" Error: No accrued interest has been reported,whereas the position at the beginning or at the end of the period is greater than zero. Report '0' in case accrued interest equals zero,do not leave the cell empty.",
""),
IF(AND(NOT(ISBLANK($J22)),
    $J22&gt;0,
    OR(ISBLANK(#REF!),#REF!=
        0,
        ISBLANK(#REF!),#REF!=
        0)),
" Warning: If at least one of the forms T03.04,T04.01,T04.02 contains data other than zero,also the other two forms must be completed.",
"")))</f>
        <v/>
      </c>
    </row>
    <row r="23" spans="1:17">
      <c r="A23" s="20"/>
      <c r="B23" s="20"/>
      <c r="C23" s="15"/>
      <c r="D23" s="15"/>
      <c r="E23" s="15"/>
      <c r="F23" s="15"/>
      <c r="G23" s="15"/>
      <c r="H23" s="15"/>
      <c r="I23" s="15"/>
      <c r="J23" s="15"/>
      <c r="K23" s="15"/>
      <c r="L23" s="15"/>
      <c r="M23" s="15"/>
      <c r="N23" s="15"/>
      <c r="O23" s="15"/>
      <c r="Q23" s="30" t="str">
        <f>IF(COUNTA(C23:O23)=0,"",_xlfn.CONCAT(,
IF(NOT(J23 = (SUM(C23, D23, F23:I23) - SUM(E23))),
" Error: Position at the end of the period is not equal to: position at the beginning of the period+increase in assets-decrease in assets+exchange rate changes+price changes+other changes+rectifications.",
""),
IF(NOT(O23 = (SUM(K23, L23, N23) - SUM(M23))),
" Error: Position of accrued interest at the end of the period is not equal to: position of accrued interest at the beginning of the period+accrued interest during the period-received interest during the period+revaluation and other changes.",
""),
IF(AND(NOT(ISBLANK($C23)),$C23&lt;0),
" Error: Position at the beginning of the period must be a positive amount.",
""),
IF(AND(NOT(ISBLANK($J23)),$J23&lt;0),
" Error: Position at the end of the period must be a positive amount.",
""),
IF(AND(OR($C23&gt;0,$J23&gt;0),
    ISBLANK($L23)),
" Error: No accrued interest has been reported,whereas the position at the beginning or at the end of the period is greater than zero. Report '0' in case accrued interest equals zero,do not leave the cell empty.",
""),
IF(AND(NOT(ISBLANK($J23)),
    $J23&gt;0,
    OR(ISBLANK(#REF!),#REF!=
        0,
        ISBLANK(#REF!),#REF!=
        0)),
" Warning: If at least one of the forms T03.04,T04.01,T04.02 contains data other than zero,also the other two forms must be completed.",
"")))</f>
        <v/>
      </c>
    </row>
    <row r="24" spans="1:17">
      <c r="A24" s="20"/>
      <c r="B24" s="20"/>
      <c r="C24" s="15"/>
      <c r="D24" s="15"/>
      <c r="E24" s="15"/>
      <c r="F24" s="15"/>
      <c r="G24" s="15"/>
      <c r="H24" s="15"/>
      <c r="I24" s="15"/>
      <c r="J24" s="15"/>
      <c r="K24" s="15"/>
      <c r="L24" s="15"/>
      <c r="M24" s="15"/>
      <c r="N24" s="15"/>
      <c r="O24" s="15"/>
      <c r="Q24" s="30" t="str">
        <f>IF(COUNTA(C24:O24)=0,"",_xlfn.CONCAT(,
IF(NOT(J24 = (SUM(C24, D24, F24:I24) - SUM(E24))),
" Error: Position at the end of the period is not equal to: position at the beginning of the period+increase in assets-decrease in assets+exchange rate changes+price changes+other changes+rectifications.",
""),
IF(NOT(O24 = (SUM(K24, L24, N24) - SUM(M24))),
" Error: Position of accrued interest at the end of the period is not equal to: position of accrued interest at the beginning of the period+accrued interest during the period-received interest during the period+revaluation and other changes.",
""),
IF(AND(NOT(ISBLANK($C24)),$C24&lt;0),
" Error: Position at the beginning of the period must be a positive amount.",
""),
IF(AND(NOT(ISBLANK($J24)),$J24&lt;0),
" Error: Position at the end of the period must be a positive amount.",
""),
IF(AND(OR($C24&gt;0,$J24&gt;0),
    ISBLANK($L24)),
" Error: No accrued interest has been reported,whereas the position at the beginning or at the end of the period is greater than zero. Report '0' in case accrued interest equals zero,do not leave the cell empty.",
""),
IF(AND(NOT(ISBLANK($J24)),
    $J24&gt;0,
    OR(ISBLANK(#REF!),#REF!=
        0,
        ISBLANK(#REF!),#REF!=
        0)),
" Warning: If at least one of the forms T03.04,T04.01,T04.02 contains data other than zero,also the other two forms must be completed.",
"")))</f>
        <v/>
      </c>
    </row>
    <row r="25" spans="1:17">
      <c r="A25" s="20"/>
      <c r="B25" s="20"/>
      <c r="C25" s="15"/>
      <c r="D25" s="15"/>
      <c r="E25" s="15"/>
      <c r="F25" s="15"/>
      <c r="G25" s="15"/>
      <c r="H25" s="15"/>
      <c r="I25" s="15"/>
      <c r="J25" s="15"/>
      <c r="K25" s="15"/>
      <c r="L25" s="15"/>
      <c r="M25" s="15"/>
      <c r="N25" s="15"/>
      <c r="O25" s="15"/>
      <c r="Q25" s="30" t="str">
        <f>IF(COUNTA(C25:O25)=0,"",_xlfn.CONCAT(,
IF(NOT(J25 = (SUM(C25, D25, F25:I25) - SUM(E25))),
" Error: Position at the end of the period is not equal to: position at the beginning of the period+increase in assets-decrease in assets+exchange rate changes+price changes+other changes+rectifications.",
""),
IF(NOT(O25 = (SUM(K25, L25, N25) - SUM(M25))),
" Error: Position of accrued interest at the end of the period is not equal to: position of accrued interest at the beginning of the period+accrued interest during the period-received interest during the period+revaluation and other changes.",
""),
IF(AND(NOT(ISBLANK($C25)),$C25&lt;0),
" Error: Position at the beginning of the period must be a positive amount.",
""),
IF(AND(NOT(ISBLANK($J25)),$J25&lt;0),
" Error: Position at the end of the period must be a positive amount.",
""),
IF(AND(OR($C25&gt;0,$J25&gt;0),
    ISBLANK($L25)),
" Error: No accrued interest has been reported,whereas the position at the beginning or at the end of the period is greater than zero. Report '0' in case accrued interest equals zero,do not leave the cell empty.",
""),
IF(AND(NOT(ISBLANK($J25)),
    $J25&gt;0,
    OR(ISBLANK(#REF!),#REF!=
        0,
        ISBLANK(#REF!),#REF!=
        0)),
" Warning: If at least one of the forms T03.04,T04.01,T04.02 contains data other than zero,also the other two forms must be completed.",
"")))</f>
        <v/>
      </c>
    </row>
    <row r="26" spans="1:17">
      <c r="A26" s="20"/>
      <c r="B26" s="20"/>
      <c r="C26" s="15"/>
      <c r="D26" s="15"/>
      <c r="E26" s="15"/>
      <c r="F26" s="15"/>
      <c r="G26" s="15"/>
      <c r="H26" s="15"/>
      <c r="I26" s="15"/>
      <c r="J26" s="15"/>
      <c r="K26" s="15"/>
      <c r="L26" s="15"/>
      <c r="M26" s="15"/>
      <c r="N26" s="15"/>
      <c r="O26" s="15"/>
      <c r="Q26" s="30" t="str">
        <f>IF(COUNTA(C26:O26)=0,"",_xlfn.CONCAT(,
IF(NOT(J26 = (SUM(C26, D26, F26:I26) - SUM(E26))),
" Error: Position at the end of the period is not equal to: position at the beginning of the period+increase in assets-decrease in assets+exchange rate changes+price changes+other changes+rectifications.",
""),
IF(NOT(O26 = (SUM(K26, L26, N26) - SUM(M26))),
" Error: Position of accrued interest at the end of the period is not equal to: position of accrued interest at the beginning of the period+accrued interest during the period-received interest during the period+revaluation and other changes.",
""),
IF(AND(NOT(ISBLANK($C26)),$C26&lt;0),
" Error: Position at the beginning of the period must be a positive amount.",
""),
IF(AND(NOT(ISBLANK($J26)),$J26&lt;0),
" Error: Position at the end of the period must be a positive amount.",
""),
IF(AND(OR($C26&gt;0,$J26&gt;0),
    ISBLANK($L26)),
" Error: No accrued interest has been reported,whereas the position at the beginning or at the end of the period is greater than zero. Report '0' in case accrued interest equals zero,do not leave the cell empty.",
""),
IF(AND(NOT(ISBLANK($J26)),
    $J26&gt;0,
    OR(ISBLANK(#REF!),#REF!=
        0,
        ISBLANK(#REF!),#REF!=
        0)),
" Warning: If at least one of the forms T03.04,T04.01,T04.02 contains data other than zero,also the other two forms must be completed.",
"")))</f>
        <v/>
      </c>
    </row>
    <row r="27" spans="1:17">
      <c r="A27" s="20"/>
      <c r="B27" s="20"/>
      <c r="C27" s="15"/>
      <c r="D27" s="15"/>
      <c r="E27" s="15"/>
      <c r="F27" s="15"/>
      <c r="G27" s="15"/>
      <c r="H27" s="15"/>
      <c r="I27" s="15"/>
      <c r="J27" s="15"/>
      <c r="K27" s="15"/>
      <c r="L27" s="15"/>
      <c r="M27" s="15"/>
      <c r="N27" s="15"/>
      <c r="O27" s="15"/>
      <c r="Q27" s="30" t="str">
        <f>IF(COUNTA(C27:O27)=0,"",_xlfn.CONCAT(,
IF(NOT(J27 = (SUM(C27, D27, F27:I27) - SUM(E27))),
" Error: Position at the end of the period is not equal to: position at the beginning of the period+increase in assets-decrease in assets+exchange rate changes+price changes+other changes+rectifications.",
""),
IF(NOT(O27 = (SUM(K27, L27, N27) - SUM(M27))),
" Error: Position of accrued interest at the end of the period is not equal to: position of accrued interest at the beginning of the period+accrued interest during the period-received interest during the period+revaluation and other changes.",
""),
IF(AND(NOT(ISBLANK($C27)),$C27&lt;0),
" Error: Position at the beginning of the period must be a positive amount.",
""),
IF(AND(NOT(ISBLANK($J27)),$J27&lt;0),
" Error: Position at the end of the period must be a positive amount.",
""),
IF(AND(OR($C27&gt;0,$J27&gt;0),
    ISBLANK($L27)),
" Error: No accrued interest has been reported,whereas the position at the beginning or at the end of the period is greater than zero. Report '0' in case accrued interest equals zero,do not leave the cell empty.",
""),
IF(AND(NOT(ISBLANK($J27)),
    $J27&gt;0,
    OR(ISBLANK(#REF!),#REF!=
        0,
        ISBLANK(#REF!),#REF!=
        0)),
" Warning: If at least one of the forms T03.04,T04.01,T04.02 contains data other than zero,also the other two forms must be completed.",
"")))</f>
        <v/>
      </c>
    </row>
    <row r="28" spans="1:17">
      <c r="A28" s="20"/>
      <c r="B28" s="20"/>
      <c r="C28" s="15"/>
      <c r="D28" s="15"/>
      <c r="E28" s="15"/>
      <c r="F28" s="15"/>
      <c r="G28" s="15"/>
      <c r="H28" s="15"/>
      <c r="I28" s="15"/>
      <c r="J28" s="15"/>
      <c r="K28" s="15"/>
      <c r="L28" s="15"/>
      <c r="M28" s="15"/>
      <c r="N28" s="15"/>
      <c r="O28" s="15"/>
      <c r="Q28" s="30" t="str">
        <f>IF(COUNTA(C28:O28)=0,"",_xlfn.CONCAT(,
IF(NOT(J28 = (SUM(C28, D28, F28:I28) - SUM(E28))),
" Error: Position at the end of the period is not equal to: position at the beginning of the period+increase in assets-decrease in assets+exchange rate changes+price changes+other changes+rectifications.",
""),
IF(NOT(O28 = (SUM(K28, L28, N28) - SUM(M28))),
" Error: Position of accrued interest at the end of the period is not equal to: position of accrued interest at the beginning of the period+accrued interest during the period-received interest during the period+revaluation and other changes.",
""),
IF(AND(NOT(ISBLANK($C28)),$C28&lt;0),
" Error: Position at the beginning of the period must be a positive amount.",
""),
IF(AND(NOT(ISBLANK($J28)),$J28&lt;0),
" Error: Position at the end of the period must be a positive amount.",
""),
IF(AND(OR($C28&gt;0,$J28&gt;0),
    ISBLANK($L28)),
" Error: No accrued interest has been reported,whereas the position at the beginning or at the end of the period is greater than zero. Report '0' in case accrued interest equals zero,do not leave the cell empty.",
""),
IF(AND(NOT(ISBLANK($J28)),
    $J28&gt;0,
    OR(ISBLANK(#REF!),#REF!=
        0,
        ISBLANK(#REF!),#REF!=
        0)),
" Warning: If at least one of the forms T03.04,T04.01,T04.02 contains data other than zero,also the other two forms must be completed.",
"")))</f>
        <v/>
      </c>
    </row>
    <row r="29" spans="1:17">
      <c r="A29" s="20"/>
      <c r="B29" s="20"/>
      <c r="C29" s="15"/>
      <c r="D29" s="15"/>
      <c r="E29" s="15"/>
      <c r="F29" s="15"/>
      <c r="G29" s="15"/>
      <c r="H29" s="15"/>
      <c r="I29" s="15"/>
      <c r="J29" s="15"/>
      <c r="K29" s="15"/>
      <c r="L29" s="15"/>
      <c r="M29" s="15"/>
      <c r="N29" s="15"/>
      <c r="O29" s="15"/>
      <c r="Q29" s="30" t="str">
        <f>IF(COUNTA(C29:O29)=0,"",_xlfn.CONCAT(,
IF(NOT(J29 = (SUM(C29, D29, F29:I29) - SUM(E29))),
" Error: Position at the end of the period is not equal to: position at the beginning of the period+increase in assets-decrease in assets+exchange rate changes+price changes+other changes+rectifications.",
""),
IF(NOT(O29 = (SUM(K29, L29, N29) - SUM(M29))),
" Error: Position of accrued interest at the end of the period is not equal to: position of accrued interest at the beginning of the period+accrued interest during the period-received interest during the period+revaluation and other changes.",
""),
IF(AND(NOT(ISBLANK($C29)),$C29&lt;0),
" Error: Position at the beginning of the period must be a positive amount.",
""),
IF(AND(NOT(ISBLANK($J29)),$J29&lt;0),
" Error: Position at the end of the period must be a positive amount.",
""),
IF(AND(OR($C29&gt;0,$J29&gt;0),
    ISBLANK($L29)),
" Error: No accrued interest has been reported,whereas the position at the beginning or at the end of the period is greater than zero. Report '0' in case accrued interest equals zero,do not leave the cell empty.",
""),
IF(AND(NOT(ISBLANK($J29)),
    $J29&gt;0,
    OR(ISBLANK(#REF!),#REF!=
        0,
        ISBLANK(#REF!),#REF!=
        0)),
" Warning: If at least one of the forms T03.04,T04.01,T04.02 contains data other than zero,also the other two forms must be completed.",
"")))</f>
        <v/>
      </c>
    </row>
    <row r="30" spans="1:17">
      <c r="A30" s="20"/>
      <c r="B30" s="20"/>
      <c r="C30" s="15"/>
      <c r="D30" s="15"/>
      <c r="E30" s="15"/>
      <c r="F30" s="15"/>
      <c r="G30" s="15"/>
      <c r="H30" s="15"/>
      <c r="I30" s="15"/>
      <c r="J30" s="15"/>
      <c r="K30" s="15"/>
      <c r="L30" s="15"/>
      <c r="M30" s="15"/>
      <c r="N30" s="15"/>
      <c r="O30" s="15"/>
      <c r="Q30" s="30" t="str">
        <f>IF(COUNTA(C30:O30)=0,"",_xlfn.CONCAT(,
IF(NOT(J30 = (SUM(C30, D30, F30:I30) - SUM(E30))),
" Error: Position at the end of the period is not equal to: position at the beginning of the period+increase in assets-decrease in assets+exchange rate changes+price changes+other changes+rectifications.",
""),
IF(NOT(O30 = (SUM(K30, L30, N30) - SUM(M30))),
" Error: Position of accrued interest at the end of the period is not equal to: position of accrued interest at the beginning of the period+accrued interest during the period-received interest during the period+revaluation and other changes.",
""),
IF(AND(NOT(ISBLANK($C30)),$C30&lt;0),
" Error: Position at the beginning of the period must be a positive amount.",
""),
IF(AND(NOT(ISBLANK($J30)),$J30&lt;0),
" Error: Position at the end of the period must be a positive amount.",
""),
IF(AND(OR($C30&gt;0,$J30&gt;0),
    ISBLANK($L30)),
" Error: No accrued interest has been reported,whereas the position at the beginning or at the end of the period is greater than zero. Report '0' in case accrued interest equals zero,do not leave the cell empty.",
""),
IF(AND(NOT(ISBLANK($J30)),
    $J30&gt;0,
    OR(ISBLANK(#REF!),#REF!=
        0,
        ISBLANK(#REF!),#REF!=
        0)),
" Warning: If at least one of the forms T03.04,T04.01,T04.02 contains data other than zero,also the other two forms must be completed.",
"")))</f>
        <v/>
      </c>
    </row>
    <row r="31" spans="1:17">
      <c r="A31" s="20"/>
      <c r="B31" s="20"/>
      <c r="C31" s="15"/>
      <c r="D31" s="15"/>
      <c r="E31" s="15"/>
      <c r="F31" s="15"/>
      <c r="G31" s="15"/>
      <c r="H31" s="15"/>
      <c r="I31" s="15"/>
      <c r="J31" s="15"/>
      <c r="K31" s="15"/>
      <c r="L31" s="15"/>
      <c r="M31" s="15"/>
      <c r="N31" s="15"/>
      <c r="O31" s="15"/>
      <c r="Q31" s="30" t="str">
        <f>IF(COUNTA(C31:O31)=0,"",_xlfn.CONCAT(,
IF(NOT(J31 = (SUM(C31, D31, F31:I31) - SUM(E31))),
" Error: Position at the end of the period is not equal to: position at the beginning of the period+increase in assets-decrease in assets+exchange rate changes+price changes+other changes+rectifications.",
""),
IF(NOT(O31 = (SUM(K31, L31, N31) - SUM(M31))),
" Error: Position of accrued interest at the end of the period is not equal to: position of accrued interest at the beginning of the period+accrued interest during the period-received interest during the period+revaluation and other changes.",
""),
IF(AND(NOT(ISBLANK($C31)),$C31&lt;0),
" Error: Position at the beginning of the period must be a positive amount.",
""),
IF(AND(NOT(ISBLANK($J31)),$J31&lt;0),
" Error: Position at the end of the period must be a positive amount.",
""),
IF(AND(OR($C31&gt;0,$J31&gt;0),
    ISBLANK($L31)),
" Error: No accrued interest has been reported,whereas the position at the beginning or at the end of the period is greater than zero. Report '0' in case accrued interest equals zero,do not leave the cell empty.",
""),
IF(AND(NOT(ISBLANK($J31)),
    $J31&gt;0,
    OR(ISBLANK(#REF!),#REF!=
        0,
        ISBLANK(#REF!),#REF!=
        0)),
" Warning: If at least one of the forms T03.04,T04.01,T04.02 contains data other than zero,also the other two forms must be completed.",
"")))</f>
        <v/>
      </c>
    </row>
    <row r="32" spans="1:17">
      <c r="A32" s="20"/>
      <c r="B32" s="20"/>
      <c r="C32" s="15"/>
      <c r="D32" s="15"/>
      <c r="E32" s="15"/>
      <c r="F32" s="15"/>
      <c r="G32" s="15"/>
      <c r="H32" s="15"/>
      <c r="I32" s="15"/>
      <c r="J32" s="15"/>
      <c r="K32" s="15"/>
      <c r="L32" s="15"/>
      <c r="M32" s="15"/>
      <c r="N32" s="15"/>
      <c r="O32" s="15"/>
      <c r="Q32" s="30" t="str">
        <f>IF(COUNTA(C32:O32)=0,"",_xlfn.CONCAT(,
IF(NOT(J32 = (SUM(C32, D32, F32:I32) - SUM(E32))),
" Error: Position at the end of the period is not equal to: position at the beginning of the period+increase in assets-decrease in assets+exchange rate changes+price changes+other changes+rectifications.",
""),
IF(NOT(O32 = (SUM(K32, L32, N32) - SUM(M32))),
" Error: Position of accrued interest at the end of the period is not equal to: position of accrued interest at the beginning of the period+accrued interest during the period-received interest during the period+revaluation and other changes.",
""),
IF(AND(NOT(ISBLANK($C32)),$C32&lt;0),
" Error: Position at the beginning of the period must be a positive amount.",
""),
IF(AND(NOT(ISBLANK($J32)),$J32&lt;0),
" Error: Position at the end of the period must be a positive amount.",
""),
IF(AND(OR($C32&gt;0,$J32&gt;0),
    ISBLANK($L32)),
" Error: No accrued interest has been reported,whereas the position at the beginning or at the end of the period is greater than zero. Report '0' in case accrued interest equals zero,do not leave the cell empty.",
""),
IF(AND(NOT(ISBLANK($J32)),
    $J32&gt;0,
    OR(ISBLANK(#REF!),#REF!=
        0,
        ISBLANK(#REF!),#REF!=
        0)),
" Warning: If at least one of the forms T03.04,T04.01,T04.02 contains data other than zero,also the other two forms must be completed.",
"")))</f>
        <v/>
      </c>
    </row>
    <row r="33" spans="1:17">
      <c r="A33" s="20"/>
      <c r="B33" s="20"/>
      <c r="C33" s="15"/>
      <c r="D33" s="15"/>
      <c r="E33" s="15"/>
      <c r="F33" s="15"/>
      <c r="G33" s="15"/>
      <c r="H33" s="15"/>
      <c r="I33" s="15"/>
      <c r="J33" s="15"/>
      <c r="K33" s="15"/>
      <c r="L33" s="15"/>
      <c r="M33" s="15"/>
      <c r="N33" s="15"/>
      <c r="O33" s="15"/>
      <c r="Q33" s="30" t="str">
        <f>IF(COUNTA(C33:O33)=0,"",_xlfn.CONCAT(,
IF(NOT(J33 = (SUM(C33, D33, F33:I33) - SUM(E33))),
" Error: Position at the end of the period is not equal to: position at the beginning of the period+increase in assets-decrease in assets+exchange rate changes+price changes+other changes+rectifications.",
""),
IF(NOT(O33 = (SUM(K33, L33, N33) - SUM(M33))),
" Error: Position of accrued interest at the end of the period is not equal to: position of accrued interest at the beginning of the period+accrued interest during the period-received interest during the period+revaluation and other changes.",
""),
IF(AND(NOT(ISBLANK($C33)),$C33&lt;0),
" Error: Position at the beginning of the period must be a positive amount.",
""),
IF(AND(NOT(ISBLANK($J33)),$J33&lt;0),
" Error: Position at the end of the period must be a positive amount.",
""),
IF(AND(OR($C33&gt;0,$J33&gt;0),
    ISBLANK($L33)),
" Error: No accrued interest has been reported,whereas the position at the beginning or at the end of the period is greater than zero. Report '0' in case accrued interest equals zero,do not leave the cell empty.",
""),
IF(AND(NOT(ISBLANK($J33)),
    $J33&gt;0,
    OR(ISBLANK(#REF!),#REF!=
        0,
        ISBLANK(#REF!),#REF!=
        0)),
" Warning: If at least one of the forms T03.04,T04.01,T04.02 contains data other than zero,also the other two forms must be completed.",
"")))</f>
        <v/>
      </c>
    </row>
    <row r="34" spans="1:17">
      <c r="A34" s="20"/>
      <c r="B34" s="20"/>
      <c r="C34" s="15"/>
      <c r="D34" s="15"/>
      <c r="E34" s="15"/>
      <c r="F34" s="15"/>
      <c r="G34" s="15"/>
      <c r="H34" s="15"/>
      <c r="I34" s="15"/>
      <c r="J34" s="15"/>
      <c r="K34" s="15"/>
      <c r="L34" s="15"/>
      <c r="M34" s="15"/>
      <c r="N34" s="15"/>
      <c r="O34" s="15"/>
      <c r="Q34" s="30" t="str">
        <f>IF(COUNTA(C34:O34)=0,"",_xlfn.CONCAT(,
IF(NOT(J34 = (SUM(C34, D34, F34:I34) - SUM(E34))),
" Error: Position at the end of the period is not equal to: position at the beginning of the period+increase in assets-decrease in assets+exchange rate changes+price changes+other changes+rectifications.",
""),
IF(NOT(O34 = (SUM(K34, L34, N34) - SUM(M34))),
" Error: Position of accrued interest at the end of the period is not equal to: position of accrued interest at the beginning of the period+accrued interest during the period-received interest during the period+revaluation and other changes.",
""),
IF(AND(NOT(ISBLANK($C34)),$C34&lt;0),
" Error: Position at the beginning of the period must be a positive amount.",
""),
IF(AND(NOT(ISBLANK($J34)),$J34&lt;0),
" Error: Position at the end of the period must be a positive amount.",
""),
IF(AND(OR($C34&gt;0,$J34&gt;0),
    ISBLANK($L34)),
" Error: No accrued interest has been reported,whereas the position at the beginning or at the end of the period is greater than zero. Report '0' in case accrued interest equals zero,do not leave the cell empty.",
""),
IF(AND(NOT(ISBLANK($J34)),
    $J34&gt;0,
    OR(ISBLANK(#REF!),#REF!=
        0,
        ISBLANK(#REF!),#REF!=
        0)),
" Warning: If at least one of the forms T03.04,T04.01,T04.02 contains data other than zero,also the other two forms must be completed.",
"")))</f>
        <v/>
      </c>
    </row>
    <row r="35" spans="1:17">
      <c r="A35" s="20"/>
      <c r="B35" s="20"/>
      <c r="C35" s="15"/>
      <c r="D35" s="15"/>
      <c r="E35" s="15"/>
      <c r="F35" s="15"/>
      <c r="G35" s="15"/>
      <c r="H35" s="15"/>
      <c r="I35" s="15"/>
      <c r="J35" s="15"/>
      <c r="K35" s="15"/>
      <c r="L35" s="15"/>
      <c r="M35" s="15"/>
      <c r="N35" s="15"/>
      <c r="O35" s="15"/>
      <c r="Q35" s="30" t="str">
        <f>IF(COUNTA(C35:O35)=0,"",_xlfn.CONCAT(,
IF(NOT(J35 = (SUM(C35, D35, F35:I35) - SUM(E35))),
" Error: Position at the end of the period is not equal to: position at the beginning of the period+increase in assets-decrease in assets+exchange rate changes+price changes+other changes+rectifications.",
""),
IF(NOT(O35 = (SUM(K35, L35, N35) - SUM(M35))),
" Error: Position of accrued interest at the end of the period is not equal to: position of accrued interest at the beginning of the period+accrued interest during the period-received interest during the period+revaluation and other changes.",
""),
IF(AND(NOT(ISBLANK($C35)),$C35&lt;0),
" Error: Position at the beginning of the period must be a positive amount.",
""),
IF(AND(NOT(ISBLANK($J35)),$J35&lt;0),
" Error: Position at the end of the period must be a positive amount.",
""),
IF(AND(OR($C35&gt;0,$J35&gt;0),
    ISBLANK($L35)),
" Error: No accrued interest has been reported,whereas the position at the beginning or at the end of the period is greater than zero. Report '0' in case accrued interest equals zero,do not leave the cell empty.",
""),
IF(AND(NOT(ISBLANK($J35)),
    $J35&gt;0,
    OR(ISBLANK(#REF!),#REF!=
        0,
        ISBLANK(#REF!),#REF!=
        0)),
" Warning: If at least one of the forms T03.04,T04.01,T04.02 contains data other than zero,also the other two forms must be completed.",
"")))</f>
        <v/>
      </c>
    </row>
    <row r="36" spans="1:17">
      <c r="A36" s="20"/>
      <c r="B36" s="20"/>
      <c r="C36" s="15"/>
      <c r="D36" s="15"/>
      <c r="E36" s="15"/>
      <c r="F36" s="15"/>
      <c r="G36" s="15"/>
      <c r="H36" s="15"/>
      <c r="I36" s="15"/>
      <c r="J36" s="15"/>
      <c r="K36" s="15"/>
      <c r="L36" s="15"/>
      <c r="M36" s="15"/>
      <c r="N36" s="15"/>
      <c r="O36" s="15"/>
      <c r="Q36" s="30" t="str">
        <f>IF(COUNTA(C36:O36)=0,"",_xlfn.CONCAT(,
IF(NOT(J36 = (SUM(C36, D36, F36:I36) - SUM(E36))),
" Error: Position at the end of the period is not equal to: position at the beginning of the period+increase in assets-decrease in assets+exchange rate changes+price changes+other changes+rectifications.",
""),
IF(NOT(O36 = (SUM(K36, L36, N36) - SUM(M36))),
" Error: Position of accrued interest at the end of the period is not equal to: position of accrued interest at the beginning of the period+accrued interest during the period-received interest during the period+revaluation and other changes.",
""),
IF(AND(NOT(ISBLANK($C36)),$C36&lt;0),
" Error: Position at the beginning of the period must be a positive amount.",
""),
IF(AND(NOT(ISBLANK($J36)),$J36&lt;0),
" Error: Position at the end of the period must be a positive amount.",
""),
IF(AND(OR($C36&gt;0,$J36&gt;0),
    ISBLANK($L36)),
" Error: No accrued interest has been reported,whereas the position at the beginning or at the end of the period is greater than zero. Report '0' in case accrued interest equals zero,do not leave the cell empty.",
""),
IF(AND(NOT(ISBLANK($J36)),
    $J36&gt;0,
    OR(ISBLANK(#REF!),#REF!=
        0,
        ISBLANK(#REF!),#REF!=
        0)),
" Warning: If at least one of the forms T03.04,T04.01,T04.02 contains data other than zero,also the other two forms must be completed.",
"")))</f>
        <v/>
      </c>
    </row>
    <row r="37" spans="1:17">
      <c r="A37" s="20"/>
      <c r="B37" s="20"/>
      <c r="C37" s="15"/>
      <c r="D37" s="15"/>
      <c r="E37" s="15"/>
      <c r="F37" s="15"/>
      <c r="G37" s="15"/>
      <c r="H37" s="15"/>
      <c r="I37" s="15"/>
      <c r="J37" s="15"/>
      <c r="K37" s="15"/>
      <c r="L37" s="15"/>
      <c r="M37" s="15"/>
      <c r="N37" s="15"/>
      <c r="O37" s="15"/>
      <c r="Q37" s="30" t="str">
        <f>IF(COUNTA(C37:O37)=0,"",_xlfn.CONCAT(,
IF(NOT(J37 = (SUM(C37, D37, F37:I37) - SUM(E37))),
" Error: Position at the end of the period is not equal to: position at the beginning of the period+increase in assets-decrease in assets+exchange rate changes+price changes+other changes+rectifications.",
""),
IF(NOT(O37 = (SUM(K37, L37, N37) - SUM(M37))),
" Error: Position of accrued interest at the end of the period is not equal to: position of accrued interest at the beginning of the period+accrued interest during the period-received interest during the period+revaluation and other changes.",
""),
IF(AND(NOT(ISBLANK($C37)),$C37&lt;0),
" Error: Position at the beginning of the period must be a positive amount.",
""),
IF(AND(NOT(ISBLANK($J37)),$J37&lt;0),
" Error: Position at the end of the period must be a positive amount.",
""),
IF(AND(OR($C37&gt;0,$J37&gt;0),
    ISBLANK($L37)),
" Error: No accrued interest has been reported,whereas the position at the beginning or at the end of the period is greater than zero. Report '0' in case accrued interest equals zero,do not leave the cell empty.",
""),
IF(AND(NOT(ISBLANK($J37)),
    $J37&gt;0,
    OR(ISBLANK(#REF!),#REF!=
        0,
        ISBLANK(#REF!),#REF!=
        0)),
" Warning: If at least one of the forms T03.04,T04.01,T04.02 contains data other than zero,also the other two forms must be completed.",
"")))</f>
        <v/>
      </c>
    </row>
    <row r="38" spans="1:17">
      <c r="A38" s="20"/>
      <c r="B38" s="20"/>
      <c r="C38" s="15"/>
      <c r="D38" s="15"/>
      <c r="E38" s="15"/>
      <c r="F38" s="15"/>
      <c r="G38" s="15"/>
      <c r="H38" s="15"/>
      <c r="I38" s="15"/>
      <c r="J38" s="15"/>
      <c r="K38" s="15"/>
      <c r="L38" s="15"/>
      <c r="M38" s="15"/>
      <c r="N38" s="15"/>
      <c r="O38" s="15"/>
      <c r="Q38" s="30" t="str">
        <f>IF(COUNTA(C38:O38)=0,"",_xlfn.CONCAT(,
IF(NOT(J38 = (SUM(C38, D38, F38:I38) - SUM(E38))),
" Error: Position at the end of the period is not equal to: position at the beginning of the period+increase in assets-decrease in assets+exchange rate changes+price changes+other changes+rectifications.",
""),
IF(NOT(O38 = (SUM(K38, L38, N38) - SUM(M38))),
" Error: Position of accrued interest at the end of the period is not equal to: position of accrued interest at the beginning of the period+accrued interest during the period-received interest during the period+revaluation and other changes.",
""),
IF(AND(NOT(ISBLANK($C38)),$C38&lt;0),
" Error: Position at the beginning of the period must be a positive amount.",
""),
IF(AND(NOT(ISBLANK($J38)),$J38&lt;0),
" Error: Position at the end of the period must be a positive amount.",
""),
IF(AND(OR($C38&gt;0,$J38&gt;0),
    ISBLANK($L38)),
" Error: No accrued interest has been reported,whereas the position at the beginning or at the end of the period is greater than zero. Report '0' in case accrued interest equals zero,do not leave the cell empty.",
""),
IF(AND(NOT(ISBLANK($J38)),
    $J38&gt;0,
    OR(ISBLANK(#REF!),#REF!=
        0,
        ISBLANK(#REF!),#REF!=
        0)),
" Warning: If at least one of the forms T03.04,T04.01,T04.02 contains data other than zero,also the other two forms must be completed.",
"")))</f>
        <v/>
      </c>
    </row>
    <row r="39" spans="1:17">
      <c r="A39" s="20"/>
      <c r="B39" s="20"/>
      <c r="C39" s="15"/>
      <c r="D39" s="15"/>
      <c r="E39" s="15"/>
      <c r="F39" s="15"/>
      <c r="G39" s="15"/>
      <c r="H39" s="15"/>
      <c r="I39" s="15"/>
      <c r="J39" s="15"/>
      <c r="K39" s="15"/>
      <c r="L39" s="15"/>
      <c r="M39" s="15"/>
      <c r="N39" s="15"/>
      <c r="O39" s="15"/>
      <c r="Q39" s="30" t="str">
        <f>IF(COUNTA(C39:O39)=0,"",_xlfn.CONCAT(,
IF(NOT(J39 = (SUM(C39, D39, F39:I39) - SUM(E39))),
" Error: Position at the end of the period is not equal to: position at the beginning of the period+increase in assets-decrease in assets+exchange rate changes+price changes+other changes+rectifications.",
""),
IF(NOT(O39 = (SUM(K39, L39, N39) - SUM(M39))),
" Error: Position of accrued interest at the end of the period is not equal to: position of accrued interest at the beginning of the period+accrued interest during the period-received interest during the period+revaluation and other changes.",
""),
IF(AND(NOT(ISBLANK($C39)),$C39&lt;0),
" Error: Position at the beginning of the period must be a positive amount.",
""),
IF(AND(NOT(ISBLANK($J39)),$J39&lt;0),
" Error: Position at the end of the period must be a positive amount.",
""),
IF(AND(OR($C39&gt;0,$J39&gt;0),
    ISBLANK($L39)),
" Error: No accrued interest has been reported,whereas the position at the beginning or at the end of the period is greater than zero. Report '0' in case accrued interest equals zero,do not leave the cell empty.",
""),
IF(AND(NOT(ISBLANK($J39)),
    $J39&gt;0,
    OR(ISBLANK(#REF!),#REF!=
        0,
        ISBLANK(#REF!),#REF!=
        0)),
" Warning: If at least one of the forms T03.04,T04.01,T04.02 contains data other than zero,also the other two forms must be completed.",
"")))</f>
        <v/>
      </c>
    </row>
    <row r="40" spans="1:17">
      <c r="A40" s="20"/>
      <c r="B40" s="20"/>
      <c r="C40" s="15"/>
      <c r="D40" s="15"/>
      <c r="E40" s="15"/>
      <c r="F40" s="15"/>
      <c r="G40" s="15"/>
      <c r="H40" s="15"/>
      <c r="I40" s="15"/>
      <c r="J40" s="15"/>
      <c r="K40" s="15"/>
      <c r="L40" s="15"/>
      <c r="M40" s="15"/>
      <c r="N40" s="15"/>
      <c r="O40" s="15"/>
      <c r="Q40" s="30" t="str">
        <f>IF(COUNTA(C40:O40)=0,"",_xlfn.CONCAT(,
IF(NOT(J40 = (SUM(C40, D40, F40:I40) - SUM(E40))),
" Error: Position at the end of the period is not equal to: position at the beginning of the period+increase in assets-decrease in assets+exchange rate changes+price changes+other changes+rectifications.",
""),
IF(NOT(O40 = (SUM(K40, L40, N40) - SUM(M40))),
" Error: Position of accrued interest at the end of the period is not equal to: position of accrued interest at the beginning of the period+accrued interest during the period-received interest during the period+revaluation and other changes.",
""),
IF(AND(NOT(ISBLANK($C40)),$C40&lt;0),
" Error: Position at the beginning of the period must be a positive amount.",
""),
IF(AND(NOT(ISBLANK($J40)),$J40&lt;0),
" Error: Position at the end of the period must be a positive amount.",
""),
IF(AND(OR($C40&gt;0,$J40&gt;0),
    ISBLANK($L40)),
" Error: No accrued interest has been reported,whereas the position at the beginning or at the end of the period is greater than zero. Report '0' in case accrued interest equals zero,do not leave the cell empty.",
""),
IF(AND(NOT(ISBLANK($J40)),
    $J40&gt;0,
    OR(ISBLANK(#REF!),#REF!=
        0,
        ISBLANK(#REF!),#REF!=
        0)),
" Warning: If at least one of the forms T03.04,T04.01,T04.02 contains data other than zero,also the other two forms must be completed.",
"")))</f>
        <v/>
      </c>
    </row>
    <row r="41" spans="1:17">
      <c r="A41" s="20"/>
      <c r="B41" s="20"/>
      <c r="C41" s="15"/>
      <c r="D41" s="15"/>
      <c r="E41" s="15"/>
      <c r="F41" s="15"/>
      <c r="G41" s="15"/>
      <c r="H41" s="15"/>
      <c r="I41" s="15"/>
      <c r="J41" s="15"/>
      <c r="K41" s="15"/>
      <c r="L41" s="15"/>
      <c r="M41" s="15"/>
      <c r="N41" s="15"/>
      <c r="O41" s="15"/>
      <c r="Q41" s="30" t="str">
        <f>IF(COUNTA(C41:O41)=0,"",_xlfn.CONCAT(,
IF(NOT(J41 = (SUM(C41, D41, F41:I41) - SUM(E41))),
" Error: Position at the end of the period is not equal to: position at the beginning of the period+increase in assets-decrease in assets+exchange rate changes+price changes+other changes+rectifications.",
""),
IF(NOT(O41 = (SUM(K41, L41, N41) - SUM(M41))),
" Error: Position of accrued interest at the end of the period is not equal to: position of accrued interest at the beginning of the period+accrued interest during the period-received interest during the period+revaluation and other changes.",
""),
IF(AND(NOT(ISBLANK($C41)),$C41&lt;0),
" Error: Position at the beginning of the period must be a positive amount.",
""),
IF(AND(NOT(ISBLANK($J41)),$J41&lt;0),
" Error: Position at the end of the period must be a positive amount.",
""),
IF(AND(OR($C41&gt;0,$J41&gt;0),
    ISBLANK($L41)),
" Error: No accrued interest has been reported,whereas the position at the beginning or at the end of the period is greater than zero. Report '0' in case accrued interest equals zero,do not leave the cell empty.",
""),
IF(AND(NOT(ISBLANK($J41)),
    $J41&gt;0,
    OR(ISBLANK(#REF!),#REF!=
        0,
        ISBLANK(#REF!),#REF!=
        0)),
" Warning: If at least one of the forms T03.04,T04.01,T04.02 contains data other than zero,also the other two forms must be completed.",
"")))</f>
        <v/>
      </c>
    </row>
    <row r="42" spans="1:17">
      <c r="A42" s="20"/>
      <c r="B42" s="20"/>
      <c r="C42" s="15"/>
      <c r="D42" s="15"/>
      <c r="E42" s="15"/>
      <c r="F42" s="15"/>
      <c r="G42" s="15"/>
      <c r="H42" s="15"/>
      <c r="I42" s="15"/>
      <c r="J42" s="15"/>
      <c r="K42" s="15"/>
      <c r="L42" s="15"/>
      <c r="M42" s="15"/>
      <c r="N42" s="15"/>
      <c r="O42" s="15"/>
      <c r="Q42" s="30" t="str">
        <f>IF(COUNTA(C42:O42)=0,"",_xlfn.CONCAT(,
IF(NOT(J42 = (SUM(C42, D42, F42:I42) - SUM(E42))),
" Error: Position at the end of the period is not equal to: position at the beginning of the period+increase in assets-decrease in assets+exchange rate changes+price changes+other changes+rectifications.",
""),
IF(NOT(O42 = (SUM(K42, L42, N42) - SUM(M42))),
" Error: Position of accrued interest at the end of the period is not equal to: position of accrued interest at the beginning of the period+accrued interest during the period-received interest during the period+revaluation and other changes.",
""),
IF(AND(NOT(ISBLANK($C42)),$C42&lt;0),
" Error: Position at the beginning of the period must be a positive amount.",
""),
IF(AND(NOT(ISBLANK($J42)),$J42&lt;0),
" Error: Position at the end of the period must be a positive amount.",
""),
IF(AND(OR($C42&gt;0,$J42&gt;0),
    ISBLANK($L42)),
" Error: No accrued interest has been reported,whereas the position at the beginning or at the end of the period is greater than zero. Report '0' in case accrued interest equals zero,do not leave the cell empty.",
""),
IF(AND(NOT(ISBLANK($J42)),
    $J42&gt;0,
    OR(ISBLANK(#REF!),#REF!=
        0,
        ISBLANK(#REF!),#REF!=
        0)),
" Warning: If at least one of the forms T03.04,T04.01,T04.02 contains data other than zero,also the other two forms must be completed.",
"")))</f>
        <v/>
      </c>
    </row>
    <row r="43" spans="1:17">
      <c r="A43" s="20"/>
      <c r="B43" s="20"/>
      <c r="C43" s="15"/>
      <c r="D43" s="15"/>
      <c r="E43" s="15"/>
      <c r="F43" s="15"/>
      <c r="G43" s="15"/>
      <c r="H43" s="15"/>
      <c r="I43" s="15"/>
      <c r="J43" s="15"/>
      <c r="K43" s="15"/>
      <c r="L43" s="15"/>
      <c r="M43" s="15"/>
      <c r="N43" s="15"/>
      <c r="O43" s="15"/>
      <c r="Q43" s="30" t="str">
        <f>IF(COUNTA(C43:O43)=0,"",_xlfn.CONCAT(,
IF(NOT(J43 = (SUM(C43, D43, F43:I43) - SUM(E43))),
" Error: Position at the end of the period is not equal to: position at the beginning of the period+increase in assets-decrease in assets+exchange rate changes+price changes+other changes+rectifications.",
""),
IF(NOT(O43 = (SUM(K43, L43, N43) - SUM(M43))),
" Error: Position of accrued interest at the end of the period is not equal to: position of accrued interest at the beginning of the period+accrued interest during the period-received interest during the period+revaluation and other changes.",
""),
IF(AND(NOT(ISBLANK($C43)),$C43&lt;0),
" Error: Position at the beginning of the period must be a positive amount.",
""),
IF(AND(NOT(ISBLANK($J43)),$J43&lt;0),
" Error: Position at the end of the period must be a positive amount.",
""),
IF(AND(OR($C43&gt;0,$J43&gt;0),
    ISBLANK($L43)),
" Error: No accrued interest has been reported,whereas the position at the beginning or at the end of the period is greater than zero. Report '0' in case accrued interest equals zero,do not leave the cell empty.",
""),
IF(AND(NOT(ISBLANK($J43)),
    $J43&gt;0,
    OR(ISBLANK(#REF!),#REF!=
        0,
        ISBLANK(#REF!),#REF!=
        0)),
" Warning: If at least one of the forms T03.04,T04.01,T04.02 contains data other than zero,also the other two forms must be completed.",
"")))</f>
        <v/>
      </c>
    </row>
    <row r="44" spans="1:17">
      <c r="A44" s="20"/>
      <c r="B44" s="20"/>
      <c r="C44" s="15"/>
      <c r="D44" s="15"/>
      <c r="E44" s="15"/>
      <c r="F44" s="15"/>
      <c r="G44" s="15"/>
      <c r="H44" s="15"/>
      <c r="I44" s="15"/>
      <c r="J44" s="15"/>
      <c r="K44" s="15"/>
      <c r="L44" s="15"/>
      <c r="M44" s="15"/>
      <c r="N44" s="15"/>
      <c r="O44" s="15"/>
      <c r="Q44" s="30" t="str">
        <f>IF(COUNTA(C44:O44)=0,"",_xlfn.CONCAT(,
IF(NOT(J44 = (SUM(C44, D44, F44:I44) - SUM(E44))),
" Error: Position at the end of the period is not equal to: position at the beginning of the period+increase in assets-decrease in assets+exchange rate changes+price changes+other changes+rectifications.",
""),
IF(NOT(O44 = (SUM(K44, L44, N44) - SUM(M44))),
" Error: Position of accrued interest at the end of the period is not equal to: position of accrued interest at the beginning of the period+accrued interest during the period-received interest during the period+revaluation and other changes.",
""),
IF(AND(NOT(ISBLANK($C44)),$C44&lt;0),
" Error: Position at the beginning of the period must be a positive amount.",
""),
IF(AND(NOT(ISBLANK($J44)),$J44&lt;0),
" Error: Position at the end of the period must be a positive amount.",
""),
IF(AND(OR($C44&gt;0,$J44&gt;0),
    ISBLANK($L44)),
" Error: No accrued interest has been reported,whereas the position at the beginning or at the end of the period is greater than zero. Report '0' in case accrued interest equals zero,do not leave the cell empty.",
""),
IF(AND(NOT(ISBLANK($J44)),
    $J44&gt;0,
    OR(ISBLANK(#REF!),#REF!=
        0,
        ISBLANK(#REF!),#REF!=
        0)),
" Warning: If at least one of the forms T03.04,T04.01,T04.02 contains data other than zero,also the other two forms must be completed.",
"")))</f>
        <v/>
      </c>
    </row>
    <row r="45" spans="1:17">
      <c r="A45" s="20"/>
      <c r="B45" s="20"/>
      <c r="C45" s="15"/>
      <c r="D45" s="15"/>
      <c r="E45" s="15"/>
      <c r="F45" s="15"/>
      <c r="G45" s="15"/>
      <c r="H45" s="15"/>
      <c r="I45" s="15"/>
      <c r="J45" s="15"/>
      <c r="K45" s="15"/>
      <c r="L45" s="15"/>
      <c r="M45" s="15"/>
      <c r="N45" s="15"/>
      <c r="O45" s="15"/>
      <c r="Q45" s="30" t="str">
        <f>IF(COUNTA(C45:O45)=0,"",_xlfn.CONCAT(,
IF(NOT(J45 = (SUM(C45, D45, F45:I45) - SUM(E45))),
" Error: Position at the end of the period is not equal to: position at the beginning of the period+increase in assets-decrease in assets+exchange rate changes+price changes+other changes+rectifications.",
""),
IF(NOT(O45 = (SUM(K45, L45, N45) - SUM(M45))),
" Error: Position of accrued interest at the end of the period is not equal to: position of accrued interest at the beginning of the period+accrued interest during the period-received interest during the period+revaluation and other changes.",
""),
IF(AND(NOT(ISBLANK($C45)),$C45&lt;0),
" Error: Position at the beginning of the period must be a positive amount.",
""),
IF(AND(NOT(ISBLANK($J45)),$J45&lt;0),
" Error: Position at the end of the period must be a positive amount.",
""),
IF(AND(OR($C45&gt;0,$J45&gt;0),
    ISBLANK($L45)),
" Error: No accrued interest has been reported,whereas the position at the beginning or at the end of the period is greater than zero. Report '0' in case accrued interest equals zero,do not leave the cell empty.",
""),
IF(AND(NOT(ISBLANK($J45)),
    $J45&gt;0,
    OR(ISBLANK(#REF!),#REF!=
        0,
        ISBLANK(#REF!),#REF!=
        0)),
" Warning: If at least one of the forms T03.04,T04.01,T04.02 contains data other than zero,also the other two forms must be completed.",
"")))</f>
        <v/>
      </c>
    </row>
    <row r="46" spans="1:17">
      <c r="A46" s="20"/>
      <c r="B46" s="20"/>
      <c r="C46" s="15"/>
      <c r="D46" s="15"/>
      <c r="E46" s="15"/>
      <c r="F46" s="15"/>
      <c r="G46" s="15"/>
      <c r="H46" s="15"/>
      <c r="I46" s="15"/>
      <c r="J46" s="15"/>
      <c r="K46" s="15"/>
      <c r="L46" s="15"/>
      <c r="M46" s="15"/>
      <c r="N46" s="15"/>
      <c r="O46" s="15"/>
      <c r="Q46" s="30" t="str">
        <f>IF(COUNTA(C46:O46)=0,"",_xlfn.CONCAT(,
IF(NOT(J46 = (SUM(C46, D46, F46:I46) - SUM(E46))),
" Error: Position at the end of the period is not equal to: position at the beginning of the period+increase in assets-decrease in assets+exchange rate changes+price changes+other changes+rectifications.",
""),
IF(NOT(O46 = (SUM(K46, L46, N46) - SUM(M46))),
" Error: Position of accrued interest at the end of the period is not equal to: position of accrued interest at the beginning of the period+accrued interest during the period-received interest during the period+revaluation and other changes.",
""),
IF(AND(NOT(ISBLANK($C46)),$C46&lt;0),
" Error: Position at the beginning of the period must be a positive amount.",
""),
IF(AND(NOT(ISBLANK($J46)),$J46&lt;0),
" Error: Position at the end of the period must be a positive amount.",
""),
IF(AND(OR($C46&gt;0,$J46&gt;0),
    ISBLANK($L46)),
" Error: No accrued interest has been reported,whereas the position at the beginning or at the end of the period is greater than zero. Report '0' in case accrued interest equals zero,do not leave the cell empty.",
""),
IF(AND(NOT(ISBLANK($J46)),
    $J46&gt;0,
    OR(ISBLANK(#REF!),#REF!=
        0,
        ISBLANK(#REF!),#REF!=
        0)),
" Warning: If at least one of the forms T03.04,T04.01,T04.02 contains data other than zero,also the other two forms must be completed.",
"")))</f>
        <v/>
      </c>
    </row>
    <row r="47" spans="1:17">
      <c r="A47" s="20"/>
      <c r="B47" s="20"/>
      <c r="C47" s="15"/>
      <c r="D47" s="15"/>
      <c r="E47" s="15"/>
      <c r="F47" s="15"/>
      <c r="G47" s="15"/>
      <c r="H47" s="15"/>
      <c r="I47" s="15"/>
      <c r="J47" s="15"/>
      <c r="K47" s="15"/>
      <c r="L47" s="15"/>
      <c r="M47" s="15"/>
      <c r="N47" s="15"/>
      <c r="O47" s="15"/>
      <c r="Q47" s="30" t="str">
        <f>IF(COUNTA(C47:O47)=0,"",_xlfn.CONCAT(,
IF(NOT(J47 = (SUM(C47, D47, F47:I47) - SUM(E47))),
" Error: Position at the end of the period is not equal to: position at the beginning of the period+increase in assets-decrease in assets+exchange rate changes+price changes+other changes+rectifications.",
""),
IF(NOT(O47 = (SUM(K47, L47, N47) - SUM(M47))),
" Error: Position of accrued interest at the end of the period is not equal to: position of accrued interest at the beginning of the period+accrued interest during the period-received interest during the period+revaluation and other changes.",
""),
IF(AND(NOT(ISBLANK($C47)),$C47&lt;0),
" Error: Position at the beginning of the period must be a positive amount.",
""),
IF(AND(NOT(ISBLANK($J47)),$J47&lt;0),
" Error: Position at the end of the period must be a positive amount.",
""),
IF(AND(OR($C47&gt;0,$J47&gt;0),
    ISBLANK($L47)),
" Error: No accrued interest has been reported,whereas the position at the beginning or at the end of the period is greater than zero. Report '0' in case accrued interest equals zero,do not leave the cell empty.",
""),
IF(AND(NOT(ISBLANK($J47)),
    $J47&gt;0,
    OR(ISBLANK(#REF!),#REF!=
        0,
        ISBLANK(#REF!),#REF!=
        0)),
" Warning: If at least one of the forms T03.04,T04.01,T04.02 contains data other than zero,also the other two forms must be completed.",
"")))</f>
        <v/>
      </c>
    </row>
    <row r="48" spans="1:17">
      <c r="A48" s="20"/>
      <c r="B48" s="20"/>
      <c r="C48" s="15"/>
      <c r="D48" s="15"/>
      <c r="E48" s="15"/>
      <c r="F48" s="15"/>
      <c r="G48" s="15"/>
      <c r="H48" s="15"/>
      <c r="I48" s="15"/>
      <c r="J48" s="15"/>
      <c r="K48" s="15"/>
      <c r="L48" s="15"/>
      <c r="M48" s="15"/>
      <c r="N48" s="15"/>
      <c r="O48" s="15"/>
      <c r="Q48" s="30" t="str">
        <f>IF(COUNTA(C48:O48)=0,"",_xlfn.CONCAT(,
IF(NOT(J48 = (SUM(C48, D48, F48:I48) - SUM(E48))),
" Error: Position at the end of the period is not equal to: position at the beginning of the period+increase in assets-decrease in assets+exchange rate changes+price changes+other changes+rectifications.",
""),
IF(NOT(O48 = (SUM(K48, L48, N48) - SUM(M48))),
" Error: Position of accrued interest at the end of the period is not equal to: position of accrued interest at the beginning of the period+accrued interest during the period-received interest during the period+revaluation and other changes.",
""),
IF(AND(NOT(ISBLANK($C48)),$C48&lt;0),
" Error: Position at the beginning of the period must be a positive amount.",
""),
IF(AND(NOT(ISBLANK($J48)),$J48&lt;0),
" Error: Position at the end of the period must be a positive amount.",
""),
IF(AND(OR($C48&gt;0,$J48&gt;0),
    ISBLANK($L48)),
" Error: No accrued interest has been reported,whereas the position at the beginning or at the end of the period is greater than zero. Report '0' in case accrued interest equals zero,do not leave the cell empty.",
""),
IF(AND(NOT(ISBLANK($J48)),
    $J48&gt;0,
    OR(ISBLANK(#REF!),#REF!=
        0,
        ISBLANK(#REF!),#REF!=
        0)),
" Warning: If at least one of the forms T03.04,T04.01,T04.02 contains data other than zero,also the other two forms must be completed.",
"")))</f>
        <v/>
      </c>
    </row>
    <row r="49" spans="1:17">
      <c r="A49" s="20"/>
      <c r="B49" s="20"/>
      <c r="C49" s="15"/>
      <c r="D49" s="15"/>
      <c r="E49" s="15"/>
      <c r="F49" s="15"/>
      <c r="G49" s="15"/>
      <c r="H49" s="15"/>
      <c r="I49" s="15"/>
      <c r="J49" s="15"/>
      <c r="K49" s="15"/>
      <c r="L49" s="15"/>
      <c r="M49" s="15"/>
      <c r="N49" s="15"/>
      <c r="O49" s="15"/>
      <c r="Q49" s="30" t="str">
        <f>IF(COUNTA(C49:O49)=0,"",_xlfn.CONCAT(,
IF(NOT(J49 = (SUM(C49, D49, F49:I49) - SUM(E49))),
" Error: Position at the end of the period is not equal to: position at the beginning of the period+increase in assets-decrease in assets+exchange rate changes+price changes+other changes+rectifications.",
""),
IF(NOT(O49 = (SUM(K49, L49, N49) - SUM(M49))),
" Error: Position of accrued interest at the end of the period is not equal to: position of accrued interest at the beginning of the period+accrued interest during the period-received interest during the period+revaluation and other changes.",
""),
IF(AND(NOT(ISBLANK($C49)),$C49&lt;0),
" Error: Position at the beginning of the period must be a positive amount.",
""),
IF(AND(NOT(ISBLANK($J49)),$J49&lt;0),
" Error: Position at the end of the period must be a positive amount.",
""),
IF(AND(OR($C49&gt;0,$J49&gt;0),
    ISBLANK($L49)),
" Error: No accrued interest has been reported,whereas the position at the beginning or at the end of the period is greater than zero. Report '0' in case accrued interest equals zero,do not leave the cell empty.",
""),
IF(AND(NOT(ISBLANK($J49)),
    $J49&gt;0,
    OR(ISBLANK(#REF!),#REF!=
        0,
        ISBLANK(#REF!),#REF!=
        0)),
" Warning: If at least one of the forms T03.04,T04.01,T04.02 contains data other than zero,also the other two forms must be completed.",
"")))</f>
        <v/>
      </c>
    </row>
    <row r="50" spans="1:17">
      <c r="A50" s="20"/>
      <c r="B50" s="20"/>
      <c r="C50" s="15"/>
      <c r="D50" s="15"/>
      <c r="E50" s="15"/>
      <c r="F50" s="15"/>
      <c r="G50" s="15"/>
      <c r="H50" s="15"/>
      <c r="I50" s="15"/>
      <c r="J50" s="15"/>
      <c r="K50" s="15"/>
      <c r="L50" s="15"/>
      <c r="M50" s="15"/>
      <c r="N50" s="15"/>
      <c r="O50" s="15"/>
      <c r="Q50" s="30" t="str">
        <f>IF(COUNTA(C50:O50)=0,"",_xlfn.CONCAT(,
IF(NOT(J50 = (SUM(C50, D50, F50:I50) - SUM(E50))),
" Error: Position at the end of the period is not equal to: position at the beginning of the period+increase in assets-decrease in assets+exchange rate changes+price changes+other changes+rectifications.",
""),
IF(NOT(O50 = (SUM(K50, L50, N50) - SUM(M50))),
" Error: Position of accrued interest at the end of the period is not equal to: position of accrued interest at the beginning of the period+accrued interest during the period-received interest during the period+revaluation and other changes.",
""),
IF(AND(NOT(ISBLANK($C50)),$C50&lt;0),
" Error: Position at the beginning of the period must be a positive amount.",
""),
IF(AND(NOT(ISBLANK($J50)),$J50&lt;0),
" Error: Position at the end of the period must be a positive amount.",
""),
IF(AND(OR($C50&gt;0,$J50&gt;0),
    ISBLANK($L50)),
" Error: No accrued interest has been reported,whereas the position at the beginning or at the end of the period is greater than zero. Report '0' in case accrued interest equals zero,do not leave the cell empty.",
""),
IF(AND(NOT(ISBLANK($J50)),
    $J50&gt;0,
    OR(ISBLANK(#REF!),#REF!=
        0,
        ISBLANK(#REF!),#REF!=
        0)),
" Warning: If at least one of the forms T03.04,T04.01,T04.02 contains data other than zero,also the other two forms must be completed.",
"")))</f>
        <v/>
      </c>
    </row>
    <row r="51" spans="1:17">
      <c r="A51" s="20"/>
      <c r="B51" s="20"/>
      <c r="C51" s="15"/>
      <c r="D51" s="15"/>
      <c r="E51" s="15"/>
      <c r="F51" s="15"/>
      <c r="G51" s="15"/>
      <c r="H51" s="15"/>
      <c r="I51" s="15"/>
      <c r="J51" s="15"/>
      <c r="K51" s="15"/>
      <c r="L51" s="15"/>
      <c r="M51" s="15"/>
      <c r="N51" s="15"/>
      <c r="O51" s="15"/>
      <c r="Q51" s="30" t="str">
        <f>IF(COUNTA(C51:O51)=0,"",_xlfn.CONCAT(,
IF(NOT(J51 = (SUM(C51, D51, F51:I51) - SUM(E51))),
" Error: Position at the end of the period is not equal to: position at the beginning of the period+increase in assets-decrease in assets+exchange rate changes+price changes+other changes+rectifications.",
""),
IF(NOT(O51 = (SUM(K51, L51, N51) - SUM(M51))),
" Error: Position of accrued interest at the end of the period is not equal to: position of accrued interest at the beginning of the period+accrued interest during the period-received interest during the period+revaluation and other changes.",
""),
IF(AND(NOT(ISBLANK($C51)),$C51&lt;0),
" Error: Position at the beginning of the period must be a positive amount.",
""),
IF(AND(NOT(ISBLANK($J51)),$J51&lt;0),
" Error: Position at the end of the period must be a positive amount.",
""),
IF(AND(OR($C51&gt;0,$J51&gt;0),
    ISBLANK($L51)),
" Error: No accrued interest has been reported,whereas the position at the beginning or at the end of the period is greater than zero. Report '0' in case accrued interest equals zero,do not leave the cell empty.",
""),
IF(AND(NOT(ISBLANK($J51)),
    $J51&gt;0,
    OR(ISBLANK(#REF!),#REF!=
        0,
        ISBLANK(#REF!),#REF!=
        0)),
" Warning: If at least one of the forms T03.04,T04.01,T04.02 contains data other than zero,also the other two forms must be completed.",
"")))</f>
        <v/>
      </c>
    </row>
    <row r="52" spans="1:17">
      <c r="A52" s="20"/>
      <c r="B52" s="20"/>
      <c r="C52" s="15"/>
      <c r="D52" s="15"/>
      <c r="E52" s="15"/>
      <c r="F52" s="15"/>
      <c r="G52" s="15"/>
      <c r="H52" s="15"/>
      <c r="I52" s="15"/>
      <c r="J52" s="15"/>
      <c r="K52" s="15"/>
      <c r="L52" s="15"/>
      <c r="M52" s="15"/>
      <c r="N52" s="15"/>
      <c r="O52" s="15"/>
      <c r="Q52" s="30" t="str">
        <f>IF(COUNTA(C52:O52)=0,"",_xlfn.CONCAT(,
IF(NOT(J52 = (SUM(C52, D52, F52:I52) - SUM(E52))),
" Error: Position at the end of the period is not equal to: position at the beginning of the period+increase in assets-decrease in assets+exchange rate changes+price changes+other changes+rectifications.",
""),
IF(NOT(O52 = (SUM(K52, L52, N52) - SUM(M52))),
" Error: Position of accrued interest at the end of the period is not equal to: position of accrued interest at the beginning of the period+accrued interest during the period-received interest during the period+revaluation and other changes.",
""),
IF(AND(NOT(ISBLANK($C52)),$C52&lt;0),
" Error: Position at the beginning of the period must be a positive amount.",
""),
IF(AND(NOT(ISBLANK($J52)),$J52&lt;0),
" Error: Position at the end of the period must be a positive amount.",
""),
IF(AND(OR($C52&gt;0,$J52&gt;0),
    ISBLANK($L52)),
" Error: No accrued interest has been reported,whereas the position at the beginning or at the end of the period is greater than zero. Report '0' in case accrued interest equals zero,do not leave the cell empty.",
""),
IF(AND(NOT(ISBLANK($J52)),
    $J52&gt;0,
    OR(ISBLANK(#REF!),#REF!=
        0,
        ISBLANK(#REF!),#REF!=
        0)),
" Warning: If at least one of the forms T03.04,T04.01,T04.02 contains data other than zero,also the other two forms must be completed.",
"")))</f>
        <v/>
      </c>
    </row>
    <row r="53" spans="1:17">
      <c r="A53" s="20"/>
      <c r="B53" s="20"/>
      <c r="C53" s="15"/>
      <c r="D53" s="15"/>
      <c r="E53" s="15"/>
      <c r="F53" s="15"/>
      <c r="G53" s="15"/>
      <c r="H53" s="15"/>
      <c r="I53" s="15"/>
      <c r="J53" s="15"/>
      <c r="K53" s="15"/>
      <c r="L53" s="15"/>
      <c r="M53" s="15"/>
      <c r="N53" s="15"/>
      <c r="O53" s="15"/>
      <c r="Q53" s="30" t="str">
        <f>IF(COUNTA(C53:O53)=0,"",_xlfn.CONCAT(,
IF(NOT(J53 = (SUM(C53, D53, F53:I53) - SUM(E53))),
" Error: Position at the end of the period is not equal to: position at the beginning of the period+increase in assets-decrease in assets+exchange rate changes+price changes+other changes+rectifications.",
""),
IF(NOT(O53 = (SUM(K53, L53, N53) - SUM(M53))),
" Error: Position of accrued interest at the end of the period is not equal to: position of accrued interest at the beginning of the period+accrued interest during the period-received interest during the period+revaluation and other changes.",
""),
IF(AND(NOT(ISBLANK($C53)),$C53&lt;0),
" Error: Position at the beginning of the period must be a positive amount.",
""),
IF(AND(NOT(ISBLANK($J53)),$J53&lt;0),
" Error: Position at the end of the period must be a positive amount.",
""),
IF(AND(OR($C53&gt;0,$J53&gt;0),
    ISBLANK($L53)),
" Error: No accrued interest has been reported,whereas the position at the beginning or at the end of the period is greater than zero. Report '0' in case accrued interest equals zero,do not leave the cell empty.",
""),
IF(AND(NOT(ISBLANK($J53)),
    $J53&gt;0,
    OR(ISBLANK(#REF!),#REF!=
        0,
        ISBLANK(#REF!),#REF!=
        0)),
" Warning: If at least one of the forms T03.04,T04.01,T04.02 contains data other than zero,also the other two forms must be completed.",
"")))</f>
        <v/>
      </c>
    </row>
    <row r="54" spans="1:17">
      <c r="A54" s="20"/>
      <c r="B54" s="20"/>
      <c r="C54" s="15"/>
      <c r="D54" s="15"/>
      <c r="E54" s="15"/>
      <c r="F54" s="15"/>
      <c r="G54" s="15"/>
      <c r="H54" s="15"/>
      <c r="I54" s="15"/>
      <c r="J54" s="15"/>
      <c r="K54" s="15"/>
      <c r="L54" s="15"/>
      <c r="M54" s="15"/>
      <c r="N54" s="15"/>
      <c r="O54" s="15"/>
      <c r="Q54" s="30" t="str">
        <f>IF(COUNTA(C54:O54)=0,"",_xlfn.CONCAT(,
IF(NOT(J54 = (SUM(C54, D54, F54:I54) - SUM(E54))),
" Error: Position at the end of the period is not equal to: position at the beginning of the period+increase in assets-decrease in assets+exchange rate changes+price changes+other changes+rectifications.",
""),
IF(NOT(O54 = (SUM(K54, L54, N54) - SUM(M54))),
" Error: Position of accrued interest at the end of the period is not equal to: position of accrued interest at the beginning of the period+accrued interest during the period-received interest during the period+revaluation and other changes.",
""),
IF(AND(NOT(ISBLANK($C54)),$C54&lt;0),
" Error: Position at the beginning of the period must be a positive amount.",
""),
IF(AND(NOT(ISBLANK($J54)),$J54&lt;0),
" Error: Position at the end of the period must be a positive amount.",
""),
IF(AND(OR($C54&gt;0,$J54&gt;0),
    ISBLANK($L54)),
" Error: No accrued interest has been reported,whereas the position at the beginning or at the end of the period is greater than zero. Report '0' in case accrued interest equals zero,do not leave the cell empty.",
""),
IF(AND(NOT(ISBLANK($J54)),
    $J54&gt;0,
    OR(ISBLANK(#REF!),#REF!=
        0,
        ISBLANK(#REF!),#REF!=
        0)),
" Warning: If at least one of the forms T03.04,T04.01,T04.02 contains data other than zero,also the other two forms must be completed.",
"")))</f>
        <v/>
      </c>
    </row>
    <row r="55" spans="1:17">
      <c r="A55" s="20"/>
      <c r="B55" s="20"/>
      <c r="C55" s="15"/>
      <c r="D55" s="15"/>
      <c r="E55" s="15"/>
      <c r="F55" s="15"/>
      <c r="G55" s="15"/>
      <c r="H55" s="15"/>
      <c r="I55" s="15"/>
      <c r="J55" s="15"/>
      <c r="K55" s="15"/>
      <c r="L55" s="15"/>
      <c r="M55" s="15"/>
      <c r="N55" s="15"/>
      <c r="O55" s="15"/>
      <c r="Q55" s="30" t="str">
        <f>IF(COUNTA(C55:O55)=0,"",_xlfn.CONCAT(,
IF(NOT(J55 = (SUM(C55, D55, F55:I55) - SUM(E55))),
" Error: Position at the end of the period is not equal to: position at the beginning of the period+increase in assets-decrease in assets+exchange rate changes+price changes+other changes+rectifications.",
""),
IF(NOT(O55 = (SUM(K55, L55, N55) - SUM(M55))),
" Error: Position of accrued interest at the end of the period is not equal to: position of accrued interest at the beginning of the period+accrued interest during the period-received interest during the period+revaluation and other changes.",
""),
IF(AND(NOT(ISBLANK($C55)),$C55&lt;0),
" Error: Position at the beginning of the period must be a positive amount.",
""),
IF(AND(NOT(ISBLANK($J55)),$J55&lt;0),
" Error: Position at the end of the period must be a positive amount.",
""),
IF(AND(OR($C55&gt;0,$J55&gt;0),
    ISBLANK($L55)),
" Error: No accrued interest has been reported,whereas the position at the beginning or at the end of the period is greater than zero. Report '0' in case accrued interest equals zero,do not leave the cell empty.",
""),
IF(AND(NOT(ISBLANK($J55)),
    $J55&gt;0,
    OR(ISBLANK(#REF!),#REF!=
        0,
        ISBLANK(#REF!),#REF!=
        0)),
" Warning: If at least one of the forms T03.04,T04.01,T04.02 contains data other than zero,also the other two forms must be completed.",
"")))</f>
        <v/>
      </c>
    </row>
    <row r="56" spans="1:17">
      <c r="A56" s="20"/>
      <c r="B56" s="20"/>
      <c r="C56" s="15"/>
      <c r="D56" s="15"/>
      <c r="E56" s="15"/>
      <c r="F56" s="15"/>
      <c r="G56" s="15"/>
      <c r="H56" s="15"/>
      <c r="I56" s="15"/>
      <c r="J56" s="15"/>
      <c r="K56" s="15"/>
      <c r="L56" s="15"/>
      <c r="M56" s="15"/>
      <c r="N56" s="15"/>
      <c r="O56" s="15"/>
      <c r="Q56" s="30" t="str">
        <f>IF(COUNTA(C56:O56)=0,"",_xlfn.CONCAT(,
IF(NOT(J56 = (SUM(C56, D56, F56:I56) - SUM(E56))),
" Error: Position at the end of the period is not equal to: position at the beginning of the period+increase in assets-decrease in assets+exchange rate changes+price changes+other changes+rectifications.",
""),
IF(NOT(O56 = (SUM(K56, L56, N56) - SUM(M56))),
" Error: Position of accrued interest at the end of the period is not equal to: position of accrued interest at the beginning of the period+accrued interest during the period-received interest during the period+revaluation and other changes.",
""),
IF(AND(NOT(ISBLANK($C56)),$C56&lt;0),
" Error: Position at the beginning of the period must be a positive amount.",
""),
IF(AND(NOT(ISBLANK($J56)),$J56&lt;0),
" Error: Position at the end of the period must be a positive amount.",
""),
IF(AND(OR($C56&gt;0,$J56&gt;0),
    ISBLANK($L56)),
" Error: No accrued interest has been reported,whereas the position at the beginning or at the end of the period is greater than zero. Report '0' in case accrued interest equals zero,do not leave the cell empty.",
""),
IF(AND(NOT(ISBLANK($J56)),
    $J56&gt;0,
    OR(ISBLANK(#REF!),#REF!=
        0,
        ISBLANK(#REF!),#REF!=
        0)),
" Warning: If at least one of the forms T03.04,T04.01,T04.02 contains data other than zero,also the other two forms must be completed.",
"")))</f>
        <v/>
      </c>
    </row>
    <row r="57" spans="1:17">
      <c r="A57" s="20"/>
      <c r="B57" s="20"/>
      <c r="C57" s="15"/>
      <c r="D57" s="15"/>
      <c r="E57" s="15"/>
      <c r="F57" s="15"/>
      <c r="G57" s="15"/>
      <c r="H57" s="15"/>
      <c r="I57" s="15"/>
      <c r="J57" s="15"/>
      <c r="K57" s="15"/>
      <c r="L57" s="15"/>
      <c r="M57" s="15"/>
      <c r="N57" s="15"/>
      <c r="O57" s="15"/>
      <c r="Q57" s="30" t="str">
        <f>IF(COUNTA(C57:O57)=0,"",_xlfn.CONCAT(,
IF(NOT(J57 = (SUM(C57, D57, F57:I57) - SUM(E57))),
" Error: Position at the end of the period is not equal to: position at the beginning of the period+increase in assets-decrease in assets+exchange rate changes+price changes+other changes+rectifications.",
""),
IF(NOT(O57 = (SUM(K57, L57, N57) - SUM(M57))),
" Error: Position of accrued interest at the end of the period is not equal to: position of accrued interest at the beginning of the period+accrued interest during the period-received interest during the period+revaluation and other changes.",
""),
IF(AND(NOT(ISBLANK($C57)),$C57&lt;0),
" Error: Position at the beginning of the period must be a positive amount.",
""),
IF(AND(NOT(ISBLANK($J57)),$J57&lt;0),
" Error: Position at the end of the period must be a positive amount.",
""),
IF(AND(OR($C57&gt;0,$J57&gt;0),
    ISBLANK($L57)),
" Error: No accrued interest has been reported,whereas the position at the beginning or at the end of the period is greater than zero. Report '0' in case accrued interest equals zero,do not leave the cell empty.",
""),
IF(AND(NOT(ISBLANK($J57)),
    $J57&gt;0,
    OR(ISBLANK(#REF!),#REF!=
        0,
        ISBLANK(#REF!),#REF!=
        0)),
" Warning: If at least one of the forms T03.04,T04.01,T04.02 contains data other than zero,also the other two forms must be completed.",
"")))</f>
        <v/>
      </c>
    </row>
    <row r="58" spans="1:17">
      <c r="A58" s="20"/>
      <c r="B58" s="20"/>
      <c r="C58" s="15"/>
      <c r="D58" s="15"/>
      <c r="E58" s="15"/>
      <c r="F58" s="15"/>
      <c r="G58" s="15"/>
      <c r="H58" s="15"/>
      <c r="I58" s="15"/>
      <c r="J58" s="15"/>
      <c r="K58" s="15"/>
      <c r="L58" s="15"/>
      <c r="M58" s="15"/>
      <c r="N58" s="15"/>
      <c r="O58" s="15"/>
      <c r="Q58" s="30" t="str">
        <f>IF(COUNTA(C58:O58)=0,"",_xlfn.CONCAT(,
IF(NOT(J58 = (SUM(C58, D58, F58:I58) - SUM(E58))),
" Error: Position at the end of the period is not equal to: position at the beginning of the period+increase in assets-decrease in assets+exchange rate changes+price changes+other changes+rectifications.",
""),
IF(NOT(O58 = (SUM(K58, L58, N58) - SUM(M58))),
" Error: Position of accrued interest at the end of the period is not equal to: position of accrued interest at the beginning of the period+accrued interest during the period-received interest during the period+revaluation and other changes.",
""),
IF(AND(NOT(ISBLANK($C58)),$C58&lt;0),
" Error: Position at the beginning of the period must be a positive amount.",
""),
IF(AND(NOT(ISBLANK($J58)),$J58&lt;0),
" Error: Position at the end of the period must be a positive amount.",
""),
IF(AND(OR($C58&gt;0,$J58&gt;0),
    ISBLANK($L58)),
" Error: No accrued interest has been reported,whereas the position at the beginning or at the end of the period is greater than zero. Report '0' in case accrued interest equals zero,do not leave the cell empty.",
""),
IF(AND(NOT(ISBLANK($J58)),
    $J58&gt;0,
    OR(ISBLANK(#REF!),#REF!=
        0,
        ISBLANK(#REF!),#REF!=
        0)),
" Warning: If at least one of the forms T03.04,T04.01,T04.02 contains data other than zero,also the other two forms must be completed.",
"")))</f>
        <v/>
      </c>
    </row>
    <row r="59" spans="1:17">
      <c r="A59" s="20"/>
      <c r="B59" s="20"/>
      <c r="C59" s="15"/>
      <c r="D59" s="15"/>
      <c r="E59" s="15"/>
      <c r="F59" s="15"/>
      <c r="G59" s="15"/>
      <c r="H59" s="15"/>
      <c r="I59" s="15"/>
      <c r="J59" s="15"/>
      <c r="K59" s="15"/>
      <c r="L59" s="15"/>
      <c r="M59" s="15"/>
      <c r="N59" s="15"/>
      <c r="O59" s="15"/>
      <c r="Q59" s="30" t="str">
        <f>IF(COUNTA(C59:O59)=0,"",_xlfn.CONCAT(,
IF(NOT(J59 = (SUM(C59, D59, F59:I59) - SUM(E59))),
" Error: Position at the end of the period is not equal to: position at the beginning of the period+increase in assets-decrease in assets+exchange rate changes+price changes+other changes+rectifications.",
""),
IF(NOT(O59 = (SUM(K59, L59, N59) - SUM(M59))),
" Error: Position of accrued interest at the end of the period is not equal to: position of accrued interest at the beginning of the period+accrued interest during the period-received interest during the period+revaluation and other changes.",
""),
IF(AND(NOT(ISBLANK($C59)),$C59&lt;0),
" Error: Position at the beginning of the period must be a positive amount.",
""),
IF(AND(NOT(ISBLANK($J59)),$J59&lt;0),
" Error: Position at the end of the period must be a positive amount.",
""),
IF(AND(OR($C59&gt;0,$J59&gt;0),
    ISBLANK($L59)),
" Error: No accrued interest has been reported,whereas the position at the beginning or at the end of the period is greater than zero. Report '0' in case accrued interest equals zero,do not leave the cell empty.",
""),
IF(AND(NOT(ISBLANK($J59)),
    $J59&gt;0,
    OR(ISBLANK(#REF!),#REF!=
        0,
        ISBLANK(#REF!),#REF!=
        0)),
" Warning: If at least one of the forms T03.04,T04.01,T04.02 contains data other than zero,also the other two forms must be completed.",
"")))</f>
        <v/>
      </c>
    </row>
    <row r="60" spans="1:17">
      <c r="A60" s="20"/>
      <c r="B60" s="20"/>
      <c r="C60" s="15"/>
      <c r="D60" s="15"/>
      <c r="E60" s="15"/>
      <c r="F60" s="15"/>
      <c r="G60" s="15"/>
      <c r="H60" s="15"/>
      <c r="I60" s="15"/>
      <c r="J60" s="15"/>
      <c r="K60" s="15"/>
      <c r="L60" s="15"/>
      <c r="M60" s="15"/>
      <c r="N60" s="15"/>
      <c r="O60" s="15"/>
      <c r="Q60" s="30" t="str">
        <f>IF(COUNTA(C60:O60)=0,"",_xlfn.CONCAT(,
IF(NOT(J60 = (SUM(C60, D60, F60:I60) - SUM(E60))),
" Error: Position at the end of the period is not equal to: position at the beginning of the period+increase in assets-decrease in assets+exchange rate changes+price changes+other changes+rectifications.",
""),
IF(NOT(O60 = (SUM(K60, L60, N60) - SUM(M60))),
" Error: Position of accrued interest at the end of the period is not equal to: position of accrued interest at the beginning of the period+accrued interest during the period-received interest during the period+revaluation and other changes.",
""),
IF(AND(NOT(ISBLANK($C60)),$C60&lt;0),
" Error: Position at the beginning of the period must be a positive amount.",
""),
IF(AND(NOT(ISBLANK($J60)),$J60&lt;0),
" Error: Position at the end of the period must be a positive amount.",
""),
IF(AND(OR($C60&gt;0,$J60&gt;0),
    ISBLANK($L60)),
" Error: No accrued interest has been reported,whereas the position at the beginning or at the end of the period is greater than zero. Report '0' in case accrued interest equals zero,do not leave the cell empty.",
""),
IF(AND(NOT(ISBLANK($J60)),
    $J60&gt;0,
    OR(ISBLANK(#REF!),#REF!=
        0,
        ISBLANK(#REF!),#REF!=
        0)),
" Warning: If at least one of the forms T03.04,T04.01,T04.02 contains data other than zero,also the other two forms must be completed.",
"")))</f>
        <v/>
      </c>
    </row>
    <row r="61" spans="1:17">
      <c r="A61" s="20"/>
      <c r="B61" s="20"/>
      <c r="C61" s="15"/>
      <c r="D61" s="15"/>
      <c r="E61" s="15"/>
      <c r="F61" s="15"/>
      <c r="G61" s="15"/>
      <c r="H61" s="15"/>
      <c r="I61" s="15"/>
      <c r="J61" s="15"/>
      <c r="K61" s="15"/>
      <c r="L61" s="15"/>
      <c r="M61" s="15"/>
      <c r="N61" s="15"/>
      <c r="O61" s="15"/>
      <c r="Q61" s="30" t="str">
        <f>IF(COUNTA(C61:O61)=0,"",_xlfn.CONCAT(,
IF(NOT(J61 = (SUM(C61, D61, F61:I61) - SUM(E61))),
" Error: Position at the end of the period is not equal to: position at the beginning of the period+increase in assets-decrease in assets+exchange rate changes+price changes+other changes+rectifications.",
""),
IF(NOT(O61 = (SUM(K61, L61, N61) - SUM(M61))),
" Error: Position of accrued interest at the end of the period is not equal to: position of accrued interest at the beginning of the period+accrued interest during the period-received interest during the period+revaluation and other changes.",
""),
IF(AND(NOT(ISBLANK($C61)),$C61&lt;0),
" Error: Position at the beginning of the period must be a positive amount.",
""),
IF(AND(NOT(ISBLANK($J61)),$J61&lt;0),
" Error: Position at the end of the period must be a positive amount.",
""),
IF(AND(OR($C61&gt;0,$J61&gt;0),
    ISBLANK($L61)),
" Error: No accrued interest has been reported,whereas the position at the beginning or at the end of the period is greater than zero. Report '0' in case accrued interest equals zero,do not leave the cell empty.",
""),
IF(AND(NOT(ISBLANK($J61)),
    $J61&gt;0,
    OR(ISBLANK(#REF!),#REF!=
        0,
        ISBLANK(#REF!),#REF!=
        0)),
" Warning: If at least one of the forms T03.04,T04.01,T04.02 contains data other than zero,also the other two forms must be completed.",
"")))</f>
        <v/>
      </c>
    </row>
    <row r="62" spans="1:17">
      <c r="A62" s="20"/>
      <c r="B62" s="20"/>
      <c r="C62" s="15"/>
      <c r="D62" s="15"/>
      <c r="E62" s="15"/>
      <c r="F62" s="15"/>
      <c r="G62" s="15"/>
      <c r="H62" s="15"/>
      <c r="I62" s="15"/>
      <c r="J62" s="15"/>
      <c r="K62" s="15"/>
      <c r="L62" s="15"/>
      <c r="M62" s="15"/>
      <c r="N62" s="15"/>
      <c r="O62" s="15"/>
      <c r="Q62" s="30" t="str">
        <f>IF(COUNTA(C62:O62)=0,"",_xlfn.CONCAT(,
IF(NOT(J62 = (SUM(C62, D62, F62:I62) - SUM(E62))),
" Error: Position at the end of the period is not equal to: position at the beginning of the period+increase in assets-decrease in assets+exchange rate changes+price changes+other changes+rectifications.",
""),
IF(NOT(O62 = (SUM(K62, L62, N62) - SUM(M62))),
" Error: Position of accrued interest at the end of the period is not equal to: position of accrued interest at the beginning of the period+accrued interest during the period-received interest during the period+revaluation and other changes.",
""),
IF(AND(NOT(ISBLANK($C62)),$C62&lt;0),
" Error: Position at the beginning of the period must be a positive amount.",
""),
IF(AND(NOT(ISBLANK($J62)),$J62&lt;0),
" Error: Position at the end of the period must be a positive amount.",
""),
IF(AND(OR($C62&gt;0,$J62&gt;0),
    ISBLANK($L62)),
" Error: No accrued interest has been reported,whereas the position at the beginning or at the end of the period is greater than zero. Report '0' in case accrued interest equals zero,do not leave the cell empty.",
""),
IF(AND(NOT(ISBLANK($J62)),
    $J62&gt;0,
    OR(ISBLANK(#REF!),#REF!=
        0,
        ISBLANK(#REF!),#REF!=
        0)),
" Warning: If at least one of the forms T03.04,T04.01,T04.02 contains data other than zero,also the other two forms must be completed.",
"")))</f>
        <v/>
      </c>
    </row>
    <row r="63" spans="1:17">
      <c r="A63" s="20"/>
      <c r="B63" s="20"/>
      <c r="C63" s="15"/>
      <c r="D63" s="15"/>
      <c r="E63" s="15"/>
      <c r="F63" s="15"/>
      <c r="G63" s="15"/>
      <c r="H63" s="15"/>
      <c r="I63" s="15"/>
      <c r="J63" s="15"/>
      <c r="K63" s="15"/>
      <c r="L63" s="15"/>
      <c r="M63" s="15"/>
      <c r="N63" s="15"/>
      <c r="O63" s="15"/>
      <c r="Q63" s="30" t="str">
        <f>IF(COUNTA(C63:O63)=0,"",_xlfn.CONCAT(,
IF(NOT(J63 = (SUM(C63, D63, F63:I63) - SUM(E63))),
" Error: Position at the end of the period is not equal to: position at the beginning of the period+increase in assets-decrease in assets+exchange rate changes+price changes+other changes+rectifications.",
""),
IF(NOT(O63 = (SUM(K63, L63, N63) - SUM(M63))),
" Error: Position of accrued interest at the end of the period is not equal to: position of accrued interest at the beginning of the period+accrued interest during the period-received interest during the period+revaluation and other changes.",
""),
IF(AND(NOT(ISBLANK($C63)),$C63&lt;0),
" Error: Position at the beginning of the period must be a positive amount.",
""),
IF(AND(NOT(ISBLANK($J63)),$J63&lt;0),
" Error: Position at the end of the period must be a positive amount.",
""),
IF(AND(OR($C63&gt;0,$J63&gt;0),
    ISBLANK($L63)),
" Error: No accrued interest has been reported,whereas the position at the beginning or at the end of the period is greater than zero. Report '0' in case accrued interest equals zero,do not leave the cell empty.",
""),
IF(AND(NOT(ISBLANK($J63)),
    $J63&gt;0,
    OR(ISBLANK(#REF!),#REF!=
        0,
        ISBLANK(#REF!),#REF!=
        0)),
" Warning: If at least one of the forms T03.04,T04.01,T04.02 contains data other than zero,also the other two forms must be completed.",
"")))</f>
        <v/>
      </c>
    </row>
    <row r="64" spans="1:17">
      <c r="A64" s="20"/>
      <c r="B64" s="20"/>
      <c r="C64" s="15"/>
      <c r="D64" s="15"/>
      <c r="E64" s="15"/>
      <c r="F64" s="15"/>
      <c r="G64" s="15"/>
      <c r="H64" s="15"/>
      <c r="I64" s="15"/>
      <c r="J64" s="15"/>
      <c r="K64" s="15"/>
      <c r="L64" s="15"/>
      <c r="M64" s="15"/>
      <c r="N64" s="15"/>
      <c r="O64" s="15"/>
      <c r="Q64" s="30" t="str">
        <f>IF(COUNTA(C64:O64)=0,"",_xlfn.CONCAT(,
IF(NOT(J64 = (SUM(C64, D64, F64:I64) - SUM(E64))),
" Error: Position at the end of the period is not equal to: position at the beginning of the period+increase in assets-decrease in assets+exchange rate changes+price changes+other changes+rectifications.",
""),
IF(NOT(O64 = (SUM(K64, L64, N64) - SUM(M64))),
" Error: Position of accrued interest at the end of the period is not equal to: position of accrued interest at the beginning of the period+accrued interest during the period-received interest during the period+revaluation and other changes.",
""),
IF(AND(NOT(ISBLANK($C64)),$C64&lt;0),
" Error: Position at the beginning of the period must be a positive amount.",
""),
IF(AND(NOT(ISBLANK($J64)),$J64&lt;0),
" Error: Position at the end of the period must be a positive amount.",
""),
IF(AND(OR($C64&gt;0,$J64&gt;0),
    ISBLANK($L64)),
" Error: No accrued interest has been reported,whereas the position at the beginning or at the end of the period is greater than zero. Report '0' in case accrued interest equals zero,do not leave the cell empty.",
""),
IF(AND(NOT(ISBLANK($J64)),
    $J64&gt;0,
    OR(ISBLANK(#REF!),#REF!=
        0,
        ISBLANK(#REF!),#REF!=
        0)),
" Warning: If at least one of the forms T03.04,T04.01,T04.02 contains data other than zero,also the other two forms must be completed.",
"")))</f>
        <v/>
      </c>
    </row>
    <row r="65" spans="1:17">
      <c r="A65" s="20"/>
      <c r="B65" s="20"/>
      <c r="C65" s="15"/>
      <c r="D65" s="15"/>
      <c r="E65" s="15"/>
      <c r="F65" s="15"/>
      <c r="G65" s="15"/>
      <c r="H65" s="15"/>
      <c r="I65" s="15"/>
      <c r="J65" s="15"/>
      <c r="K65" s="15"/>
      <c r="L65" s="15"/>
      <c r="M65" s="15"/>
      <c r="N65" s="15"/>
      <c r="O65" s="15"/>
      <c r="Q65" s="30" t="str">
        <f>IF(COUNTA(C65:O65)=0,"",_xlfn.CONCAT(,
IF(NOT(J65 = (SUM(C65, D65, F65:I65) - SUM(E65))),
" Error: Position at the end of the period is not equal to: position at the beginning of the period+increase in assets-decrease in assets+exchange rate changes+price changes+other changes+rectifications.",
""),
IF(NOT(O65 = (SUM(K65, L65, N65) - SUM(M65))),
" Error: Position of accrued interest at the end of the period is not equal to: position of accrued interest at the beginning of the period+accrued interest during the period-received interest during the period+revaluation and other changes.",
""),
IF(AND(NOT(ISBLANK($C65)),$C65&lt;0),
" Error: Position at the beginning of the period must be a positive amount.",
""),
IF(AND(NOT(ISBLANK($J65)),$J65&lt;0),
" Error: Position at the end of the period must be a positive amount.",
""),
IF(AND(OR($C65&gt;0,$J65&gt;0),
    ISBLANK($L65)),
" Error: No accrued interest has been reported,whereas the position at the beginning or at the end of the period is greater than zero. Report '0' in case accrued interest equals zero,do not leave the cell empty.",
""),
IF(AND(NOT(ISBLANK($J65)),
    $J65&gt;0,
    OR(ISBLANK(#REF!),#REF!=
        0,
        ISBLANK(#REF!),#REF!=
        0)),
" Warning: If at least one of the forms T03.04,T04.01,T04.02 contains data other than zero,also the other two forms must be completed.",
"")))</f>
        <v/>
      </c>
    </row>
    <row r="66" spans="1:17">
      <c r="A66" s="20"/>
      <c r="B66" s="20"/>
      <c r="C66" s="15"/>
      <c r="D66" s="15"/>
      <c r="E66" s="15"/>
      <c r="F66" s="15"/>
      <c r="G66" s="15"/>
      <c r="H66" s="15"/>
      <c r="I66" s="15"/>
      <c r="J66" s="15"/>
      <c r="K66" s="15"/>
      <c r="L66" s="15"/>
      <c r="M66" s="15"/>
      <c r="N66" s="15"/>
      <c r="O66" s="15"/>
      <c r="Q66" s="30" t="str">
        <f>IF(COUNTA(C66:O66)=0,"",_xlfn.CONCAT(,
IF(NOT(J66 = (SUM(C66, D66, F66:I66) - SUM(E66))),
" Error: Position at the end of the period is not equal to: position at the beginning of the period+increase in assets-decrease in assets+exchange rate changes+price changes+other changes+rectifications.",
""),
IF(NOT(O66 = (SUM(K66, L66, N66) - SUM(M66))),
" Error: Position of accrued interest at the end of the period is not equal to: position of accrued interest at the beginning of the period+accrued interest during the period-received interest during the period+revaluation and other changes.",
""),
IF(AND(NOT(ISBLANK($C66)),$C66&lt;0),
" Error: Position at the beginning of the period must be a positive amount.",
""),
IF(AND(NOT(ISBLANK($J66)),$J66&lt;0),
" Error: Position at the end of the period must be a positive amount.",
""),
IF(AND(OR($C66&gt;0,$J66&gt;0),
    ISBLANK($L66)),
" Error: No accrued interest has been reported,whereas the position at the beginning or at the end of the period is greater than zero. Report '0' in case accrued interest equals zero,do not leave the cell empty.",
""),
IF(AND(NOT(ISBLANK($J66)),
    $J66&gt;0,
    OR(ISBLANK(#REF!),#REF!=
        0,
        ISBLANK(#REF!),#REF!=
        0)),
" Warning: If at least one of the forms T03.04,T04.01,T04.02 contains data other than zero,also the other two forms must be completed.",
"")))</f>
        <v/>
      </c>
    </row>
    <row r="67" spans="1:17">
      <c r="A67" s="20"/>
      <c r="B67" s="20"/>
      <c r="C67" s="15"/>
      <c r="D67" s="15"/>
      <c r="E67" s="15"/>
      <c r="F67" s="15"/>
      <c r="G67" s="15"/>
      <c r="H67" s="15"/>
      <c r="I67" s="15"/>
      <c r="J67" s="15"/>
      <c r="K67" s="15"/>
      <c r="L67" s="15"/>
      <c r="M67" s="15"/>
      <c r="N67" s="15"/>
      <c r="O67" s="15"/>
      <c r="Q67" s="30" t="str">
        <f>IF(COUNTA(C67:O67)=0,"",_xlfn.CONCAT(,
IF(NOT(J67 = (SUM(C67, D67, F67:I67) - SUM(E67))),
" Error: Position at the end of the period is not equal to: position at the beginning of the period+increase in assets-decrease in assets+exchange rate changes+price changes+other changes+rectifications.",
""),
IF(NOT(O67 = (SUM(K67, L67, N67) - SUM(M67))),
" Error: Position of accrued interest at the end of the period is not equal to: position of accrued interest at the beginning of the period+accrued interest during the period-received interest during the period+revaluation and other changes.",
""),
IF(AND(NOT(ISBLANK($C67)),$C67&lt;0),
" Error: Position at the beginning of the period must be a positive amount.",
""),
IF(AND(NOT(ISBLANK($J67)),$J67&lt;0),
" Error: Position at the end of the period must be a positive amount.",
""),
IF(AND(OR($C67&gt;0,$J67&gt;0),
    ISBLANK($L67)),
" Error: No accrued interest has been reported,whereas the position at the beginning or at the end of the period is greater than zero. Report '0' in case accrued interest equals zero,do not leave the cell empty.",
""),
IF(AND(NOT(ISBLANK($J67)),
    $J67&gt;0,
    OR(ISBLANK(#REF!),#REF!=
        0,
        ISBLANK(#REF!),#REF!=
        0)),
" Warning: If at least one of the forms T03.04,T04.01,T04.02 contains data other than zero,also the other two forms must be completed.",
"")))</f>
        <v/>
      </c>
    </row>
    <row r="68" spans="1:17">
      <c r="A68" s="20"/>
      <c r="B68" s="20"/>
      <c r="C68" s="15"/>
      <c r="D68" s="15"/>
      <c r="E68" s="15"/>
      <c r="F68" s="15"/>
      <c r="G68" s="15"/>
      <c r="H68" s="15"/>
      <c r="I68" s="15"/>
      <c r="J68" s="15"/>
      <c r="K68" s="15"/>
      <c r="L68" s="15"/>
      <c r="M68" s="15"/>
      <c r="N68" s="15"/>
      <c r="O68" s="15"/>
      <c r="Q68" s="30" t="str">
        <f>IF(COUNTA(C68:O68)=0,"",_xlfn.CONCAT(,
IF(NOT(J68 = (SUM(C68, D68, F68:I68) - SUM(E68))),
" Error: Position at the end of the period is not equal to: position at the beginning of the period+increase in assets-decrease in assets+exchange rate changes+price changes+other changes+rectifications.",
""),
IF(NOT(O68 = (SUM(K68, L68, N68) - SUM(M68))),
" Error: Position of accrued interest at the end of the period is not equal to: position of accrued interest at the beginning of the period+accrued interest during the period-received interest during the period+revaluation and other changes.",
""),
IF(AND(NOT(ISBLANK($C68)),$C68&lt;0),
" Error: Position at the beginning of the period must be a positive amount.",
""),
IF(AND(NOT(ISBLANK($J68)),$J68&lt;0),
" Error: Position at the end of the period must be a positive amount.",
""),
IF(AND(OR($C68&gt;0,$J68&gt;0),
    ISBLANK($L68)),
" Error: No accrued interest has been reported,whereas the position at the beginning or at the end of the period is greater than zero. Report '0' in case accrued interest equals zero,do not leave the cell empty.",
""),
IF(AND(NOT(ISBLANK($J68)),
    $J68&gt;0,
    OR(ISBLANK(#REF!),#REF!=
        0,
        ISBLANK(#REF!),#REF!=
        0)),
" Warning: If at least one of the forms T03.04,T04.01,T04.02 contains data other than zero,also the other two forms must be completed.",
"")))</f>
        <v/>
      </c>
    </row>
    <row r="69" spans="1:17">
      <c r="A69" s="20"/>
      <c r="B69" s="20"/>
      <c r="C69" s="15"/>
      <c r="D69" s="15"/>
      <c r="E69" s="15"/>
      <c r="F69" s="15"/>
      <c r="G69" s="15"/>
      <c r="H69" s="15"/>
      <c r="I69" s="15"/>
      <c r="J69" s="15"/>
      <c r="K69" s="15"/>
      <c r="L69" s="15"/>
      <c r="M69" s="15"/>
      <c r="N69" s="15"/>
      <c r="O69" s="15"/>
      <c r="Q69" s="30" t="str">
        <f>IF(COUNTA(C69:O69)=0,"",_xlfn.CONCAT(,
IF(NOT(J69 = (SUM(C69, D69, F69:I69) - SUM(E69))),
" Error: Position at the end of the period is not equal to: position at the beginning of the period+increase in assets-decrease in assets+exchange rate changes+price changes+other changes+rectifications.",
""),
IF(NOT(O69 = (SUM(K69, L69, N69) - SUM(M69))),
" Error: Position of accrued interest at the end of the period is not equal to: position of accrued interest at the beginning of the period+accrued interest during the period-received interest during the period+revaluation and other changes.",
""),
IF(AND(NOT(ISBLANK($C69)),$C69&lt;0),
" Error: Position at the beginning of the period must be a positive amount.",
""),
IF(AND(NOT(ISBLANK($J69)),$J69&lt;0),
" Error: Position at the end of the period must be a positive amount.",
""),
IF(AND(OR($C69&gt;0,$J69&gt;0),
    ISBLANK($L69)),
" Error: No accrued interest has been reported,whereas the position at the beginning or at the end of the period is greater than zero. Report '0' in case accrued interest equals zero,do not leave the cell empty.",
""),
IF(AND(NOT(ISBLANK($J69)),
    $J69&gt;0,
    OR(ISBLANK(#REF!),#REF!=
        0,
        ISBLANK(#REF!),#REF!=
        0)),
" Warning: If at least one of the forms T03.04,T04.01,T04.02 contains data other than zero,also the other two forms must be completed.",
"")))</f>
        <v/>
      </c>
    </row>
    <row r="70" spans="1:17">
      <c r="A70" s="20"/>
      <c r="B70" s="20"/>
      <c r="C70" s="15"/>
      <c r="D70" s="15"/>
      <c r="E70" s="15"/>
      <c r="F70" s="15"/>
      <c r="G70" s="15"/>
      <c r="H70" s="15"/>
      <c r="I70" s="15"/>
      <c r="J70" s="15"/>
      <c r="K70" s="15"/>
      <c r="L70" s="15"/>
      <c r="M70" s="15"/>
      <c r="N70" s="15"/>
      <c r="O70" s="15"/>
      <c r="Q70" s="30" t="str">
        <f>IF(COUNTA(C70:O70)=0,"",_xlfn.CONCAT(,
IF(NOT(J70 = (SUM(C70, D70, F70:I70) - SUM(E70))),
" Error: Position at the end of the period is not equal to: position at the beginning of the period+increase in assets-decrease in assets+exchange rate changes+price changes+other changes+rectifications.",
""),
IF(NOT(O70 = (SUM(K70, L70, N70) - SUM(M70))),
" Error: Position of accrued interest at the end of the period is not equal to: position of accrued interest at the beginning of the period+accrued interest during the period-received interest during the period+revaluation and other changes.",
""),
IF(AND(NOT(ISBLANK($C70)),$C70&lt;0),
" Error: Position at the beginning of the period must be a positive amount.",
""),
IF(AND(NOT(ISBLANK($J70)),$J70&lt;0),
" Error: Position at the end of the period must be a positive amount.",
""),
IF(AND(OR($C70&gt;0,$J70&gt;0),
    ISBLANK($L70)),
" Error: No accrued interest has been reported,whereas the position at the beginning or at the end of the period is greater than zero. Report '0' in case accrued interest equals zero,do not leave the cell empty.",
""),
IF(AND(NOT(ISBLANK($J70)),
    $J70&gt;0,
    OR(ISBLANK(#REF!),#REF!=
        0,
        ISBLANK(#REF!),#REF!=
        0)),
" Warning: If at least one of the forms T03.04,T04.01,T04.02 contains data other than zero,also the other two forms must be completed.",
"")))</f>
        <v/>
      </c>
    </row>
    <row r="71" spans="1:17">
      <c r="A71" s="20"/>
      <c r="B71" s="20"/>
      <c r="C71" s="15"/>
      <c r="D71" s="15"/>
      <c r="E71" s="15"/>
      <c r="F71" s="15"/>
      <c r="G71" s="15"/>
      <c r="H71" s="15"/>
      <c r="I71" s="15"/>
      <c r="J71" s="15"/>
      <c r="K71" s="15"/>
      <c r="L71" s="15"/>
      <c r="M71" s="15"/>
      <c r="N71" s="15"/>
      <c r="O71" s="15"/>
      <c r="Q71" s="30" t="str">
        <f>IF(COUNTA(C71:O71)=0,"",_xlfn.CONCAT(,
IF(NOT(J71 = (SUM(C71, D71, F71:I71) - SUM(E71))),
" Error: Position at the end of the period is not equal to: position at the beginning of the period+increase in assets-decrease in assets+exchange rate changes+price changes+other changes+rectifications.",
""),
IF(NOT(O71 = (SUM(K71, L71, N71) - SUM(M71))),
" Error: Position of accrued interest at the end of the period is not equal to: position of accrued interest at the beginning of the period+accrued interest during the period-received interest during the period+revaluation and other changes.",
""),
IF(AND(NOT(ISBLANK($C71)),$C71&lt;0),
" Error: Position at the beginning of the period must be a positive amount.",
""),
IF(AND(NOT(ISBLANK($J71)),$J71&lt;0),
" Error: Position at the end of the period must be a positive amount.",
""),
IF(AND(OR($C71&gt;0,$J71&gt;0),
    ISBLANK($L71)),
" Error: No accrued interest has been reported,whereas the position at the beginning or at the end of the period is greater than zero. Report '0' in case accrued interest equals zero,do not leave the cell empty.",
""),
IF(AND(NOT(ISBLANK($J71)),
    $J71&gt;0,
    OR(ISBLANK(#REF!),#REF!=
        0,
        ISBLANK(#REF!),#REF!=
        0)),
" Warning: If at least one of the forms T03.04,T04.01,T04.02 contains data other than zero,also the other two forms must be completed.",
"")))</f>
        <v/>
      </c>
    </row>
    <row r="72" spans="1:17">
      <c r="A72" s="20"/>
      <c r="B72" s="20"/>
      <c r="C72" s="15"/>
      <c r="D72" s="15"/>
      <c r="E72" s="15"/>
      <c r="F72" s="15"/>
      <c r="G72" s="15"/>
      <c r="H72" s="15"/>
      <c r="I72" s="15"/>
      <c r="J72" s="15"/>
      <c r="K72" s="15"/>
      <c r="L72" s="15"/>
      <c r="M72" s="15"/>
      <c r="N72" s="15"/>
      <c r="O72" s="15"/>
      <c r="Q72" s="30" t="str">
        <f>IF(COUNTA(C72:O72)=0,"",_xlfn.CONCAT(,
IF(NOT(J72 = (SUM(C72, D72, F72:I72) - SUM(E72))),
" Error: Position at the end of the period is not equal to: position at the beginning of the period+increase in assets-decrease in assets+exchange rate changes+price changes+other changes+rectifications.",
""),
IF(NOT(O72 = (SUM(K72, L72, N72) - SUM(M72))),
" Error: Position of accrued interest at the end of the period is not equal to: position of accrued interest at the beginning of the period+accrued interest during the period-received interest during the period+revaluation and other changes.",
""),
IF(AND(NOT(ISBLANK($C72)),$C72&lt;0),
" Error: Position at the beginning of the period must be a positive amount.",
""),
IF(AND(NOT(ISBLANK($J72)),$J72&lt;0),
" Error: Position at the end of the period must be a positive amount.",
""),
IF(AND(OR($C72&gt;0,$J72&gt;0),
    ISBLANK($L72)),
" Error: No accrued interest has been reported,whereas the position at the beginning or at the end of the period is greater than zero. Report '0' in case accrued interest equals zero,do not leave the cell empty.",
""),
IF(AND(NOT(ISBLANK($J72)),
    $J72&gt;0,
    OR(ISBLANK(#REF!),#REF!=
        0,
        ISBLANK(#REF!),#REF!=
        0)),
" Warning: If at least one of the forms T03.04,T04.01,T04.02 contains data other than zero,also the other two forms must be completed.",
"")))</f>
        <v/>
      </c>
    </row>
    <row r="73" spans="1:17">
      <c r="A73" s="20"/>
      <c r="B73" s="20"/>
      <c r="C73" s="15"/>
      <c r="D73" s="15"/>
      <c r="E73" s="15"/>
      <c r="F73" s="15"/>
      <c r="G73" s="15"/>
      <c r="H73" s="15"/>
      <c r="I73" s="15"/>
      <c r="J73" s="15"/>
      <c r="K73" s="15"/>
      <c r="L73" s="15"/>
      <c r="M73" s="15"/>
      <c r="N73" s="15"/>
      <c r="O73" s="15"/>
      <c r="Q73" s="30" t="str">
        <f>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
IF(AND(NOT(ISBLANK($J73)),
    $J73&gt;0,
    OR(ISBLANK(#REF!),#REF!=
        0,
        ISBLANK(#REF!),#REF!=
        0)),
" Warning: If at least one of the forms T03.04,T04.01,T04.02 contains data other than zero,also the other two forms must be completed.",
"")))</f>
        <v/>
      </c>
    </row>
    <row r="74" spans="1:17">
      <c r="A74" s="20"/>
      <c r="B74" s="20"/>
      <c r="C74" s="15"/>
      <c r="D74" s="15"/>
      <c r="E74" s="15"/>
      <c r="F74" s="15"/>
      <c r="G74" s="15"/>
      <c r="H74" s="15"/>
      <c r="I74" s="15"/>
      <c r="J74" s="15"/>
      <c r="K74" s="15"/>
      <c r="L74" s="15"/>
      <c r="M74" s="15"/>
      <c r="N74" s="15"/>
      <c r="O74" s="15"/>
      <c r="Q74" s="30" t="str">
        <f>IF(COUNTA(C74:O74)=0,"",_xlfn.CONCAT(,
IF(NOT(J74 = (SUM(C74, D74, F74:I74) - SUM(E74))),
" Error: Position at the end of the period is not equal to: position at the beginning of the period+increase in assets-decrease in assets+exchange rate changes+price changes+other changes+rectifications.",
""),
IF(NOT(O74 = (SUM(K74, L74, N74) - SUM(M74))),
" Error: Position of accrued interest at the end of the period is not equal to: position of accrued interest at the beginning of the period+accrued interest during the period-received interest during the period+revaluation and other changes.",
""),
IF(AND(NOT(ISBLANK($C74)),$C74&lt;0),
" Error: Position at the beginning of the period must be a positive amount.",
""),
IF(AND(NOT(ISBLANK($J74)),$J74&lt;0),
" Error: Position at the end of the period must be a positive amount.",
""),
IF(AND(OR($C74&gt;0,$J74&gt;0),
    ISBLANK($L74)),
" Error: No accrued interest has been reported,whereas the position at the beginning or at the end of the period is greater than zero. Report '0' in case accrued interest equals zero,do not leave the cell empty.",
""),
IF(AND(NOT(ISBLANK($J74)),
    $J74&gt;0,
    OR(ISBLANK(#REF!),#REF!=
        0,
        ISBLANK(#REF!),#REF!=
        0)),
" Warning: If at least one of the forms T03.04,T04.01,T04.02 contains data other than zero,also the other two forms must be completed.",
"")))</f>
        <v/>
      </c>
    </row>
    <row r="75" spans="1:17">
      <c r="A75" s="20"/>
      <c r="B75" s="20"/>
      <c r="C75" s="15"/>
      <c r="D75" s="15"/>
      <c r="E75" s="15"/>
      <c r="F75" s="15"/>
      <c r="G75" s="15"/>
      <c r="H75" s="15"/>
      <c r="I75" s="15"/>
      <c r="J75" s="15"/>
      <c r="K75" s="15"/>
      <c r="L75" s="15"/>
      <c r="M75" s="15"/>
      <c r="N75" s="15"/>
      <c r="O75" s="15"/>
      <c r="Q75" s="30" t="str">
        <f>IF(COUNTA(C75:O75)=0,"",_xlfn.CONCAT(,
IF(NOT(J75 = (SUM(C75, D75, F75:I75) - SUM(E75))),
" Error: Position at the end of the period is not equal to: position at the beginning of the period+increase in assets-decrease in assets+exchange rate changes+price changes+other changes+rectifications.",
""),
IF(NOT(O75 = (SUM(K75, L75, N75) - SUM(M75))),
" Error: Position of accrued interest at the end of the period is not equal to: position of accrued interest at the beginning of the period+accrued interest during the period-received interest during the period+revaluation and other changes.",
""),
IF(AND(NOT(ISBLANK($C75)),$C75&lt;0),
" Error: Position at the beginning of the period must be a positive amount.",
""),
IF(AND(NOT(ISBLANK($J75)),$J75&lt;0),
" Error: Position at the end of the period must be a positive amount.",
""),
IF(AND(OR($C75&gt;0,$J75&gt;0),
    ISBLANK($L75)),
" Error: No accrued interest has been reported,whereas the position at the beginning or at the end of the period is greater than zero. Report '0' in case accrued interest equals zero,do not leave the cell empty.",
""),
IF(AND(NOT(ISBLANK($J75)),
    $J75&gt;0,
    OR(ISBLANK(#REF!),#REF!=
        0,
        ISBLANK(#REF!),#REF!=
        0)),
" Warning: If at least one of the forms T03.04,T04.01,T04.02 contains data other than zero,also the other two forms must be completed.",
"")))</f>
        <v/>
      </c>
    </row>
    <row r="76" spans="1:17">
      <c r="A76" s="20"/>
      <c r="B76" s="20"/>
      <c r="C76" s="15"/>
      <c r="D76" s="15"/>
      <c r="E76" s="15"/>
      <c r="F76" s="15"/>
      <c r="G76" s="15"/>
      <c r="H76" s="15"/>
      <c r="I76" s="15"/>
      <c r="J76" s="15"/>
      <c r="K76" s="15"/>
      <c r="L76" s="15"/>
      <c r="M76" s="15"/>
      <c r="N76" s="15"/>
      <c r="O76" s="15"/>
      <c r="Q76" s="30" t="str">
        <f>IF(COUNTA(C76:O76)=0,"",_xlfn.CONCAT(,
IF(NOT(J76 = (SUM(C76, D76, F76:I76) - SUM(E76))),
" Error: Position at the end of the period is not equal to: position at the beginning of the period+increase in assets-decrease in assets+exchange rate changes+price changes+other changes+rectifications.",
""),
IF(NOT(O76 = (SUM(K76, L76, N76) - SUM(M76))),
" Error: Position of accrued interest at the end of the period is not equal to: position of accrued interest at the beginning of the period+accrued interest during the period-received interest during the period+revaluation and other changes.",
""),
IF(AND(NOT(ISBLANK($C76)),$C76&lt;0),
" Error: Position at the beginning of the period must be a positive amount.",
""),
IF(AND(NOT(ISBLANK($J76)),$J76&lt;0),
" Error: Position at the end of the period must be a positive amount.",
""),
IF(AND(OR($C76&gt;0,$J76&gt;0),
    ISBLANK($L76)),
" Error: No accrued interest has been reported,whereas the position at the beginning or at the end of the period is greater than zero. Report '0' in case accrued interest equals zero,do not leave the cell empty.",
""),
IF(AND(NOT(ISBLANK($J76)),
    $J76&gt;0,
    OR(ISBLANK(#REF!),#REF!=
        0,
        ISBLANK(#REF!),#REF!=
        0)),
" Warning: If at least one of the forms T03.04,T04.01,T04.02 contains data other than zero,also the other two forms must be completed.",
"")))</f>
        <v/>
      </c>
    </row>
    <row r="77" spans="1:17">
      <c r="A77" s="20"/>
      <c r="B77" s="20"/>
      <c r="C77" s="15"/>
      <c r="D77" s="15"/>
      <c r="E77" s="15"/>
      <c r="F77" s="15"/>
      <c r="G77" s="15"/>
      <c r="H77" s="15"/>
      <c r="I77" s="15"/>
      <c r="J77" s="15"/>
      <c r="K77" s="15"/>
      <c r="L77" s="15"/>
      <c r="M77" s="15"/>
      <c r="N77" s="15"/>
      <c r="O77" s="15"/>
      <c r="Q77" s="30" t="str">
        <f>IF(COUNTA(C77:O77)=0,"",_xlfn.CONCAT(,
IF(NOT(J77 = (SUM(C77, D77, F77:I77) - SUM(E77))),
" Error: Position at the end of the period is not equal to: position at the beginning of the period+increase in assets-decrease in assets+exchange rate changes+price changes+other changes+rectifications.",
""),
IF(NOT(O77 = (SUM(K77, L77, N77) - SUM(M77))),
" Error: Position of accrued interest at the end of the period is not equal to: position of accrued interest at the beginning of the period+accrued interest during the period-received interest during the period+revaluation and other changes.",
""),
IF(AND(NOT(ISBLANK($C77)),$C77&lt;0),
" Error: Position at the beginning of the period must be a positive amount.",
""),
IF(AND(NOT(ISBLANK($J77)),$J77&lt;0),
" Error: Position at the end of the period must be a positive amount.",
""),
IF(AND(OR($C77&gt;0,$J77&gt;0),
    ISBLANK($L77)),
" Error: No accrued interest has been reported,whereas the position at the beginning or at the end of the period is greater than zero. Report '0' in case accrued interest equals zero,do not leave the cell empty.",
""),
IF(AND(NOT(ISBLANK($J77)),
    $J77&gt;0,
    OR(ISBLANK(#REF!),#REF!=
        0,
        ISBLANK(#REF!),#REF!=
        0)),
" Warning: If at least one of the forms T03.04,T04.01,T04.02 contains data other than zero,also the other two forms must be completed.",
"")))</f>
        <v/>
      </c>
    </row>
    <row r="78" spans="1:17">
      <c r="A78" s="20"/>
      <c r="B78" s="20"/>
      <c r="C78" s="15"/>
      <c r="D78" s="15"/>
      <c r="E78" s="15"/>
      <c r="F78" s="15"/>
      <c r="G78" s="15"/>
      <c r="H78" s="15"/>
      <c r="I78" s="15"/>
      <c r="J78" s="15"/>
      <c r="K78" s="15"/>
      <c r="L78" s="15"/>
      <c r="M78" s="15"/>
      <c r="N78" s="15"/>
      <c r="O78" s="15"/>
      <c r="Q78" s="30" t="str">
        <f>IF(COUNTA(C78:O78)=0,"",_xlfn.CONCAT(,
IF(NOT(J78 = (SUM(C78, D78, F78:I78) - SUM(E78))),
" Error: Position at the end of the period is not equal to: position at the beginning of the period+increase in assets-decrease in assets+exchange rate changes+price changes+other changes+rectifications.",
""),
IF(NOT(O78 = (SUM(K78, L78, N78) - SUM(M78))),
" Error: Position of accrued interest at the end of the period is not equal to: position of accrued interest at the beginning of the period+accrued interest during the period-received interest during the period+revaluation and other changes.",
""),
IF(AND(NOT(ISBLANK($C78)),$C78&lt;0),
" Error: Position at the beginning of the period must be a positive amount.",
""),
IF(AND(NOT(ISBLANK($J78)),$J78&lt;0),
" Error: Position at the end of the period must be a positive amount.",
""),
IF(AND(OR($C78&gt;0,$J78&gt;0),
    ISBLANK($L78)),
" Error: No accrued interest has been reported,whereas the position at the beginning or at the end of the period is greater than zero. Report '0' in case accrued interest equals zero,do not leave the cell empty.",
""),
IF(AND(NOT(ISBLANK($J78)),
    $J78&gt;0,
    OR(ISBLANK(#REF!),#REF!=
        0,
        ISBLANK(#REF!),#REF!=
        0)),
" Warning: If at least one of the forms T03.04,T04.01,T04.02 contains data other than zero,also the other two forms must be completed.",
"")))</f>
        <v/>
      </c>
    </row>
    <row r="79" spans="1:17">
      <c r="A79" s="20"/>
      <c r="B79" s="20"/>
      <c r="C79" s="15"/>
      <c r="D79" s="15"/>
      <c r="E79" s="15"/>
      <c r="F79" s="15"/>
      <c r="G79" s="15"/>
      <c r="H79" s="15"/>
      <c r="I79" s="15"/>
      <c r="J79" s="15"/>
      <c r="K79" s="15"/>
      <c r="L79" s="15"/>
      <c r="M79" s="15"/>
      <c r="N79" s="15"/>
      <c r="O79" s="15"/>
      <c r="Q79" s="30" t="str">
        <f>IF(COUNTA(C79:O79)=0,"",_xlfn.CONCAT(,
IF(NOT(J79 = (SUM(C79, D79, F79:I79) - SUM(E79))),
" Error: Position at the end of the period is not equal to: position at the beginning of the period+increase in assets-decrease in assets+exchange rate changes+price changes+other changes+rectifications.",
""),
IF(NOT(O79 = (SUM(K79, L79, N79) - SUM(M79))),
" Error: Position of accrued interest at the end of the period is not equal to: position of accrued interest at the beginning of the period+accrued interest during the period-received interest during the period+revaluation and other changes.",
""),
IF(AND(NOT(ISBLANK($C79)),$C79&lt;0),
" Error: Position at the beginning of the period must be a positive amount.",
""),
IF(AND(NOT(ISBLANK($J79)),$J79&lt;0),
" Error: Position at the end of the period must be a positive amount.",
""),
IF(AND(OR($C79&gt;0,$J79&gt;0),
    ISBLANK($L79)),
" Error: No accrued interest has been reported,whereas the position at the beginning or at the end of the period is greater than zero. Report '0' in case accrued interest equals zero,do not leave the cell empty.",
""),
IF(AND(NOT(ISBLANK($J79)),
    $J79&gt;0,
    OR(ISBLANK(#REF!),#REF!=
        0,
        ISBLANK(#REF!),#REF!=
        0)),
" Warning: If at least one of the forms T03.04,T04.01,T04.02 contains data other than zero,also the other two forms must be completed.",
"")))</f>
        <v/>
      </c>
    </row>
    <row r="80" spans="1:17">
      <c r="A80" s="20"/>
      <c r="B80" s="20"/>
      <c r="C80" s="15"/>
      <c r="D80" s="15"/>
      <c r="E80" s="15"/>
      <c r="F80" s="15"/>
      <c r="G80" s="15"/>
      <c r="H80" s="15"/>
      <c r="I80" s="15"/>
      <c r="J80" s="15"/>
      <c r="K80" s="15"/>
      <c r="L80" s="15"/>
      <c r="M80" s="15"/>
      <c r="N80" s="15"/>
      <c r="O80" s="15"/>
      <c r="Q80" s="30" t="str">
        <f>IF(COUNTA(C80:O80)=0,"",_xlfn.CONCAT(,
IF(NOT(J80 = (SUM(C80, D80, F80:I80) - SUM(E80))),
" Error: Position at the end of the period is not equal to: position at the beginning of the period+increase in assets-decrease in assets+exchange rate changes+price changes+other changes+rectifications.",
""),
IF(NOT(O80 = (SUM(K80, L80, N80) - SUM(M80))),
" Error: Position of accrued interest at the end of the period is not equal to: position of accrued interest at the beginning of the period+accrued interest during the period-received interest during the period+revaluation and other changes.",
""),
IF(AND(NOT(ISBLANK($C80)),$C80&lt;0),
" Error: Position at the beginning of the period must be a positive amount.",
""),
IF(AND(NOT(ISBLANK($J80)),$J80&lt;0),
" Error: Position at the end of the period must be a positive amount.",
""),
IF(AND(OR($C80&gt;0,$J80&gt;0),
    ISBLANK($L80)),
" Error: No accrued interest has been reported,whereas the position at the beginning or at the end of the period is greater than zero. Report '0' in case accrued interest equals zero,do not leave the cell empty.",
""),
IF(AND(NOT(ISBLANK($J80)),
    $J80&gt;0,
    OR(ISBLANK(#REF!),#REF!=
        0,
        ISBLANK(#REF!),#REF!=
        0)),
" Warning: If at least one of the forms T03.04,T04.01,T04.02 contains data other than zero,also the other two forms must be completed.",
"")))</f>
        <v/>
      </c>
    </row>
    <row r="81" spans="1:17">
      <c r="A81" s="20"/>
      <c r="B81" s="20"/>
      <c r="C81" s="15"/>
      <c r="D81" s="15"/>
      <c r="E81" s="15"/>
      <c r="F81" s="15"/>
      <c r="G81" s="15"/>
      <c r="H81" s="15"/>
      <c r="I81" s="15"/>
      <c r="J81" s="15"/>
      <c r="K81" s="15"/>
      <c r="L81" s="15"/>
      <c r="M81" s="15"/>
      <c r="N81" s="15"/>
      <c r="O81" s="15"/>
      <c r="Q81" s="30" t="str">
        <f>IF(COUNTA(C81:O81)=0,"",_xlfn.CONCAT(,
IF(NOT(J81 = (SUM(C81, D81, F81:I81) - SUM(E81))),
" Error: Position at the end of the period is not equal to: position at the beginning of the period+increase in assets-decrease in assets+exchange rate changes+price changes+other changes+rectifications.",
""),
IF(NOT(O81 = (SUM(K81, L81, N81) - SUM(M81))),
" Error: Position of accrued interest at the end of the period is not equal to: position of accrued interest at the beginning of the period+accrued interest during the period-received interest during the period+revaluation and other changes.",
""),
IF(AND(NOT(ISBLANK($C81)),$C81&lt;0),
" Error: Position at the beginning of the period must be a positive amount.",
""),
IF(AND(NOT(ISBLANK($J81)),$J81&lt;0),
" Error: Position at the end of the period must be a positive amount.",
""),
IF(AND(OR($C81&gt;0,$J81&gt;0),
    ISBLANK($L81)),
" Error: No accrued interest has been reported,whereas the position at the beginning or at the end of the period is greater than zero. Report '0' in case accrued interest equals zero,do not leave the cell empty.",
""),
IF(AND(NOT(ISBLANK($J81)),
    $J81&gt;0,
    OR(ISBLANK(#REF!),#REF!=
        0,
        ISBLANK(#REF!),#REF!=
        0)),
" Warning: If at least one of the forms T03.04,T04.01,T04.02 contains data other than zero,also the other two forms must be completed.",
"")))</f>
        <v/>
      </c>
    </row>
    <row r="82" spans="1:17">
      <c r="A82" s="20"/>
      <c r="B82" s="20"/>
      <c r="C82" s="15"/>
      <c r="D82" s="15"/>
      <c r="E82" s="15"/>
      <c r="F82" s="15"/>
      <c r="G82" s="15"/>
      <c r="H82" s="15"/>
      <c r="I82" s="15"/>
      <c r="J82" s="15"/>
      <c r="K82" s="15"/>
      <c r="L82" s="15"/>
      <c r="M82" s="15"/>
      <c r="N82" s="15"/>
      <c r="O82" s="15"/>
      <c r="Q82" s="30" t="str">
        <f>IF(COUNTA(C82:O82)=0,"",_xlfn.CONCAT(,
IF(NOT(J82 = (SUM(C82, D82, F82:I82) - SUM(E82))),
" Error: Position at the end of the period is not equal to: position at the beginning of the period+increase in assets-decrease in assets+exchange rate changes+price changes+other changes+rectifications.",
""),
IF(NOT(O82 = (SUM(K82, L82, N82) - SUM(M82))),
" Error: Position of accrued interest at the end of the period is not equal to: position of accrued interest at the beginning of the period+accrued interest during the period-received interest during the period+revaluation and other changes.",
""),
IF(AND(NOT(ISBLANK($C82)),$C82&lt;0),
" Error: Position at the beginning of the period must be a positive amount.",
""),
IF(AND(NOT(ISBLANK($J82)),$J82&lt;0),
" Error: Position at the end of the period must be a positive amount.",
""),
IF(AND(OR($C82&gt;0,$J82&gt;0),
    ISBLANK($L82)),
" Error: No accrued interest has been reported,whereas the position at the beginning or at the end of the period is greater than zero. Report '0' in case accrued interest equals zero,do not leave the cell empty.",
""),
IF(AND(NOT(ISBLANK($J82)),
    $J82&gt;0,
    OR(ISBLANK(#REF!),#REF!=
        0,
        ISBLANK(#REF!),#REF!=
        0)),
" Warning: If at least one of the forms T03.04,T04.01,T04.02 contains data other than zero,also the other two forms must be completed.",
"")))</f>
        <v/>
      </c>
    </row>
    <row r="83" spans="1:17">
      <c r="A83" s="20"/>
      <c r="B83" s="20"/>
      <c r="C83" s="15"/>
      <c r="D83" s="15"/>
      <c r="E83" s="15"/>
      <c r="F83" s="15"/>
      <c r="G83" s="15"/>
      <c r="H83" s="15"/>
      <c r="I83" s="15"/>
      <c r="J83" s="15"/>
      <c r="K83" s="15"/>
      <c r="L83" s="15"/>
      <c r="M83" s="15"/>
      <c r="N83" s="15"/>
      <c r="O83" s="15"/>
      <c r="Q83" s="30" t="str">
        <f>IF(COUNTA(C83:O83)=0,"",_xlfn.CONCAT(,
IF(NOT(J83 = (SUM(C83, D83, F83:I83) - SUM(E83))),
" Error: Position at the end of the period is not equal to: position at the beginning of the period+increase in assets-decrease in assets+exchange rate changes+price changes+other changes+rectifications.",
""),
IF(NOT(O83 = (SUM(K83, L83, N83) - SUM(M83))),
" Error: Position of accrued interest at the end of the period is not equal to: position of accrued interest at the beginning of the period+accrued interest during the period-received interest during the period+revaluation and other changes.",
""),
IF(AND(NOT(ISBLANK($C83)),$C83&lt;0),
" Error: Position at the beginning of the period must be a positive amount.",
""),
IF(AND(NOT(ISBLANK($J83)),$J83&lt;0),
" Error: Position at the end of the period must be a positive amount.",
""),
IF(AND(OR($C83&gt;0,$J83&gt;0),
    ISBLANK($L83)),
" Error: No accrued interest has been reported,whereas the position at the beginning or at the end of the period is greater than zero. Report '0' in case accrued interest equals zero,do not leave the cell empty.",
""),
IF(AND(NOT(ISBLANK($J83)),
    $J83&gt;0,
    OR(ISBLANK(#REF!),#REF!=
        0,
        ISBLANK(#REF!),#REF!=
        0)),
" Warning: If at least one of the forms T03.04,T04.01,T04.02 contains data other than zero,also the other two forms must be completed.",
"")))</f>
        <v/>
      </c>
    </row>
    <row r="84" spans="1:17">
      <c r="A84" s="20"/>
      <c r="B84" s="20"/>
      <c r="C84" s="15"/>
      <c r="D84" s="15"/>
      <c r="E84" s="15"/>
      <c r="F84" s="15"/>
      <c r="G84" s="15"/>
      <c r="H84" s="15"/>
      <c r="I84" s="15"/>
      <c r="J84" s="15"/>
      <c r="K84" s="15"/>
      <c r="L84" s="15"/>
      <c r="M84" s="15"/>
      <c r="N84" s="15"/>
      <c r="O84" s="15"/>
      <c r="Q84" s="30" t="str">
        <f>IF(COUNTA(C84:O84)=0,"",_xlfn.CONCAT(,
IF(NOT(J84 = (SUM(C84, D84, F84:I84) - SUM(E84))),
" Error: Position at the end of the period is not equal to: position at the beginning of the period+increase in assets-decrease in assets+exchange rate changes+price changes+other changes+rectifications.",
""),
IF(NOT(O84 = (SUM(K84, L84, N84) - SUM(M84))),
" Error: Position of accrued interest at the end of the period is not equal to: position of accrued interest at the beginning of the period+accrued interest during the period-received interest during the period+revaluation and other changes.",
""),
IF(AND(NOT(ISBLANK($C84)),$C84&lt;0),
" Error: Position at the beginning of the period must be a positive amount.",
""),
IF(AND(NOT(ISBLANK($J84)),$J84&lt;0),
" Error: Position at the end of the period must be a positive amount.",
""),
IF(AND(OR($C84&gt;0,$J84&gt;0),
    ISBLANK($L84)),
" Error: No accrued interest has been reported,whereas the position at the beginning or at the end of the period is greater than zero. Report '0' in case accrued interest equals zero,do not leave the cell empty.",
""),
IF(AND(NOT(ISBLANK($J84)),
    $J84&gt;0,
    OR(ISBLANK(#REF!),#REF!=
        0,
        ISBLANK(#REF!),#REF!=
        0)),
" Warning: If at least one of the forms T03.04,T04.01,T04.02 contains data other than zero,also the other two forms must be completed.",
"")))</f>
        <v/>
      </c>
    </row>
    <row r="85" spans="1:17">
      <c r="A85" s="20"/>
      <c r="B85" s="20"/>
      <c r="C85" s="15"/>
      <c r="D85" s="15"/>
      <c r="E85" s="15"/>
      <c r="F85" s="15"/>
      <c r="G85" s="15"/>
      <c r="H85" s="15"/>
      <c r="I85" s="15"/>
      <c r="J85" s="15"/>
      <c r="K85" s="15"/>
      <c r="L85" s="15"/>
      <c r="M85" s="15"/>
      <c r="N85" s="15"/>
      <c r="O85" s="15"/>
      <c r="Q85" s="30" t="str">
        <f>IF(COUNTA(C85:O85)=0,"",_xlfn.CONCAT(,
IF(NOT(J85 = (SUM(C85, D85, F85:I85) - SUM(E85))),
" Error: Position at the end of the period is not equal to: position at the beginning of the period+increase in assets-decrease in assets+exchange rate changes+price changes+other changes+rectifications.",
""),
IF(NOT(O85 = (SUM(K85, L85, N85) - SUM(M85))),
" Error: Position of accrued interest at the end of the period is not equal to: position of accrued interest at the beginning of the period+accrued interest during the period-received interest during the period+revaluation and other changes.",
""),
IF(AND(NOT(ISBLANK($C85)),$C85&lt;0),
" Error: Position at the beginning of the period must be a positive amount.",
""),
IF(AND(NOT(ISBLANK($J85)),$J85&lt;0),
" Error: Position at the end of the period must be a positive amount.",
""),
IF(AND(OR($C85&gt;0,$J85&gt;0),
    ISBLANK($L85)),
" Error: No accrued interest has been reported,whereas the position at the beginning or at the end of the period is greater than zero. Report '0' in case accrued interest equals zero,do not leave the cell empty.",
""),
IF(AND(NOT(ISBLANK($J85)),
    $J85&gt;0,
    OR(ISBLANK(#REF!),#REF!=
        0,
        ISBLANK(#REF!),#REF!=
        0)),
" Warning: If at least one of the forms T03.04,T04.01,T04.02 contains data other than zero,also the other two forms must be completed.",
"")))</f>
        <v/>
      </c>
    </row>
    <row r="86" spans="1:17">
      <c r="A86" s="20"/>
      <c r="B86" s="20"/>
      <c r="C86" s="15"/>
      <c r="D86" s="15"/>
      <c r="E86" s="15"/>
      <c r="F86" s="15"/>
      <c r="G86" s="15"/>
      <c r="H86" s="15"/>
      <c r="I86" s="15"/>
      <c r="J86" s="15"/>
      <c r="K86" s="15"/>
      <c r="L86" s="15"/>
      <c r="M86" s="15"/>
      <c r="N86" s="15"/>
      <c r="O86" s="15"/>
      <c r="Q86" s="30" t="str">
        <f>IF(COUNTA(C86:O86)=0,"",_xlfn.CONCAT(,
IF(NOT(J86 = (SUM(C86, D86, F86:I86) - SUM(E86))),
" Error: Position at the end of the period is not equal to: position at the beginning of the period+increase in assets-decrease in assets+exchange rate changes+price changes+other changes+rectifications.",
""),
IF(NOT(O86 = (SUM(K86, L86, N86) - SUM(M86))),
" Error: Position of accrued interest at the end of the period is not equal to: position of accrued interest at the beginning of the period+accrued interest during the period-received interest during the period+revaluation and other changes.",
""),
IF(AND(NOT(ISBLANK($C86)),$C86&lt;0),
" Error: Position at the beginning of the period must be a positive amount.",
""),
IF(AND(NOT(ISBLANK($J86)),$J86&lt;0),
" Error: Position at the end of the period must be a positive amount.",
""),
IF(AND(OR($C86&gt;0,$J86&gt;0),
    ISBLANK($L86)),
" Error: No accrued interest has been reported,whereas the position at the beginning or at the end of the period is greater than zero. Report '0' in case accrued interest equals zero,do not leave the cell empty.",
""),
IF(AND(NOT(ISBLANK($J86)),
    $J86&gt;0,
    OR(ISBLANK(#REF!),#REF!=
        0,
        ISBLANK(#REF!),#REF!=
        0)),
" Warning: If at least one of the forms T03.04,T04.01,T04.02 contains data other than zero,also the other two forms must be completed.",
"")))</f>
        <v/>
      </c>
    </row>
    <row r="87" spans="1:17">
      <c r="A87" s="20"/>
      <c r="B87" s="20"/>
      <c r="C87" s="15"/>
      <c r="D87" s="15"/>
      <c r="E87" s="15"/>
      <c r="F87" s="15"/>
      <c r="G87" s="15"/>
      <c r="H87" s="15"/>
      <c r="I87" s="15"/>
      <c r="J87" s="15"/>
      <c r="K87" s="15"/>
      <c r="L87" s="15"/>
      <c r="M87" s="15"/>
      <c r="N87" s="15"/>
      <c r="O87" s="15"/>
      <c r="Q87" s="30" t="str">
        <f>IF(COUNTA(C87:O87)=0,"",_xlfn.CONCAT(,
IF(NOT(J87 = (SUM(C87, D87, F87:I87) - SUM(E87))),
" Error: Position at the end of the period is not equal to: position at the beginning of the period+increase in assets-decrease in assets+exchange rate changes+price changes+other changes+rectifications.",
""),
IF(NOT(O87 = (SUM(K87, L87, N87) - SUM(M87))),
" Error: Position of accrued interest at the end of the period is not equal to: position of accrued interest at the beginning of the period+accrued interest during the period-received interest during the period+revaluation and other changes.",
""),
IF(AND(NOT(ISBLANK($C87)),$C87&lt;0),
" Error: Position at the beginning of the period must be a positive amount.",
""),
IF(AND(NOT(ISBLANK($J87)),$J87&lt;0),
" Error: Position at the end of the period must be a positive amount.",
""),
IF(AND(OR($C87&gt;0,$J87&gt;0),
    ISBLANK($L87)),
" Error: No accrued interest has been reported,whereas the position at the beginning or at the end of the period is greater than zero. Report '0' in case accrued interest equals zero,do not leave the cell empty.",
""),
IF(AND(NOT(ISBLANK($J87)),
    $J87&gt;0,
    OR(ISBLANK(#REF!),#REF!=
        0,
        ISBLANK(#REF!),#REF!=
        0)),
" Warning: If at least one of the forms T03.04,T04.01,T04.02 contains data other than zero,also the other two forms must be completed.",
"")))</f>
        <v/>
      </c>
    </row>
    <row r="88" spans="1:17">
      <c r="A88" s="20"/>
      <c r="B88" s="20"/>
      <c r="C88" s="15"/>
      <c r="D88" s="15"/>
      <c r="E88" s="15"/>
      <c r="F88" s="15"/>
      <c r="G88" s="15"/>
      <c r="H88" s="15"/>
      <c r="I88" s="15"/>
      <c r="J88" s="15"/>
      <c r="K88" s="15"/>
      <c r="L88" s="15"/>
      <c r="M88" s="15"/>
      <c r="N88" s="15"/>
      <c r="O88" s="15"/>
      <c r="Q88" s="30" t="str">
        <f>IF(COUNTA(C88:O88)=0,"",_xlfn.CONCAT(,
IF(NOT(J88 = (SUM(C88, D88, F88:I88) - SUM(E88))),
" Error: Position at the end of the period is not equal to: position at the beginning of the period+increase in assets-decrease in assets+exchange rate changes+price changes+other changes+rectifications.",
""),
IF(NOT(O88 = (SUM(K88, L88, N88) - SUM(M88))),
" Error: Position of accrued interest at the end of the period is not equal to: position of accrued interest at the beginning of the period+accrued interest during the period-received interest during the period+revaluation and other changes.",
""),
IF(AND(NOT(ISBLANK($C88)),$C88&lt;0),
" Error: Position at the beginning of the period must be a positive amount.",
""),
IF(AND(NOT(ISBLANK($J88)),$J88&lt;0),
" Error: Position at the end of the period must be a positive amount.",
""),
IF(AND(OR($C88&gt;0,$J88&gt;0),
    ISBLANK($L88)),
" Error: No accrued interest has been reported,whereas the position at the beginning or at the end of the period is greater than zero. Report '0' in case accrued interest equals zero,do not leave the cell empty.",
""),
IF(AND(NOT(ISBLANK($J88)),
    $J88&gt;0,
    OR(ISBLANK(#REF!),#REF!=
        0,
        ISBLANK(#REF!),#REF!=
        0)),
" Warning: If at least one of the forms T03.04,T04.01,T04.02 contains data other than zero,also the other two forms must be completed.",
"")))</f>
        <v/>
      </c>
    </row>
    <row r="89" spans="1:17">
      <c r="A89" s="20"/>
      <c r="B89" s="20"/>
      <c r="C89" s="15"/>
      <c r="D89" s="15"/>
      <c r="E89" s="15"/>
      <c r="F89" s="15"/>
      <c r="G89" s="15"/>
      <c r="H89" s="15"/>
      <c r="I89" s="15"/>
      <c r="J89" s="15"/>
      <c r="K89" s="15"/>
      <c r="L89" s="15"/>
      <c r="M89" s="15"/>
      <c r="N89" s="15"/>
      <c r="O89" s="15"/>
      <c r="Q89" s="30" t="str">
        <f>IF(COUNTA(C89:O89)=0,"",_xlfn.CONCAT(,
IF(NOT(J89 = (SUM(C89, D89, F89:I89) - SUM(E89))),
" Error: Position at the end of the period is not equal to: position at the beginning of the period+increase in assets-decrease in assets+exchange rate changes+price changes+other changes+rectifications.",
""),
IF(NOT(O89 = (SUM(K89, L89, N89) - SUM(M89))),
" Error: Position of accrued interest at the end of the period is not equal to: position of accrued interest at the beginning of the period+accrued interest during the period-received interest during the period+revaluation and other changes.",
""),
IF(AND(NOT(ISBLANK($C89)),$C89&lt;0),
" Error: Position at the beginning of the period must be a positive amount.",
""),
IF(AND(NOT(ISBLANK($J89)),$J89&lt;0),
" Error: Position at the end of the period must be a positive amount.",
""),
IF(AND(OR($C89&gt;0,$J89&gt;0),
    ISBLANK($L89)),
" Error: No accrued interest has been reported,whereas the position at the beginning or at the end of the period is greater than zero. Report '0' in case accrued interest equals zero,do not leave the cell empty.",
""),
IF(AND(NOT(ISBLANK($J89)),
    $J89&gt;0,
    OR(ISBLANK(#REF!),#REF!=
        0,
        ISBLANK(#REF!),#REF!=
        0)),
" Warning: If at least one of the forms T03.04,T04.01,T04.02 contains data other than zero,also the other two forms must be completed.",
"")))</f>
        <v/>
      </c>
    </row>
    <row r="90" spans="1:17">
      <c r="A90" s="20"/>
      <c r="B90" s="20"/>
      <c r="C90" s="15"/>
      <c r="D90" s="15"/>
      <c r="E90" s="15"/>
      <c r="F90" s="15"/>
      <c r="G90" s="15"/>
      <c r="H90" s="15"/>
      <c r="I90" s="15"/>
      <c r="J90" s="15"/>
      <c r="K90" s="15"/>
      <c r="L90" s="15"/>
      <c r="M90" s="15"/>
      <c r="N90" s="15"/>
      <c r="O90" s="15"/>
      <c r="Q90" s="30" t="str">
        <f>IF(COUNTA(C90:O90)=0,"",_xlfn.CONCAT(,
IF(NOT(J90 = (SUM(C90, D90, F90:I90) - SUM(E90))),
" Error: Position at the end of the period is not equal to: position at the beginning of the period+increase in assets-decrease in assets+exchange rate changes+price changes+other changes+rectifications.",
""),
IF(NOT(O90 = (SUM(K90, L90, N90) - SUM(M90))),
" Error: Position of accrued interest at the end of the period is not equal to: position of accrued interest at the beginning of the period+accrued interest during the period-received interest during the period+revaluation and other changes.",
""),
IF(AND(NOT(ISBLANK($C90)),$C90&lt;0),
" Error: Position at the beginning of the period must be a positive amount.",
""),
IF(AND(NOT(ISBLANK($J90)),$J90&lt;0),
" Error: Position at the end of the period must be a positive amount.",
""),
IF(AND(OR($C90&gt;0,$J90&gt;0),
    ISBLANK($L90)),
" Error: No accrued interest has been reported,whereas the position at the beginning or at the end of the period is greater than zero. Report '0' in case accrued interest equals zero,do not leave the cell empty.",
""),
IF(AND(NOT(ISBLANK($J90)),
    $J90&gt;0,
    OR(ISBLANK(#REF!),#REF!=
        0,
        ISBLANK(#REF!),#REF!=
        0)),
" Warning: If at least one of the forms T03.04,T04.01,T04.02 contains data other than zero,also the other two forms must be completed.",
"")))</f>
        <v/>
      </c>
    </row>
    <row r="91" spans="1:17">
      <c r="A91" s="20"/>
      <c r="B91" s="20"/>
      <c r="C91" s="15"/>
      <c r="D91" s="15"/>
      <c r="E91" s="15"/>
      <c r="F91" s="15"/>
      <c r="G91" s="15"/>
      <c r="H91" s="15"/>
      <c r="I91" s="15"/>
      <c r="J91" s="15"/>
      <c r="K91" s="15"/>
      <c r="L91" s="15"/>
      <c r="M91" s="15"/>
      <c r="N91" s="15"/>
      <c r="O91" s="15"/>
      <c r="Q91" s="30" t="str">
        <f>IF(COUNTA(C91:O91)=0,"",_xlfn.CONCAT(,
IF(NOT(J91 = (SUM(C91, D91, F91:I91) - SUM(E91))),
" Error: Position at the end of the period is not equal to: position at the beginning of the period+increase in assets-decrease in assets+exchange rate changes+price changes+other changes+rectifications.",
""),
IF(NOT(O91 = (SUM(K91, L91, N91) - SUM(M91))),
" Error: Position of accrued interest at the end of the period is not equal to: position of accrued interest at the beginning of the period+accrued interest during the period-received interest during the period+revaluation and other changes.",
""),
IF(AND(NOT(ISBLANK($C91)),$C91&lt;0),
" Error: Position at the beginning of the period must be a positive amount.",
""),
IF(AND(NOT(ISBLANK($J91)),$J91&lt;0),
" Error: Position at the end of the period must be a positive amount.",
""),
IF(AND(OR($C91&gt;0,$J91&gt;0),
    ISBLANK($L91)),
" Error: No accrued interest has been reported,whereas the position at the beginning or at the end of the period is greater than zero. Report '0' in case accrued interest equals zero,do not leave the cell empty.",
""),
IF(AND(NOT(ISBLANK($J91)),
    $J91&gt;0,
    OR(ISBLANK(#REF!),#REF!=
        0,
        ISBLANK(#REF!),#REF!=
        0)),
" Warning: If at least one of the forms T03.04,T04.01,T04.02 contains data other than zero,also the other two forms must be completed.",
"")))</f>
        <v/>
      </c>
    </row>
    <row r="92" spans="1:17">
      <c r="A92" s="20"/>
      <c r="B92" s="20"/>
      <c r="C92" s="15"/>
      <c r="D92" s="15"/>
      <c r="E92" s="15"/>
      <c r="F92" s="15"/>
      <c r="G92" s="15"/>
      <c r="H92" s="15"/>
      <c r="I92" s="15"/>
      <c r="J92" s="15"/>
      <c r="K92" s="15"/>
      <c r="L92" s="15"/>
      <c r="M92" s="15"/>
      <c r="N92" s="15"/>
      <c r="O92" s="15"/>
      <c r="Q92" s="30" t="str">
        <f>IF(COUNTA(C92:O92)=0,"",_xlfn.CONCAT(,
IF(NOT(J92 = (SUM(C92, D92, F92:I92) - SUM(E92))),
" Error: Position at the end of the period is not equal to: position at the beginning of the period+increase in assets-decrease in assets+exchange rate changes+price changes+other changes+rectifications.",
""),
IF(NOT(O92 = (SUM(K92, L92, N92) - SUM(M92))),
" Error: Position of accrued interest at the end of the period is not equal to: position of accrued interest at the beginning of the period+accrued interest during the period-received interest during the period+revaluation and other changes.",
""),
IF(AND(NOT(ISBLANK($C92)),$C92&lt;0),
" Error: Position at the beginning of the period must be a positive amount.",
""),
IF(AND(NOT(ISBLANK($J92)),$J92&lt;0),
" Error: Position at the end of the period must be a positive amount.",
""),
IF(AND(OR($C92&gt;0,$J92&gt;0),
    ISBLANK($L92)),
" Error: No accrued interest has been reported,whereas the position at the beginning or at the end of the period is greater than zero. Report '0' in case accrued interest equals zero,do not leave the cell empty.",
""),
IF(AND(NOT(ISBLANK($J92)),
    $J92&gt;0,
    OR(ISBLANK(#REF!),#REF!=
        0,
        ISBLANK(#REF!),#REF!=
        0)),
" Warning: If at least one of the forms T03.04,T04.01,T04.02 contains data other than zero,also the other two forms must be completed.",
"")))</f>
        <v/>
      </c>
    </row>
    <row r="93" spans="1:17">
      <c r="A93" s="20"/>
      <c r="B93" s="20"/>
      <c r="C93" s="15"/>
      <c r="D93" s="15"/>
      <c r="E93" s="15"/>
      <c r="F93" s="15"/>
      <c r="G93" s="15"/>
      <c r="H93" s="15"/>
      <c r="I93" s="15"/>
      <c r="J93" s="15"/>
      <c r="K93" s="15"/>
      <c r="L93" s="15"/>
      <c r="M93" s="15"/>
      <c r="N93" s="15"/>
      <c r="O93" s="15"/>
      <c r="Q93" s="30" t="str">
        <f>IF(COUNTA(C93:O93)=0,"",_xlfn.CONCAT(,
IF(NOT(J93 = (SUM(C93, D93, F93:I93) - SUM(E93))),
" Error: Position at the end of the period is not equal to: position at the beginning of the period+increase in assets-decrease in assets+exchange rate changes+price changes+other changes+rectifications.",
""),
IF(NOT(O93 = (SUM(K93, L93, N93) - SUM(M93))),
" Error: Position of accrued interest at the end of the period is not equal to: position of accrued interest at the beginning of the period+accrued interest during the period-received interest during the period+revaluation and other changes.",
""),
IF(AND(NOT(ISBLANK($C93)),$C93&lt;0),
" Error: Position at the beginning of the period must be a positive amount.",
""),
IF(AND(NOT(ISBLANK($J93)),$J93&lt;0),
" Error: Position at the end of the period must be a positive amount.",
""),
IF(AND(OR($C93&gt;0,$J93&gt;0),
    ISBLANK($L93)),
" Error: No accrued interest has been reported,whereas the position at the beginning or at the end of the period is greater than zero. Report '0' in case accrued interest equals zero,do not leave the cell empty.",
""),
IF(AND(NOT(ISBLANK($J93)),
    $J93&gt;0,
    OR(ISBLANK(#REF!),#REF!=
        0,
        ISBLANK(#REF!),#REF!=
        0)),
" Warning: If at least one of the forms T03.04,T04.01,T04.02 contains data other than zero,also the other two forms must be completed.",
"")))</f>
        <v/>
      </c>
    </row>
    <row r="94" spans="1:17">
      <c r="A94" s="20"/>
      <c r="B94" s="20"/>
      <c r="C94" s="15"/>
      <c r="D94" s="15"/>
      <c r="E94" s="15"/>
      <c r="F94" s="15"/>
      <c r="G94" s="15"/>
      <c r="H94" s="15"/>
      <c r="I94" s="15"/>
      <c r="J94" s="15"/>
      <c r="K94" s="15"/>
      <c r="L94" s="15"/>
      <c r="M94" s="15"/>
      <c r="N94" s="15"/>
      <c r="O94" s="15"/>
      <c r="Q94" s="30" t="str">
        <f>IF(COUNTA(C94:O94)=0,"",_xlfn.CONCAT(,
IF(NOT(J94 = (SUM(C94, D94, F94:I94) - SUM(E94))),
" Error: Position at the end of the period is not equal to: position at the beginning of the period+increase in assets-decrease in assets+exchange rate changes+price changes+other changes+rectifications.",
""),
IF(NOT(O94 = (SUM(K94, L94, N94) - SUM(M94))),
" Error: Position of accrued interest at the end of the period is not equal to: position of accrued interest at the beginning of the period+accrued interest during the period-received interest during the period+revaluation and other changes.",
""),
IF(AND(NOT(ISBLANK($C94)),$C94&lt;0),
" Error: Position at the beginning of the period must be a positive amount.",
""),
IF(AND(NOT(ISBLANK($J94)),$J94&lt;0),
" Error: Position at the end of the period must be a positive amount.",
""),
IF(AND(OR($C94&gt;0,$J94&gt;0),
    ISBLANK($L94)),
" Error: No accrued interest has been reported,whereas the position at the beginning or at the end of the period is greater than zero. Report '0' in case accrued interest equals zero,do not leave the cell empty.",
""),
IF(AND(NOT(ISBLANK($J94)),
    $J94&gt;0,
    OR(ISBLANK(#REF!),#REF!=
        0,
        ISBLANK(#REF!),#REF!=
        0)),
" Warning: If at least one of the forms T03.04,T04.01,T04.02 contains data other than zero,also the other two forms must be completed.",
"")))</f>
        <v/>
      </c>
    </row>
    <row r="95" spans="1:17">
      <c r="A95" s="20"/>
      <c r="B95" s="20"/>
      <c r="C95" s="15"/>
      <c r="D95" s="15"/>
      <c r="E95" s="15"/>
      <c r="F95" s="15"/>
      <c r="G95" s="15"/>
      <c r="H95" s="15"/>
      <c r="I95" s="15"/>
      <c r="J95" s="15"/>
      <c r="K95" s="15"/>
      <c r="L95" s="15"/>
      <c r="M95" s="15"/>
      <c r="N95" s="15"/>
      <c r="O95" s="15"/>
      <c r="Q95" s="30" t="str">
        <f>IF(COUNTA(C95:O95)=0,"",_xlfn.CONCAT(,
IF(NOT(J95 = (SUM(C95, D95, F95:I95) - SUM(E95))),
" Error: Position at the end of the period is not equal to: position at the beginning of the period+increase in assets-decrease in assets+exchange rate changes+price changes+other changes+rectifications.",
""),
IF(NOT(O95 = (SUM(K95, L95, N95) - SUM(M95))),
" Error: Position of accrued interest at the end of the period is not equal to: position of accrued interest at the beginning of the period+accrued interest during the period-received interest during the period+revaluation and other changes.",
""),
IF(AND(NOT(ISBLANK($C95)),$C95&lt;0),
" Error: Position at the beginning of the period must be a positive amount.",
""),
IF(AND(NOT(ISBLANK($J95)),$J95&lt;0),
" Error: Position at the end of the period must be a positive amount.",
""),
IF(AND(OR($C95&gt;0,$J95&gt;0),
    ISBLANK($L95)),
" Error: No accrued interest has been reported,whereas the position at the beginning or at the end of the period is greater than zero. Report '0' in case accrued interest equals zero,do not leave the cell empty.",
""),
IF(AND(NOT(ISBLANK($J95)),
    $J95&gt;0,
    OR(ISBLANK(#REF!),#REF!=
        0,
        ISBLANK(#REF!),#REF!=
        0)),
" Warning: If at least one of the forms T03.04,T04.01,T04.02 contains data other than zero,also the other two forms must be completed.",
"")))</f>
        <v/>
      </c>
    </row>
    <row r="96" spans="1:17">
      <c r="A96" s="20"/>
      <c r="B96" s="20"/>
      <c r="C96" s="15"/>
      <c r="D96" s="15"/>
      <c r="E96" s="15"/>
      <c r="F96" s="15"/>
      <c r="G96" s="15"/>
      <c r="H96" s="15"/>
      <c r="I96" s="15"/>
      <c r="J96" s="15"/>
      <c r="K96" s="15"/>
      <c r="L96" s="15"/>
      <c r="M96" s="15"/>
      <c r="N96" s="15"/>
      <c r="O96" s="15"/>
      <c r="Q96" s="30" t="str">
        <f>IF(COUNTA(C96:O96)=0,"",_xlfn.CONCAT(,
IF(NOT(J96 = (SUM(C96, D96, F96:I96) - SUM(E96))),
" Error: Position at the end of the period is not equal to: position at the beginning of the period+increase in assets-decrease in assets+exchange rate changes+price changes+other changes+rectifications.",
""),
IF(NOT(O96 = (SUM(K96, L96, N96) - SUM(M96))),
" Error: Position of accrued interest at the end of the period is not equal to: position of accrued interest at the beginning of the period+accrued interest during the period-received interest during the period+revaluation and other changes.",
""),
IF(AND(NOT(ISBLANK($C96)),$C96&lt;0),
" Error: Position at the beginning of the period must be a positive amount.",
""),
IF(AND(NOT(ISBLANK($J96)),$J96&lt;0),
" Error: Position at the end of the period must be a positive amount.",
""),
IF(AND(OR($C96&gt;0,$J96&gt;0),
    ISBLANK($L96)),
" Error: No accrued interest has been reported,whereas the position at the beginning or at the end of the period is greater than zero. Report '0' in case accrued interest equals zero,do not leave the cell empty.",
""),
IF(AND(NOT(ISBLANK($J96)),
    $J96&gt;0,
    OR(ISBLANK(#REF!),#REF!=
        0,
        ISBLANK(#REF!),#REF!=
        0)),
" Warning: If at least one of the forms T03.04,T04.01,T04.02 contains data other than zero,also the other two forms must be completed.",
"")))</f>
        <v/>
      </c>
    </row>
    <row r="97" spans="1:17">
      <c r="A97" s="20"/>
      <c r="B97" s="20"/>
      <c r="C97" s="15"/>
      <c r="D97" s="15"/>
      <c r="E97" s="15"/>
      <c r="F97" s="15"/>
      <c r="G97" s="15"/>
      <c r="H97" s="15"/>
      <c r="I97" s="15"/>
      <c r="J97" s="15"/>
      <c r="K97" s="15"/>
      <c r="L97" s="15"/>
      <c r="M97" s="15"/>
      <c r="N97" s="15"/>
      <c r="O97" s="15"/>
      <c r="Q97" s="30" t="str">
        <f>IF(COUNTA(C97:O97)=0,"",_xlfn.CONCAT(,
IF(NOT(J97 = (SUM(C97, D97, F97:I97) - SUM(E97))),
" Error: Position at the end of the period is not equal to: position at the beginning of the period+increase in assets-decrease in assets+exchange rate changes+price changes+other changes+rectifications.",
""),
IF(NOT(O97 = (SUM(K97, L97, N97) - SUM(M97))),
" Error: Position of accrued interest at the end of the period is not equal to: position of accrued interest at the beginning of the period+accrued interest during the period-received interest during the period+revaluation and other changes.",
""),
IF(AND(NOT(ISBLANK($C97)),$C97&lt;0),
" Error: Position at the beginning of the period must be a positive amount.",
""),
IF(AND(NOT(ISBLANK($J97)),$J97&lt;0),
" Error: Position at the end of the period must be a positive amount.",
""),
IF(AND(OR($C97&gt;0,$J97&gt;0),
    ISBLANK($L97)),
" Error: No accrued interest has been reported,whereas the position at the beginning or at the end of the period is greater than zero. Report '0' in case accrued interest equals zero,do not leave the cell empty.",
""),
IF(AND(NOT(ISBLANK($J97)),
    $J97&gt;0,
    OR(ISBLANK(#REF!),#REF!=
        0,
        ISBLANK(#REF!),#REF!=
        0)),
" Warning: If at least one of the forms T03.04,T04.01,T04.02 contains data other than zero,also the other two forms must be completed.",
"")))</f>
        <v/>
      </c>
    </row>
    <row r="98" spans="1:17">
      <c r="A98" s="20"/>
      <c r="B98" s="20"/>
      <c r="C98" s="15"/>
      <c r="D98" s="15"/>
      <c r="E98" s="15"/>
      <c r="F98" s="15"/>
      <c r="G98" s="15"/>
      <c r="H98" s="15"/>
      <c r="I98" s="15"/>
      <c r="J98" s="15"/>
      <c r="K98" s="15"/>
      <c r="L98" s="15"/>
      <c r="M98" s="15"/>
      <c r="N98" s="15"/>
      <c r="O98" s="15"/>
      <c r="Q98" s="30" t="str">
        <f>IF(COUNTA(C98:O98)=0,"",_xlfn.CONCAT(,
IF(NOT(J98 = (SUM(C98, D98, F98:I98) - SUM(E98))),
" Error: Position at the end of the period is not equal to: position at the beginning of the period+increase in assets-decrease in assets+exchange rate changes+price changes+other changes+rectifications.",
""),
IF(NOT(O98 = (SUM(K98, L98, N98) - SUM(M98))),
" Error: Position of accrued interest at the end of the period is not equal to: position of accrued interest at the beginning of the period+accrued interest during the period-received interest during the period+revaluation and other changes.",
""),
IF(AND(NOT(ISBLANK($C98)),$C98&lt;0),
" Error: Position at the beginning of the period must be a positive amount.",
""),
IF(AND(NOT(ISBLANK($J98)),$J98&lt;0),
" Error: Position at the end of the period must be a positive amount.",
""),
IF(AND(OR($C98&gt;0,$J98&gt;0),
    ISBLANK($L98)),
" Error: No accrued interest has been reported,whereas the position at the beginning or at the end of the period is greater than zero. Report '0' in case accrued interest equals zero,do not leave the cell empty.",
""),
IF(AND(NOT(ISBLANK($J98)),
    $J98&gt;0,
    OR(ISBLANK(#REF!),#REF!=
        0,
        ISBLANK(#REF!),#REF!=
        0)),
" Warning: If at least one of the forms T03.04,T04.01,T04.02 contains data other than zero,also the other two forms must be completed.",
"")))</f>
        <v/>
      </c>
    </row>
    <row r="99" spans="1:17">
      <c r="A99" s="20"/>
      <c r="B99" s="20"/>
      <c r="C99" s="15"/>
      <c r="D99" s="15"/>
      <c r="E99" s="15"/>
      <c r="F99" s="15"/>
      <c r="G99" s="15"/>
      <c r="H99" s="15"/>
      <c r="I99" s="15"/>
      <c r="J99" s="15"/>
      <c r="K99" s="15"/>
      <c r="L99" s="15"/>
      <c r="M99" s="15"/>
      <c r="N99" s="15"/>
      <c r="O99" s="15"/>
      <c r="Q99" s="30" t="str">
        <f>IF(COUNTA(C99:O99)=0,"",_xlfn.CONCAT(,
IF(NOT(J99 = (SUM(C99, D99, F99:I99) - SUM(E99))),
" Error: Position at the end of the period is not equal to: position at the beginning of the period+increase in assets-decrease in assets+exchange rate changes+price changes+other changes+rectifications.",
""),
IF(NOT(O99 = (SUM(K99, L99, N99) - SUM(M99))),
" Error: Position of accrued interest at the end of the period is not equal to: position of accrued interest at the beginning of the period+accrued interest during the period-received interest during the period+revaluation and other changes.",
""),
IF(AND(NOT(ISBLANK($C99)),$C99&lt;0),
" Error: Position at the beginning of the period must be a positive amount.",
""),
IF(AND(NOT(ISBLANK($J99)),$J99&lt;0),
" Error: Position at the end of the period must be a positive amount.",
""),
IF(AND(OR($C99&gt;0,$J99&gt;0),
    ISBLANK($L99)),
" Error: No accrued interest has been reported,whereas the position at the beginning or at the end of the period is greater than zero. Report '0' in case accrued interest equals zero,do not leave the cell empty.",
""),
IF(AND(NOT(ISBLANK($J99)),
    $J99&gt;0,
    OR(ISBLANK(#REF!),#REF!=
        0,
        ISBLANK(#REF!),#REF!=
        0)),
" Warning: If at least one of the forms T03.04,T04.01,T04.02 contains data other than zero,also the other two forms must be completed.",
"")))</f>
        <v/>
      </c>
    </row>
    <row r="100" spans="1:17">
      <c r="A100" s="20"/>
      <c r="B100" s="20"/>
      <c r="C100" s="15"/>
      <c r="D100" s="15"/>
      <c r="E100" s="15"/>
      <c r="F100" s="15"/>
      <c r="G100" s="15"/>
      <c r="H100" s="15"/>
      <c r="I100" s="15"/>
      <c r="J100" s="15"/>
      <c r="K100" s="15"/>
      <c r="L100" s="15"/>
      <c r="M100" s="15"/>
      <c r="N100" s="15"/>
      <c r="O100" s="15"/>
      <c r="Q100" s="30" t="str">
        <f>IF(COUNTA(C100:O100)=0,"",_xlfn.CONCAT(,
IF(NOT(J100 = (SUM(C100, D100, F100:I100) - SUM(E100))),
" Error: Position at the end of the period is not equal to: position at the beginning of the period+increase in assets-decrease in assets+exchange rate changes+price changes+other changes+rectifications.",
""),
IF(NOT(O100 = (SUM(K100, L100, N100) - SUM(M100))),
" Error: Position of accrued interest at the end of the period is not equal to: position of accrued interest at the beginning of the period+accrued interest during the period-received interest during the period+revaluation and other changes.",
""),
IF(AND(NOT(ISBLANK($C100)),$C100&lt;0),
" Error: Position at the beginning of the period must be a positive amount.",
""),
IF(AND(NOT(ISBLANK($J100)),$J100&lt;0),
" Error: Position at the end of the period must be a positive amount.",
""),
IF(AND(OR($C100&gt;0,$J100&gt;0),
    ISBLANK($L100)),
" Error: No accrued interest has been reported,whereas the position at the beginning or at the end of the period is greater than zero. Report '0' in case accrued interest equals zero,do not leave the cell empty.",
""),
IF(AND(NOT(ISBLANK($J100)),
    $J100&gt;0,
    OR(ISBLANK(#REF!),#REF!=
        0,
        ISBLANK(#REF!),#REF!=
        0)),
" Warning: If at least one of the forms T03.04,T04.01,T04.02 contains data other than zero,also the other two forms must be completed.",
"")))</f>
        <v/>
      </c>
    </row>
    <row r="101" spans="1:17">
      <c r="A101" s="20"/>
      <c r="B101" s="20"/>
      <c r="C101" s="15"/>
      <c r="D101" s="15"/>
      <c r="E101" s="15"/>
      <c r="F101" s="15"/>
      <c r="G101" s="15"/>
      <c r="H101" s="15"/>
      <c r="I101" s="15"/>
      <c r="J101" s="15"/>
      <c r="K101" s="15"/>
      <c r="L101" s="15"/>
      <c r="M101" s="15"/>
      <c r="N101" s="15"/>
      <c r="O101" s="15"/>
      <c r="Q101" s="30" t="str">
        <f>IF(COUNTA(C101:O101)=0,"",_xlfn.CONCAT(,
IF(NOT(J101 = (SUM(C101, D101, F101:I101) - SUM(E101))),
" Error: Position at the end of the period is not equal to: position at the beginning of the period+increase in assets-decrease in assets+exchange rate changes+price changes+other changes+rectifications.",
""),
IF(NOT(O101 = (SUM(K101, L101, N101) - SUM(M101))),
" Error: Position of accrued interest at the end of the period is not equal to: position of accrued interest at the beginning of the period+accrued interest during the period-received interest during the period+revaluation and other changes.",
""),
IF(AND(NOT(ISBLANK($C101)),$C101&lt;0),
" Error: Position at the beginning of the period must be a positive amount.",
""),
IF(AND(NOT(ISBLANK($J101)),$J101&lt;0),
" Error: Position at the end of the period must be a positive amount.",
""),
IF(AND(OR($C101&gt;0,$J101&gt;0),
    ISBLANK($L101)),
" Error: No accrued interest has been reported,whereas the position at the beginning or at the end of the period is greater than zero. Report '0' in case accrued interest equals zero,do not leave the cell empty.",
""),
IF(AND(NOT(ISBLANK($J101)),
    $J101&gt;0,
    OR(ISBLANK(#REF!),#REF!=
        0,
        ISBLANK(#REF!),#REF!=
        0)),
" Warning: If at least one of the forms T03.04,T04.01,T04.02 contains data other than zero,also the other two forms must be completed.",
"")))</f>
        <v/>
      </c>
    </row>
    <row r="102" spans="1:17">
      <c r="A102" s="20"/>
      <c r="B102" s="20"/>
      <c r="C102" s="15"/>
      <c r="D102" s="15"/>
      <c r="E102" s="15"/>
      <c r="F102" s="15"/>
      <c r="G102" s="15"/>
      <c r="H102" s="15"/>
      <c r="I102" s="15"/>
      <c r="J102" s="15"/>
      <c r="K102" s="15"/>
      <c r="L102" s="15"/>
      <c r="M102" s="15"/>
      <c r="N102" s="15"/>
      <c r="O102" s="15"/>
      <c r="Q102" s="30" t="str">
        <f>IF(COUNTA(C102:O102)=0,"",_xlfn.CONCAT(,
IF(NOT(J102 = (SUM(C102, D102, F102:I102) - SUM(E102))),
" Error: Position at the end of the period is not equal to: position at the beginning of the period+increase in assets-decrease in assets+exchange rate changes+price changes+other changes+rectifications.",
""),
IF(NOT(O102 = (SUM(K102, L102, N102) - SUM(M102))),
" Error: Position of accrued interest at the end of the period is not equal to: position of accrued interest at the beginning of the period+accrued interest during the period-received interest during the period+revaluation and other changes.",
""),
IF(AND(NOT(ISBLANK($C102)),$C102&lt;0),
" Error: Position at the beginning of the period must be a positive amount.",
""),
IF(AND(NOT(ISBLANK($J102)),$J102&lt;0),
" Error: Position at the end of the period must be a positive amount.",
""),
IF(AND(OR($C102&gt;0,$J102&gt;0),
    ISBLANK($L102)),
" Error: No accrued interest has been reported,whereas the position at the beginning or at the end of the period is greater than zero. Report '0' in case accrued interest equals zero,do not leave the cell empty.",
""),
IF(AND(NOT(ISBLANK($J102)),
    $J102&gt;0,
    OR(ISBLANK(#REF!),#REF!=
        0,
        ISBLANK(#REF!),#REF!=
        0)),
" Warning: If at least one of the forms T03.04,T04.01,T04.02 contains data other than zero,also the other two forms must be completed.",
"")))</f>
        <v/>
      </c>
    </row>
    <row r="103" spans="1:17">
      <c r="A103" s="20"/>
      <c r="B103" s="20"/>
      <c r="C103" s="15"/>
      <c r="D103" s="15"/>
      <c r="E103" s="15"/>
      <c r="F103" s="15"/>
      <c r="G103" s="15"/>
      <c r="H103" s="15"/>
      <c r="I103" s="15"/>
      <c r="J103" s="15"/>
      <c r="K103" s="15"/>
      <c r="L103" s="15"/>
      <c r="M103" s="15"/>
      <c r="N103" s="15"/>
      <c r="O103" s="15"/>
      <c r="Q103" s="30" t="str">
        <f>IF(COUNTA(C103:O103)=0,"",_xlfn.CONCAT(,
IF(NOT(J103 = (SUM(C103, D103, F103:I103) - SUM(E103))),
" Error: Position at the end of the period is not equal to: position at the beginning of the period+increase in assets-decrease in assets+exchange rate changes+price changes+other changes+rectifications.",
""),
IF(NOT(O103 = (SUM(K103, L103, N103) - SUM(M103))),
" Error: Position of accrued interest at the end of the period is not equal to: position of accrued interest at the beginning of the period+accrued interest during the period-received interest during the period+revaluation and other changes.",
""),
IF(AND(NOT(ISBLANK($C103)),$C103&lt;0),
" Error: Position at the beginning of the period must be a positive amount.",
""),
IF(AND(NOT(ISBLANK($J103)),$J103&lt;0),
" Error: Position at the end of the period must be a positive amount.",
""),
IF(AND(OR($C103&gt;0,$J103&gt;0),
    ISBLANK($L103)),
" Error: No accrued interest has been reported,whereas the position at the beginning or at the end of the period is greater than zero. Report '0' in case accrued interest equals zero,do not leave the cell empty.",
""),
IF(AND(NOT(ISBLANK($J103)),
    $J103&gt;0,
    OR(ISBLANK(#REF!),#REF!=
        0,
        ISBLANK(#REF!),#REF!=
        0)),
" Warning: If at least one of the forms T03.04,T04.01,T04.02 contains data other than zero,also the other two forms must be completed.",
"")))</f>
        <v/>
      </c>
    </row>
    <row r="104" spans="1:17">
      <c r="A104" s="20"/>
      <c r="B104" s="20"/>
      <c r="C104" s="15"/>
      <c r="D104" s="15"/>
      <c r="E104" s="15"/>
      <c r="F104" s="15"/>
      <c r="G104" s="15"/>
      <c r="H104" s="15"/>
      <c r="I104" s="15"/>
      <c r="J104" s="15"/>
      <c r="K104" s="15"/>
      <c r="L104" s="15"/>
      <c r="M104" s="15"/>
      <c r="N104" s="15"/>
      <c r="O104" s="15"/>
      <c r="Q104" s="30" t="str">
        <f>IF(COUNTA(C104:O104)=0,"",_xlfn.CONCAT(,
IF(NOT(J104 = (SUM(C104, D104, F104:I104) - SUM(E104))),
" Error: Position at the end of the period is not equal to: position at the beginning of the period+increase in assets-decrease in assets+exchange rate changes+price changes+other changes+rectifications.",
""),
IF(NOT(O104 = (SUM(K104, L104, N104) - SUM(M104))),
" Error: Position of accrued interest at the end of the period is not equal to: position of accrued interest at the beginning of the period+accrued interest during the period-received interest during the period+revaluation and other changes.",
""),
IF(AND(NOT(ISBLANK($C104)),$C104&lt;0),
" Error: Position at the beginning of the period must be a positive amount.",
""),
IF(AND(NOT(ISBLANK($J104)),$J104&lt;0),
" Error: Position at the end of the period must be a positive amount.",
""),
IF(AND(OR($C104&gt;0,$J104&gt;0),
    ISBLANK($L104)),
" Error: No accrued interest has been reported,whereas the position at the beginning or at the end of the period is greater than zero. Report '0' in case accrued interest equals zero,do not leave the cell empty.",
""),
IF(AND(NOT(ISBLANK($J104)),
    $J104&gt;0,
    OR(ISBLANK(#REF!),#REF!=
        0,
        ISBLANK(#REF!),#REF!=
        0)),
" Warning: If at least one of the forms T03.04,T04.01,T04.02 contains data other than zero,also the other two forms must be completed.",
"")))</f>
        <v/>
      </c>
    </row>
    <row r="105" spans="1:17">
      <c r="A105" s="20"/>
      <c r="B105" s="20"/>
      <c r="C105" s="15"/>
      <c r="D105" s="15"/>
      <c r="E105" s="15"/>
      <c r="F105" s="15"/>
      <c r="G105" s="15"/>
      <c r="H105" s="15"/>
      <c r="I105" s="15"/>
      <c r="J105" s="15"/>
      <c r="K105" s="15"/>
      <c r="L105" s="15"/>
      <c r="M105" s="15"/>
      <c r="N105" s="15"/>
      <c r="O105" s="15"/>
      <c r="Q105" s="30" t="str">
        <f>IF(COUNTA(C105:O105)=0,"",_xlfn.CONCAT(,
IF(NOT(J105 = (SUM(C105, D105, F105:I105) - SUM(E105))),
" Error: Position at the end of the period is not equal to: position at the beginning of the period+increase in assets-decrease in assets+exchange rate changes+price changes+other changes+rectifications.",
""),
IF(NOT(O105 = (SUM(K105, L105, N105) - SUM(M105))),
" Error: Position of accrued interest at the end of the period is not equal to: position of accrued interest at the beginning of the period+accrued interest during the period-received interest during the period+revaluation and other changes.",
""),
IF(AND(NOT(ISBLANK($C105)),$C105&lt;0),
" Error: Position at the beginning of the period must be a positive amount.",
""),
IF(AND(NOT(ISBLANK($J105)),$J105&lt;0),
" Error: Position at the end of the period must be a positive amount.",
""),
IF(AND(OR($C105&gt;0,$J105&gt;0),
    ISBLANK($L105)),
" Error: No accrued interest has been reported,whereas the position at the beginning or at the end of the period is greater than zero. Report '0' in case accrued interest equals zero,do not leave the cell empty.",
""),
IF(AND(NOT(ISBLANK($J105)),
    $J105&gt;0,
    OR(ISBLANK(#REF!),#REF!=
        0,
        ISBLANK(#REF!),#REF!=
        0)),
" Warning: If at least one of the forms T03.04,T04.01,T04.02 contains data other than zero,also the other two forms must be completed.",
"")))</f>
        <v/>
      </c>
    </row>
    <row r="106" spans="1:17">
      <c r="A106" s="20"/>
      <c r="B106" s="20"/>
      <c r="C106" s="15"/>
      <c r="D106" s="15"/>
      <c r="E106" s="15"/>
      <c r="F106" s="15"/>
      <c r="G106" s="15"/>
      <c r="H106" s="15"/>
      <c r="I106" s="15"/>
      <c r="J106" s="15"/>
      <c r="K106" s="15"/>
      <c r="L106" s="15"/>
      <c r="M106" s="15"/>
      <c r="N106" s="15"/>
      <c r="O106" s="15"/>
      <c r="Q106" s="30" t="str">
        <f>IF(COUNTA(C106:O106)=0,"",_xlfn.CONCAT(,
IF(NOT(J106 = (SUM(C106, D106, F106:I106) - SUM(E106))),
" Error: Position at the end of the period is not equal to: position at the beginning of the period+increase in assets-decrease in assets+exchange rate changes+price changes+other changes+rectifications.",
""),
IF(NOT(O106 = (SUM(K106, L106, N106) - SUM(M106))),
" Error: Position of accrued interest at the end of the period is not equal to: position of accrued interest at the beginning of the period+accrued interest during the period-received interest during the period+revaluation and other changes.",
""),
IF(AND(NOT(ISBLANK($C106)),$C106&lt;0),
" Error: Position at the beginning of the period must be a positive amount.",
""),
IF(AND(NOT(ISBLANK($J106)),$J106&lt;0),
" Error: Position at the end of the period must be a positive amount.",
""),
IF(AND(OR($C106&gt;0,$J106&gt;0),
    ISBLANK($L106)),
" Error: No accrued interest has been reported,whereas the position at the beginning or at the end of the period is greater than zero. Report '0' in case accrued interest equals zero,do not leave the cell empty.",
""),
IF(AND(NOT(ISBLANK($J106)),
    $J106&gt;0,
    OR(ISBLANK(#REF!),#REF!=
        0,
        ISBLANK(#REF!),#REF!=
        0)),
" Warning: If at least one of the forms T03.04,T04.01,T04.02 contains data other than zero,also the other two forms must be completed.",
"")))</f>
        <v/>
      </c>
    </row>
    <row r="107" spans="1:17">
      <c r="A107" s="20"/>
      <c r="B107" s="20"/>
      <c r="C107" s="15"/>
      <c r="D107" s="15"/>
      <c r="E107" s="15"/>
      <c r="F107" s="15"/>
      <c r="G107" s="15"/>
      <c r="H107" s="15"/>
      <c r="I107" s="15"/>
      <c r="J107" s="15"/>
      <c r="K107" s="15"/>
      <c r="L107" s="15"/>
      <c r="M107" s="15"/>
      <c r="N107" s="15"/>
      <c r="O107" s="15"/>
      <c r="Q107" s="30" t="str">
        <f>IF(COUNTA(C107:O107)=0,"",_xlfn.CONCAT(,
IF(NOT(J107 = (SUM(C107, D107, F107:I107) - SUM(E107))),
" Error: Position at the end of the period is not equal to: position at the beginning of the period+increase in assets-decrease in assets+exchange rate changes+price changes+other changes+rectifications.",
""),
IF(NOT(O107 = (SUM(K107, L107, N107) - SUM(M107))),
" Error: Position of accrued interest at the end of the period is not equal to: position of accrued interest at the beginning of the period+accrued interest during the period-received interest during the period+revaluation and other changes.",
""),
IF(AND(NOT(ISBLANK($C107)),$C107&lt;0),
" Error: Position at the beginning of the period must be a positive amount.",
""),
IF(AND(NOT(ISBLANK($J107)),$J107&lt;0),
" Error: Position at the end of the period must be a positive amount.",
""),
IF(AND(OR($C107&gt;0,$J107&gt;0),
    ISBLANK($L107)),
" Error: No accrued interest has been reported,whereas the position at the beginning or at the end of the period is greater than zero. Report '0' in case accrued interest equals zero,do not leave the cell empty.",
""),
IF(AND(NOT(ISBLANK($J107)),
    $J107&gt;0,
    OR(ISBLANK(#REF!),#REF!=
        0,
        ISBLANK(#REF!),#REF!=
        0)),
" Warning: If at least one of the forms T03.04,T04.01,T04.02 contains data other than zero,also the other two forms must be completed.",
"")))</f>
        <v/>
      </c>
    </row>
    <row r="108" spans="1:17">
      <c r="A108" s="20"/>
      <c r="B108" s="20"/>
      <c r="C108" s="15"/>
      <c r="D108" s="15"/>
      <c r="E108" s="15"/>
      <c r="F108" s="15"/>
      <c r="G108" s="15"/>
      <c r="H108" s="15"/>
      <c r="I108" s="15"/>
      <c r="J108" s="15"/>
      <c r="K108" s="15"/>
      <c r="L108" s="15"/>
      <c r="M108" s="15"/>
      <c r="N108" s="15"/>
      <c r="O108" s="15"/>
      <c r="Q108" s="30" t="str">
        <f>IF(COUNTA(C108:O108)=0,"",_xlfn.CONCAT(,
IF(NOT(J108 = (SUM(C108, D108, F108:I108) - SUM(E108))),
" Error: Position at the end of the period is not equal to: position at the beginning of the period+increase in assets-decrease in assets+exchange rate changes+price changes+other changes+rectifications.",
""),
IF(NOT(O108 = (SUM(K108, L108, N108) - SUM(M108))),
" Error: Position of accrued interest at the end of the period is not equal to: position of accrued interest at the beginning of the period+accrued interest during the period-received interest during the period+revaluation and other changes.",
""),
IF(AND(NOT(ISBLANK($C108)),$C108&lt;0),
" Error: Position at the beginning of the period must be a positive amount.",
""),
IF(AND(NOT(ISBLANK($J108)),$J108&lt;0),
" Error: Position at the end of the period must be a positive amount.",
""),
IF(AND(OR($C108&gt;0,$J108&gt;0),
    ISBLANK($L108)),
" Error: No accrued interest has been reported,whereas the position at the beginning or at the end of the period is greater than zero. Report '0' in case accrued interest equals zero,do not leave the cell empty.",
""),
IF(AND(NOT(ISBLANK($J108)),
    $J108&gt;0,
    OR(ISBLANK(#REF!),#REF!=
        0,
        ISBLANK(#REF!),#REF!=
        0)),
" Warning: If at least one of the forms T03.04,T04.01,T04.02 contains data other than zero,also the other two forms must be completed.",
"")))</f>
        <v/>
      </c>
    </row>
    <row r="109" spans="1:17">
      <c r="A109" s="20"/>
      <c r="B109" s="20"/>
      <c r="C109" s="15"/>
      <c r="D109" s="15"/>
      <c r="E109" s="15"/>
      <c r="F109" s="15"/>
      <c r="G109" s="15"/>
      <c r="H109" s="15"/>
      <c r="I109" s="15"/>
      <c r="J109" s="15"/>
      <c r="K109" s="15"/>
      <c r="L109" s="15"/>
      <c r="M109" s="15"/>
      <c r="N109" s="15"/>
      <c r="O109" s="15"/>
      <c r="Q109" s="30" t="str">
        <f>IF(COUNTA(C109:O109)=0,"",_xlfn.CONCAT(,
IF(NOT(J109 = (SUM(C109, D109, F109:I109) - SUM(E109))),
" Error: Position at the end of the period is not equal to: position at the beginning of the period+increase in assets-decrease in assets+exchange rate changes+price changes+other changes+rectifications.",
""),
IF(NOT(O109 = (SUM(K109, L109, N109) - SUM(M109))),
" Error: Position of accrued interest at the end of the period is not equal to: position of accrued interest at the beginning of the period+accrued interest during the period-received interest during the period+revaluation and other changes.",
""),
IF(AND(NOT(ISBLANK($C109)),$C109&lt;0),
" Error: Position at the beginning of the period must be a positive amount.",
""),
IF(AND(NOT(ISBLANK($J109)),$J109&lt;0),
" Error: Position at the end of the period must be a positive amount.",
""),
IF(AND(OR($C109&gt;0,$J109&gt;0),
    ISBLANK($L109)),
" Error: No accrued interest has been reported,whereas the position at the beginning or at the end of the period is greater than zero. Report '0' in case accrued interest equals zero,do not leave the cell empty.",
""),
IF(AND(NOT(ISBLANK($J109)),
    $J109&gt;0,
    OR(ISBLANK(#REF!),#REF!=
        0,
        ISBLANK(#REF!),#REF!=
        0)),
" Warning: If at least one of the forms T03.04,T04.01,T04.02 contains data other than zero,also the other two forms must be completed.",
"")))</f>
        <v/>
      </c>
    </row>
    <row r="110" spans="1:17">
      <c r="A110" s="20"/>
      <c r="B110" s="20"/>
      <c r="C110" s="15"/>
      <c r="D110" s="15"/>
      <c r="E110" s="15"/>
      <c r="F110" s="15"/>
      <c r="G110" s="15"/>
      <c r="H110" s="15"/>
      <c r="I110" s="15"/>
      <c r="J110" s="15"/>
      <c r="K110" s="15"/>
      <c r="L110" s="15"/>
      <c r="M110" s="15"/>
      <c r="N110" s="15"/>
      <c r="O110" s="15"/>
      <c r="Q110" s="30" t="str">
        <f>IF(COUNTA(C110:O110)=0,"",_xlfn.CONCAT(,
IF(NOT(J110 = (SUM(C110, D110, F110:I110) - SUM(E110))),
" Error: Position at the end of the period is not equal to: position at the beginning of the period+increase in assets-decrease in assets+exchange rate changes+price changes+other changes+rectifications.",
""),
IF(NOT(O110 = (SUM(K110, L110, N110) - SUM(M110))),
" Error: Position of accrued interest at the end of the period is not equal to: position of accrued interest at the beginning of the period+accrued interest during the period-received interest during the period+revaluation and other changes.",
""),
IF(AND(NOT(ISBLANK($C110)),$C110&lt;0),
" Error: Position at the beginning of the period must be a positive amount.",
""),
IF(AND(NOT(ISBLANK($J110)),$J110&lt;0),
" Error: Position at the end of the period must be a positive amount.",
""),
IF(AND(OR($C110&gt;0,$J110&gt;0),
    ISBLANK($L110)),
" Error: No accrued interest has been reported,whereas the position at the beginning or at the end of the period is greater than zero. Report '0' in case accrued interest equals zero,do not leave the cell empty.",
""),
IF(AND(NOT(ISBLANK($J110)),
    $J110&gt;0,
    OR(ISBLANK(#REF!),#REF!=
        0,
        ISBLANK(#REF!),#REF!=
        0)),
" Warning: If at least one of the forms T03.04,T04.01,T04.02 contains data other than zero,also the other two forms must be completed.",
"")))</f>
        <v/>
      </c>
    </row>
    <row r="111" spans="1:17">
      <c r="A111" s="20"/>
      <c r="B111" s="20"/>
      <c r="C111" s="15"/>
      <c r="D111" s="15"/>
      <c r="E111" s="15"/>
      <c r="F111" s="15"/>
      <c r="G111" s="15"/>
      <c r="H111" s="15"/>
      <c r="I111" s="15"/>
      <c r="J111" s="15"/>
      <c r="K111" s="15"/>
      <c r="L111" s="15"/>
      <c r="M111" s="15"/>
      <c r="N111" s="15"/>
      <c r="O111" s="15"/>
      <c r="Q111" s="30" t="str">
        <f>IF(COUNTA(C111:O111)=0,"",_xlfn.CONCAT(,
IF(NOT(J111 = (SUM(C111, D111, F111:I111) - SUM(E111))),
" Error: Position at the end of the period is not equal to: position at the beginning of the period+increase in assets-decrease in assets+exchange rate changes+price changes+other changes+rectifications.",
""),
IF(NOT(O111 = (SUM(K111, L111, N111) - SUM(M111))),
" Error: Position of accrued interest at the end of the period is not equal to: position of accrued interest at the beginning of the period+accrued interest during the period-received interest during the period+revaluation and other changes.",
""),
IF(AND(NOT(ISBLANK($C111)),$C111&lt;0),
" Error: Position at the beginning of the period must be a positive amount.",
""),
IF(AND(NOT(ISBLANK($J111)),$J111&lt;0),
" Error: Position at the end of the period must be a positive amount.",
""),
IF(AND(OR($C111&gt;0,$J111&gt;0),
    ISBLANK($L111)),
" Error: No accrued interest has been reported,whereas the position at the beginning or at the end of the period is greater than zero. Report '0' in case accrued interest equals zero,do not leave the cell empty.",
""),
IF(AND(NOT(ISBLANK($J111)),
    $J111&gt;0,
    OR(ISBLANK(#REF!),#REF!=
        0,
        ISBLANK(#REF!),#REF!=
        0)),
" Warning: If at least one of the forms T03.04,T04.01,T04.02 contains data other than zero,also the other two forms must be completed.",
"")))</f>
        <v/>
      </c>
    </row>
    <row r="112" spans="1:17">
      <c r="A112" s="20"/>
      <c r="B112" s="20"/>
      <c r="C112" s="15"/>
      <c r="D112" s="15"/>
      <c r="E112" s="15"/>
      <c r="F112" s="15"/>
      <c r="G112" s="15"/>
      <c r="H112" s="15"/>
      <c r="I112" s="15"/>
      <c r="J112" s="15"/>
      <c r="K112" s="15"/>
      <c r="L112" s="15"/>
      <c r="M112" s="15"/>
      <c r="N112" s="15"/>
      <c r="O112" s="15"/>
      <c r="Q112" s="30" t="str">
        <f>IF(COUNTA(C112:O112)=0,"",_xlfn.CONCAT(,
IF(NOT(J112 = (SUM(C112, D112, F112:I112) - SUM(E112))),
" Error: Position at the end of the period is not equal to: position at the beginning of the period+increase in assets-decrease in assets+exchange rate changes+price changes+other changes+rectifications.",
""),
IF(NOT(O112 = (SUM(K112, L112, N112) - SUM(M112))),
" Error: Position of accrued interest at the end of the period is not equal to: position of accrued interest at the beginning of the period+accrued interest during the period-received interest during the period+revaluation and other changes.",
""),
IF(AND(NOT(ISBLANK($C112)),$C112&lt;0),
" Error: Position at the beginning of the period must be a positive amount.",
""),
IF(AND(NOT(ISBLANK($J112)),$J112&lt;0),
" Error: Position at the end of the period must be a positive amount.",
""),
IF(AND(OR($C112&gt;0,$J112&gt;0),
    ISBLANK($L112)),
" Error: No accrued interest has been reported,whereas the position at the beginning or at the end of the period is greater than zero. Report '0' in case accrued interest equals zero,do not leave the cell empty.",
""),
IF(AND(NOT(ISBLANK($J112)),
    $J112&gt;0,
    OR(ISBLANK(#REF!),#REF!=
        0,
        ISBLANK(#REF!),#REF!=
        0)),
" Warning: If at least one of the forms T03.04,T04.01,T04.02 contains data other than zero,also the other two forms must be completed.",
"")))</f>
        <v/>
      </c>
    </row>
    <row r="113" spans="1:17">
      <c r="A113" s="20"/>
      <c r="B113" s="20"/>
      <c r="C113" s="15"/>
      <c r="D113" s="15"/>
      <c r="E113" s="15"/>
      <c r="F113" s="15"/>
      <c r="G113" s="15"/>
      <c r="H113" s="15"/>
      <c r="I113" s="15"/>
      <c r="J113" s="15"/>
      <c r="K113" s="15"/>
      <c r="L113" s="15"/>
      <c r="M113" s="15"/>
      <c r="N113" s="15"/>
      <c r="O113" s="15"/>
      <c r="Q113" s="30" t="str">
        <f>IF(COUNTA(C113:O113)=0,"",_xlfn.CONCAT(,
IF(NOT(J113 = (SUM(C113, D113, F113:I113) - SUM(E113))),
" Error: Position at the end of the period is not equal to: position at the beginning of the period+increase in assets-decrease in assets+exchange rate changes+price changes+other changes+rectifications.",
""),
IF(NOT(O113 = (SUM(K113, L113, N113) - SUM(M113))),
" Error: Position of accrued interest at the end of the period is not equal to: position of accrued interest at the beginning of the period+accrued interest during the period-received interest during the period+revaluation and other changes.",
""),
IF(AND(NOT(ISBLANK($C113)),$C113&lt;0),
" Error: Position at the beginning of the period must be a positive amount.",
""),
IF(AND(NOT(ISBLANK($J113)),$J113&lt;0),
" Error: Position at the end of the period must be a positive amount.",
""),
IF(AND(OR($C113&gt;0,$J113&gt;0),
    ISBLANK($L113)),
" Error: No accrued interest has been reported,whereas the position at the beginning or at the end of the period is greater than zero. Report '0' in case accrued interest equals zero,do not leave the cell empty.",
""),
IF(AND(NOT(ISBLANK($J113)),
    $J113&gt;0,
    OR(ISBLANK(#REF!),#REF!=
        0,
        ISBLANK(#REF!),#REF!=
        0)),
" Warning: If at least one of the forms T03.04,T04.01,T04.02 contains data other than zero,also the other two forms must be completed.",
"")))</f>
        <v/>
      </c>
    </row>
    <row r="114" spans="1:17">
      <c r="A114" s="20"/>
      <c r="B114" s="20"/>
      <c r="C114" s="15"/>
      <c r="D114" s="15"/>
      <c r="E114" s="15"/>
      <c r="F114" s="15"/>
      <c r="G114" s="15"/>
      <c r="H114" s="15"/>
      <c r="I114" s="15"/>
      <c r="J114" s="15"/>
      <c r="K114" s="15"/>
      <c r="L114" s="15"/>
      <c r="M114" s="15"/>
      <c r="N114" s="15"/>
      <c r="O114" s="15"/>
      <c r="Q114" s="30" t="str">
        <f>IF(COUNTA(C114:O114)=0,"",_xlfn.CONCAT(,
IF(NOT(J114 = (SUM(C114, D114, F114:I114) - SUM(E114))),
" Error: Position at the end of the period is not equal to: position at the beginning of the period+increase in assets-decrease in assets+exchange rate changes+price changes+other changes+rectifications.",
""),
IF(NOT(O114 = (SUM(K114, L114, N114) - SUM(M114))),
" Error: Position of accrued interest at the end of the period is not equal to: position of accrued interest at the beginning of the period+accrued interest during the period-received interest during the period+revaluation and other changes.",
""),
IF(AND(NOT(ISBLANK($C114)),$C114&lt;0),
" Error: Position at the beginning of the period must be a positive amount.",
""),
IF(AND(NOT(ISBLANK($J114)),$J114&lt;0),
" Error: Position at the end of the period must be a positive amount.",
""),
IF(AND(OR($C114&gt;0,$J114&gt;0),
    ISBLANK($L114)),
" Error: No accrued interest has been reported,whereas the position at the beginning or at the end of the period is greater than zero. Report '0' in case accrued interest equals zero,do not leave the cell empty.",
""),
IF(AND(NOT(ISBLANK($J114)),
    $J114&gt;0,
    OR(ISBLANK(#REF!),#REF!=
        0,
        ISBLANK(#REF!),#REF!=
        0)),
" Warning: If at least one of the forms T03.04,T04.01,T04.02 contains data other than zero,also the other two forms must be completed.",
"")))</f>
        <v/>
      </c>
    </row>
    <row r="115" spans="1:17">
      <c r="A115" s="20"/>
      <c r="B115" s="20"/>
      <c r="C115" s="15"/>
      <c r="D115" s="15"/>
      <c r="E115" s="15"/>
      <c r="F115" s="15"/>
      <c r="G115" s="15"/>
      <c r="H115" s="15"/>
      <c r="I115" s="15"/>
      <c r="J115" s="15"/>
      <c r="K115" s="15"/>
      <c r="L115" s="15"/>
      <c r="M115" s="15"/>
      <c r="N115" s="15"/>
      <c r="O115" s="15"/>
      <c r="Q115" s="30" t="str">
        <f>IF(COUNTA(C115:O115)=0,"",_xlfn.CONCAT(,
IF(NOT(J115 = (SUM(C115, D115, F115:I115) - SUM(E115))),
" Error: Position at the end of the period is not equal to: position at the beginning of the period+increase in assets-decrease in assets+exchange rate changes+price changes+other changes+rectifications.",
""),
IF(NOT(O115 = (SUM(K115, L115, N115) - SUM(M115))),
" Error: Position of accrued interest at the end of the period is not equal to: position of accrued interest at the beginning of the period+accrued interest during the period-received interest during the period+revaluation and other changes.",
""),
IF(AND(NOT(ISBLANK($C115)),$C115&lt;0),
" Error: Position at the beginning of the period must be a positive amount.",
""),
IF(AND(NOT(ISBLANK($J115)),$J115&lt;0),
" Error: Position at the end of the period must be a positive amount.",
""),
IF(AND(OR($C115&gt;0,$J115&gt;0),
    ISBLANK($L115)),
" Error: No accrued interest has been reported,whereas the position at the beginning or at the end of the period is greater than zero. Report '0' in case accrued interest equals zero,do not leave the cell empty.",
""),
IF(AND(NOT(ISBLANK($J115)),
    $J115&gt;0,
    OR(ISBLANK(#REF!),#REF!=
        0,
        ISBLANK(#REF!),#REF!=
        0)),
" Warning: If at least one of the forms T03.04,T04.01,T04.02 contains data other than zero,also the other two forms must be completed.",
"")))</f>
        <v/>
      </c>
    </row>
    <row r="116" spans="1:17">
      <c r="A116" s="20"/>
      <c r="B116" s="20"/>
      <c r="C116" s="15"/>
      <c r="D116" s="15"/>
      <c r="E116" s="15"/>
      <c r="F116" s="15"/>
      <c r="G116" s="15"/>
      <c r="H116" s="15"/>
      <c r="I116" s="15"/>
      <c r="J116" s="15"/>
      <c r="K116" s="15"/>
      <c r="L116" s="15"/>
      <c r="M116" s="15"/>
      <c r="N116" s="15"/>
      <c r="O116" s="15"/>
      <c r="Q116" s="30" t="str">
        <f>IF(COUNTA(C116:O116)=0,"",_xlfn.CONCAT(,
IF(NOT(J116 = (SUM(C116, D116, F116:I116) - SUM(E116))),
" Error: Position at the end of the period is not equal to: position at the beginning of the period+increase in assets-decrease in assets+exchange rate changes+price changes+other changes+rectifications.",
""),
IF(NOT(O116 = (SUM(K116, L116, N116) - SUM(M116))),
" Error: Position of accrued interest at the end of the period is not equal to: position of accrued interest at the beginning of the period+accrued interest during the period-received interest during the period+revaluation and other changes.",
""),
IF(AND(NOT(ISBLANK($C116)),$C116&lt;0),
" Error: Position at the beginning of the period must be a positive amount.",
""),
IF(AND(NOT(ISBLANK($J116)),$J116&lt;0),
" Error: Position at the end of the period must be a positive amount.",
""),
IF(AND(OR($C116&gt;0,$J116&gt;0),
    ISBLANK($L116)),
" Error: No accrued interest has been reported,whereas the position at the beginning or at the end of the period is greater than zero. Report '0' in case accrued interest equals zero,do not leave the cell empty.",
""),
IF(AND(NOT(ISBLANK($J116)),
    $J116&gt;0,
    OR(ISBLANK(#REF!),#REF!=
        0,
        ISBLANK(#REF!),#REF!=
        0)),
" Warning: If at least one of the forms T03.04,T04.01,T04.02 contains data other than zero,also the other two forms must be completed.",
"")))</f>
        <v/>
      </c>
    </row>
    <row r="117" spans="1:17">
      <c r="A117" s="20"/>
      <c r="B117" s="20"/>
      <c r="C117" s="15"/>
      <c r="D117" s="15"/>
      <c r="E117" s="15"/>
      <c r="F117" s="15"/>
      <c r="G117" s="15"/>
      <c r="H117" s="15"/>
      <c r="I117" s="15"/>
      <c r="J117" s="15"/>
      <c r="K117" s="15"/>
      <c r="L117" s="15"/>
      <c r="M117" s="15"/>
      <c r="N117" s="15"/>
      <c r="O117" s="15"/>
      <c r="Q117" s="30" t="str">
        <f>IF(COUNTA(C117:O117)=0,"",_xlfn.CONCAT(,
IF(NOT(J117 = (SUM(C117, D117, F117:I117) - SUM(E117))),
" Error: Position at the end of the period is not equal to: position at the beginning of the period+increase in assets-decrease in assets+exchange rate changes+price changes+other changes+rectifications.",
""),
IF(NOT(O117 = (SUM(K117, L117, N117) - SUM(M117))),
" Error: Position of accrued interest at the end of the period is not equal to: position of accrued interest at the beginning of the period+accrued interest during the period-received interest during the period+revaluation and other changes.",
""),
IF(AND(NOT(ISBLANK($C117)),$C117&lt;0),
" Error: Position at the beginning of the period must be a positive amount.",
""),
IF(AND(NOT(ISBLANK($J117)),$J117&lt;0),
" Error: Position at the end of the period must be a positive amount.",
""),
IF(AND(OR($C117&gt;0,$J117&gt;0),
    ISBLANK($L117)),
" Error: No accrued interest has been reported,whereas the position at the beginning or at the end of the period is greater than zero. Report '0' in case accrued interest equals zero,do not leave the cell empty.",
""),
IF(AND(NOT(ISBLANK($J117)),
    $J117&gt;0,
    OR(ISBLANK(#REF!),#REF!=
        0,
        ISBLANK(#REF!),#REF!=
        0)),
" Warning: If at least one of the forms T03.04,T04.01,T04.02 contains data other than zero,also the other two forms must be completed.",
"")))</f>
        <v/>
      </c>
    </row>
    <row r="118" spans="1:17">
      <c r="A118" s="20"/>
      <c r="B118" s="20"/>
      <c r="C118" s="15"/>
      <c r="D118" s="15"/>
      <c r="E118" s="15"/>
      <c r="F118" s="15"/>
      <c r="G118" s="15"/>
      <c r="H118" s="15"/>
      <c r="I118" s="15"/>
      <c r="J118" s="15"/>
      <c r="K118" s="15"/>
      <c r="L118" s="15"/>
      <c r="M118" s="15"/>
      <c r="N118" s="15"/>
      <c r="O118" s="15"/>
      <c r="Q118" s="30" t="str">
        <f>IF(COUNTA(C118:O118)=0,"",_xlfn.CONCAT(,
IF(NOT(J118 = (SUM(C118, D118, F118:I118) - SUM(E118))),
" Error: Position at the end of the period is not equal to: position at the beginning of the period+increase in assets-decrease in assets+exchange rate changes+price changes+other changes+rectifications.",
""),
IF(NOT(O118 = (SUM(K118, L118, N118) - SUM(M118))),
" Error: Position of accrued interest at the end of the period is not equal to: position of accrued interest at the beginning of the period+accrued interest during the period-received interest during the period+revaluation and other changes.",
""),
IF(AND(NOT(ISBLANK($C118)),$C118&lt;0),
" Error: Position at the beginning of the period must be a positive amount.",
""),
IF(AND(NOT(ISBLANK($J118)),$J118&lt;0),
" Error: Position at the end of the period must be a positive amount.",
""),
IF(AND(OR($C118&gt;0,$J118&gt;0),
    ISBLANK($L118)),
" Error: No accrued interest has been reported,whereas the position at the beginning or at the end of the period is greater than zero. Report '0' in case accrued interest equals zero,do not leave the cell empty.",
""),
IF(AND(NOT(ISBLANK($J118)),
    $J118&gt;0,
    OR(ISBLANK(#REF!),#REF!=
        0,
        ISBLANK(#REF!),#REF!=
        0)),
" Warning: If at least one of the forms T03.04,T04.01,T04.02 contains data other than zero,also the other two forms must be completed.",
"")))</f>
        <v/>
      </c>
    </row>
    <row r="119" spans="1:17">
      <c r="A119" s="20"/>
      <c r="B119" s="20"/>
      <c r="C119" s="15"/>
      <c r="D119" s="15"/>
      <c r="E119" s="15"/>
      <c r="F119" s="15"/>
      <c r="G119" s="15"/>
      <c r="H119" s="15"/>
      <c r="I119" s="15"/>
      <c r="J119" s="15"/>
      <c r="K119" s="15"/>
      <c r="L119" s="15"/>
      <c r="M119" s="15"/>
      <c r="N119" s="15"/>
      <c r="O119" s="15"/>
      <c r="Q119" s="30" t="str">
        <f>IF(COUNTA(C119:O119)=0,"",_xlfn.CONCAT(,
IF(NOT(J119 = (SUM(C119, D119, F119:I119) - SUM(E119))),
" Error: Position at the end of the period is not equal to: position at the beginning of the period+increase in assets-decrease in assets+exchange rate changes+price changes+other changes+rectifications.",
""),
IF(NOT(O119 = (SUM(K119, L119, N119) - SUM(M119))),
" Error: Position of accrued interest at the end of the period is not equal to: position of accrued interest at the beginning of the period+accrued interest during the period-received interest during the period+revaluation and other changes.",
""),
IF(AND(NOT(ISBLANK($C119)),$C119&lt;0),
" Error: Position at the beginning of the period must be a positive amount.",
""),
IF(AND(NOT(ISBLANK($J119)),$J119&lt;0),
" Error: Position at the end of the period must be a positive amount.",
""),
IF(AND(OR($C119&gt;0,$J119&gt;0),
    ISBLANK($L119)),
" Error: No accrued interest has been reported,whereas the position at the beginning or at the end of the period is greater than zero. Report '0' in case accrued interest equals zero,do not leave the cell empty.",
""),
IF(AND(NOT(ISBLANK($J119)),
    $J119&gt;0,
    OR(ISBLANK(#REF!),#REF!=
        0,
        ISBLANK(#REF!),#REF!=
        0)),
" Warning: If at least one of the forms T03.04,T04.01,T04.02 contains data other than zero,also the other two forms must be completed.",
"")))</f>
        <v/>
      </c>
    </row>
    <row r="120" spans="1:17">
      <c r="A120" s="20"/>
      <c r="B120" s="20"/>
      <c r="C120" s="15"/>
      <c r="D120" s="15"/>
      <c r="E120" s="15"/>
      <c r="F120" s="15"/>
      <c r="G120" s="15"/>
      <c r="H120" s="15"/>
      <c r="I120" s="15"/>
      <c r="J120" s="15"/>
      <c r="K120" s="15"/>
      <c r="L120" s="15"/>
      <c r="M120" s="15"/>
      <c r="N120" s="15"/>
      <c r="O120" s="15"/>
      <c r="Q120" s="30" t="str">
        <f>IF(COUNTA(C120:O120)=0,"",_xlfn.CONCAT(,
IF(NOT(J120 = (SUM(C120, D120, F120:I120) - SUM(E120))),
" Error: Position at the end of the period is not equal to: position at the beginning of the period+increase in assets-decrease in assets+exchange rate changes+price changes+other changes+rectifications.",
""),
IF(NOT(O120 = (SUM(K120, L120, N120) - SUM(M120))),
" Error: Position of accrued interest at the end of the period is not equal to: position of accrued interest at the beginning of the period+accrued interest during the period-received interest during the period+revaluation and other changes.",
""),
IF(AND(NOT(ISBLANK($C120)),$C120&lt;0),
" Error: Position at the beginning of the period must be a positive amount.",
""),
IF(AND(NOT(ISBLANK($J120)),$J120&lt;0),
" Error: Position at the end of the period must be a positive amount.",
""),
IF(AND(OR($C120&gt;0,$J120&gt;0),
    ISBLANK($L120)),
" Error: No accrued interest has been reported,whereas the position at the beginning or at the end of the period is greater than zero. Report '0' in case accrued interest equals zero,do not leave the cell empty.",
""),
IF(AND(NOT(ISBLANK($J120)),
    $J120&gt;0,
    OR(ISBLANK(#REF!),#REF!=
        0,
        ISBLANK(#REF!),#REF!=
        0)),
" Warning: If at least one of the forms T03.04,T04.01,T04.02 contains data other than zero,also the other two forms must be completed.",
"")))</f>
        <v/>
      </c>
    </row>
    <row r="121" spans="1:17">
      <c r="A121" s="20"/>
      <c r="B121" s="20"/>
      <c r="C121" s="15"/>
      <c r="D121" s="15"/>
      <c r="E121" s="15"/>
      <c r="F121" s="15"/>
      <c r="G121" s="15"/>
      <c r="H121" s="15"/>
      <c r="I121" s="15"/>
      <c r="J121" s="15"/>
      <c r="K121" s="15"/>
      <c r="L121" s="15"/>
      <c r="M121" s="15"/>
      <c r="N121" s="15"/>
      <c r="O121" s="15"/>
      <c r="Q121" s="30" t="str">
        <f>IF(COUNTA(C121:O121)=0,"",_xlfn.CONCAT(,
IF(NOT(J121 = (SUM(C121, D121, F121:I121) - SUM(E121))),
" Error: Position at the end of the period is not equal to: position at the beginning of the period+increase in assets-decrease in assets+exchange rate changes+price changes+other changes+rectifications.",
""),
IF(NOT(O121 = (SUM(K121, L121, N121) - SUM(M121))),
" Error: Position of accrued interest at the end of the period is not equal to: position of accrued interest at the beginning of the period+accrued interest during the period-received interest during the period+revaluation and other changes.",
""),
IF(AND(NOT(ISBLANK($C121)),$C121&lt;0),
" Error: Position at the beginning of the period must be a positive amount.",
""),
IF(AND(NOT(ISBLANK($J121)),$J121&lt;0),
" Error: Position at the end of the period must be a positive amount.",
""),
IF(AND(OR($C121&gt;0,$J121&gt;0),
    ISBLANK($L121)),
" Error: No accrued interest has been reported,whereas the position at the beginning or at the end of the period is greater than zero. Report '0' in case accrued interest equals zero,do not leave the cell empty.",
""),
IF(AND(NOT(ISBLANK($J121)),
    $J121&gt;0,
    OR(ISBLANK(#REF!),#REF!=
        0,
        ISBLANK(#REF!),#REF!=
        0)),
" Warning: If at least one of the forms T03.04,T04.01,T04.02 contains data other than zero,also the other two forms must be completed.",
"")))</f>
        <v/>
      </c>
    </row>
    <row r="122" spans="1:17">
      <c r="A122" s="20"/>
      <c r="B122" s="20"/>
      <c r="C122" s="15"/>
      <c r="D122" s="15"/>
      <c r="E122" s="15"/>
      <c r="F122" s="15"/>
      <c r="G122" s="15"/>
      <c r="H122" s="15"/>
      <c r="I122" s="15"/>
      <c r="J122" s="15"/>
      <c r="K122" s="15"/>
      <c r="L122" s="15"/>
      <c r="M122" s="15"/>
      <c r="N122" s="15"/>
      <c r="O122" s="15"/>
      <c r="Q122" s="30" t="str">
        <f>IF(COUNTA(C122:O122)=0,"",_xlfn.CONCAT(,
IF(NOT(J122 = (SUM(C122, D122, F122:I122) - SUM(E122))),
" Error: Position at the end of the period is not equal to: position at the beginning of the period+increase in assets-decrease in assets+exchange rate changes+price changes+other changes+rectifications.",
""),
IF(NOT(O122 = (SUM(K122, L122, N122) - SUM(M122))),
" Error: Position of accrued interest at the end of the period is not equal to: position of accrued interest at the beginning of the period+accrued interest during the period-received interest during the period+revaluation and other changes.",
""),
IF(AND(NOT(ISBLANK($C122)),$C122&lt;0),
" Error: Position at the beginning of the period must be a positive amount.",
""),
IF(AND(NOT(ISBLANK($J122)),$J122&lt;0),
" Error: Position at the end of the period must be a positive amount.",
""),
IF(AND(OR($C122&gt;0,$J122&gt;0),
    ISBLANK($L122)),
" Error: No accrued interest has been reported,whereas the position at the beginning or at the end of the period is greater than zero. Report '0' in case accrued interest equals zero,do not leave the cell empty.",
""),
IF(AND(NOT(ISBLANK($J122)),
    $J122&gt;0,
    OR(ISBLANK(#REF!),#REF!=
        0,
        ISBLANK(#REF!),#REF!=
        0)),
" Warning: If at least one of the forms T03.04,T04.01,T04.02 contains data other than zero,also the other two forms must be completed.",
"")))</f>
        <v/>
      </c>
    </row>
    <row r="123" spans="1:17">
      <c r="A123" s="20"/>
      <c r="B123" s="20"/>
      <c r="C123" s="15"/>
      <c r="D123" s="15"/>
      <c r="E123" s="15"/>
      <c r="F123" s="15"/>
      <c r="G123" s="15"/>
      <c r="H123" s="15"/>
      <c r="I123" s="15"/>
      <c r="J123" s="15"/>
      <c r="K123" s="15"/>
      <c r="L123" s="15"/>
      <c r="M123" s="15"/>
      <c r="N123" s="15"/>
      <c r="O123" s="15"/>
      <c r="Q123" s="30" t="str">
        <f>IF(COUNTA(C123:O123)=0,"",_xlfn.CONCAT(,
IF(NOT(J123 = (SUM(C123, D123, F123:I123) - SUM(E123))),
" Error: Position at the end of the period is not equal to: position at the beginning of the period+increase in assets-decrease in assets+exchange rate changes+price changes+other changes+rectifications.",
""),
IF(NOT(O123 = (SUM(K123, L123, N123) - SUM(M123))),
" Error: Position of accrued interest at the end of the period is not equal to: position of accrued interest at the beginning of the period+accrued interest during the period-received interest during the period+revaluation and other changes.",
""),
IF(AND(NOT(ISBLANK($C123)),$C123&lt;0),
" Error: Position at the beginning of the period must be a positive amount.",
""),
IF(AND(NOT(ISBLANK($J123)),$J123&lt;0),
" Error: Position at the end of the period must be a positive amount.",
""),
IF(AND(OR($C123&gt;0,$J123&gt;0),
    ISBLANK($L123)),
" Error: No accrued interest has been reported,whereas the position at the beginning or at the end of the period is greater than zero. Report '0' in case accrued interest equals zero,do not leave the cell empty.",
""),
IF(AND(NOT(ISBLANK($J123)),
    $J123&gt;0,
    OR(ISBLANK(#REF!),#REF!=
        0,
        ISBLANK(#REF!),#REF!=
        0)),
" Warning: If at least one of the forms T03.04,T04.01,T04.02 contains data other than zero,also the other two forms must be completed.",
"")))</f>
        <v/>
      </c>
    </row>
    <row r="124" spans="1:17">
      <c r="A124" s="20"/>
      <c r="B124" s="20"/>
      <c r="C124" s="15"/>
      <c r="D124" s="15"/>
      <c r="E124" s="15"/>
      <c r="F124" s="15"/>
      <c r="G124" s="15"/>
      <c r="H124" s="15"/>
      <c r="I124" s="15"/>
      <c r="J124" s="15"/>
      <c r="K124" s="15"/>
      <c r="L124" s="15"/>
      <c r="M124" s="15"/>
      <c r="N124" s="15"/>
      <c r="O124" s="15"/>
      <c r="Q124" s="30" t="str">
        <f>IF(COUNTA(C124:O124)=0,"",_xlfn.CONCAT(,
IF(NOT(J124 = (SUM(C124, D124, F124:I124) - SUM(E124))),
" Error: Position at the end of the period is not equal to: position at the beginning of the period+increase in assets-decrease in assets+exchange rate changes+price changes+other changes+rectifications.",
""),
IF(NOT(O124 = (SUM(K124, L124, N124) - SUM(M124))),
" Error: Position of accrued interest at the end of the period is not equal to: position of accrued interest at the beginning of the period+accrued interest during the period-received interest during the period+revaluation and other changes.",
""),
IF(AND(NOT(ISBLANK($C124)),$C124&lt;0),
" Error: Position at the beginning of the period must be a positive amount.",
""),
IF(AND(NOT(ISBLANK($J124)),$J124&lt;0),
" Error: Position at the end of the period must be a positive amount.",
""),
IF(AND(OR($C124&gt;0,$J124&gt;0),
    ISBLANK($L124)),
" Error: No accrued interest has been reported,whereas the position at the beginning or at the end of the period is greater than zero. Report '0' in case accrued interest equals zero,do not leave the cell empty.",
""),
IF(AND(NOT(ISBLANK($J124)),
    $J124&gt;0,
    OR(ISBLANK(#REF!),#REF!=
        0,
        ISBLANK(#REF!),#REF!=
        0)),
" Warning: If at least one of the forms T03.04,T04.01,T04.02 contains data other than zero,also the other two forms must be completed.",
"")))</f>
        <v/>
      </c>
    </row>
    <row r="125" spans="1:17">
      <c r="A125" s="20"/>
      <c r="B125" s="20"/>
      <c r="C125" s="15"/>
      <c r="D125" s="15"/>
      <c r="E125" s="15"/>
      <c r="F125" s="15"/>
      <c r="G125" s="15"/>
      <c r="H125" s="15"/>
      <c r="I125" s="15"/>
      <c r="J125" s="15"/>
      <c r="K125" s="15"/>
      <c r="L125" s="15"/>
      <c r="M125" s="15"/>
      <c r="N125" s="15"/>
      <c r="O125" s="15"/>
      <c r="Q125" s="30" t="str">
        <f>IF(COUNTA(C125:O125)=0,"",_xlfn.CONCAT(,
IF(NOT(J125 = (SUM(C125, D125, F125:I125) - SUM(E125))),
" Error: Position at the end of the period is not equal to: position at the beginning of the period+increase in assets-decrease in assets+exchange rate changes+price changes+other changes+rectifications.",
""),
IF(NOT(O125 = (SUM(K125, L125, N125) - SUM(M125))),
" Error: Position of accrued interest at the end of the period is not equal to: position of accrued interest at the beginning of the period+accrued interest during the period-received interest during the period+revaluation and other changes.",
""),
IF(AND(NOT(ISBLANK($C125)),$C125&lt;0),
" Error: Position at the beginning of the period must be a positive amount.",
""),
IF(AND(NOT(ISBLANK($J125)),$J125&lt;0),
" Error: Position at the end of the period must be a positive amount.",
""),
IF(AND(OR($C125&gt;0,$J125&gt;0),
    ISBLANK($L125)),
" Error: No accrued interest has been reported,whereas the position at the beginning or at the end of the period is greater than zero. Report '0' in case accrued interest equals zero,do not leave the cell empty.",
""),
IF(AND(NOT(ISBLANK($J125)),
    $J125&gt;0,
    OR(ISBLANK(#REF!),#REF!=
        0,
        ISBLANK(#REF!),#REF!=
        0)),
" Warning: If at least one of the forms T03.04,T04.01,T04.02 contains data other than zero,also the other two forms must be completed.",
"")))</f>
        <v/>
      </c>
    </row>
    <row r="126" spans="1:17">
      <c r="A126" s="20"/>
      <c r="B126" s="20"/>
      <c r="C126" s="15"/>
      <c r="D126" s="15"/>
      <c r="E126" s="15"/>
      <c r="F126" s="15"/>
      <c r="G126" s="15"/>
      <c r="H126" s="15"/>
      <c r="I126" s="15"/>
      <c r="J126" s="15"/>
      <c r="K126" s="15"/>
      <c r="L126" s="15"/>
      <c r="M126" s="15"/>
      <c r="N126" s="15"/>
      <c r="O126" s="15"/>
      <c r="Q126" s="30" t="str">
        <f>IF(COUNTA(C126:O126)=0,"",_xlfn.CONCAT(,
IF(NOT(J126 = (SUM(C126, D126, F126:I126) - SUM(E126))),
" Error: Position at the end of the period is not equal to: position at the beginning of the period+increase in assets-decrease in assets+exchange rate changes+price changes+other changes+rectifications.",
""),
IF(NOT(O126 = (SUM(K126, L126, N126) - SUM(M126))),
" Error: Position of accrued interest at the end of the period is not equal to: position of accrued interest at the beginning of the period+accrued interest during the period-received interest during the period+revaluation and other changes.",
""),
IF(AND(NOT(ISBLANK($C126)),$C126&lt;0),
" Error: Position at the beginning of the period must be a positive amount.",
""),
IF(AND(NOT(ISBLANK($J126)),$J126&lt;0),
" Error: Position at the end of the period must be a positive amount.",
""),
IF(AND(OR($C126&gt;0,$J126&gt;0),
    ISBLANK($L126)),
" Error: No accrued interest has been reported,whereas the position at the beginning or at the end of the period is greater than zero. Report '0' in case accrued interest equals zero,do not leave the cell empty.",
""),
IF(AND(NOT(ISBLANK($J126)),
    $J126&gt;0,
    OR(ISBLANK(#REF!),#REF!=
        0,
        ISBLANK(#REF!),#REF!=
        0)),
" Warning: If at least one of the forms T03.04,T04.01,T04.02 contains data other than zero,also the other two forms must be completed.",
"")))</f>
        <v/>
      </c>
    </row>
    <row r="127" spans="1:17">
      <c r="A127" s="20"/>
      <c r="B127" s="20"/>
      <c r="C127" s="15"/>
      <c r="D127" s="15"/>
      <c r="E127" s="15"/>
      <c r="F127" s="15"/>
      <c r="G127" s="15"/>
      <c r="H127" s="15"/>
      <c r="I127" s="15"/>
      <c r="J127" s="15"/>
      <c r="K127" s="15"/>
      <c r="L127" s="15"/>
      <c r="M127" s="15"/>
      <c r="N127" s="15"/>
      <c r="O127" s="15"/>
      <c r="Q127" s="30" t="str">
        <f>IF(COUNTA(C127:O127)=0,"",_xlfn.CONCAT(,
IF(NOT(J127 = (SUM(C127, D127, F127:I127) - SUM(E127))),
" Error: Position at the end of the period is not equal to: position at the beginning of the period+increase in assets-decrease in assets+exchange rate changes+price changes+other changes+rectifications.",
""),
IF(NOT(O127 = (SUM(K127, L127, N127) - SUM(M127))),
" Error: Position of accrued interest at the end of the period is not equal to: position of accrued interest at the beginning of the period+accrued interest during the period-received interest during the period+revaluation and other changes.",
""),
IF(AND(NOT(ISBLANK($C127)),$C127&lt;0),
" Error: Position at the beginning of the period must be a positive amount.",
""),
IF(AND(NOT(ISBLANK($J127)),$J127&lt;0),
" Error: Position at the end of the period must be a positive amount.",
""),
IF(AND(OR($C127&gt;0,$J127&gt;0),
    ISBLANK($L127)),
" Error: No accrued interest has been reported,whereas the position at the beginning or at the end of the period is greater than zero. Report '0' in case accrued interest equals zero,do not leave the cell empty.",
""),
IF(AND(NOT(ISBLANK($J127)),
    $J127&gt;0,
    OR(ISBLANK(#REF!),#REF!=
        0,
        ISBLANK(#REF!),#REF!=
        0)),
" Warning: If at least one of the forms T03.04,T04.01,T04.02 contains data other than zero,also the other two forms must be completed.",
"")))</f>
        <v/>
      </c>
    </row>
    <row r="128" spans="1:17">
      <c r="A128" s="20"/>
      <c r="B128" s="20"/>
      <c r="C128" s="15"/>
      <c r="D128" s="15"/>
      <c r="E128" s="15"/>
      <c r="F128" s="15"/>
      <c r="G128" s="15"/>
      <c r="H128" s="15"/>
      <c r="I128" s="15"/>
      <c r="J128" s="15"/>
      <c r="K128" s="15"/>
      <c r="L128" s="15"/>
      <c r="M128" s="15"/>
      <c r="N128" s="15"/>
      <c r="O128" s="15"/>
      <c r="Q128" s="30" t="str">
        <f>IF(COUNTA(C128:O128)=0,"",_xlfn.CONCAT(,
IF(NOT(J128 = (SUM(C128, D128, F128:I128) - SUM(E128))),
" Error: Position at the end of the period is not equal to: position at the beginning of the period+increase in assets-decrease in assets+exchange rate changes+price changes+other changes+rectifications.",
""),
IF(NOT(O128 = (SUM(K128, L128, N128) - SUM(M128))),
" Error: Position of accrued interest at the end of the period is not equal to: position of accrued interest at the beginning of the period+accrued interest during the period-received interest during the period+revaluation and other changes.",
""),
IF(AND(NOT(ISBLANK($C128)),$C128&lt;0),
" Error: Position at the beginning of the period must be a positive amount.",
""),
IF(AND(NOT(ISBLANK($J128)),$J128&lt;0),
" Error: Position at the end of the period must be a positive amount.",
""),
IF(AND(OR($C128&gt;0,$J128&gt;0),
    ISBLANK($L128)),
" Error: No accrued interest has been reported,whereas the position at the beginning or at the end of the period is greater than zero. Report '0' in case accrued interest equals zero,do not leave the cell empty.",
""),
IF(AND(NOT(ISBLANK($J128)),
    $J128&gt;0,
    OR(ISBLANK(#REF!),#REF!=
        0,
        ISBLANK(#REF!),#REF!=
        0)),
" Warning: If at least one of the forms T03.04,T04.01,T04.02 contains data other than zero,also the other two forms must be completed.",
"")))</f>
        <v/>
      </c>
    </row>
    <row r="129" spans="1:17">
      <c r="A129" s="20"/>
      <c r="B129" s="20"/>
      <c r="C129" s="15"/>
      <c r="D129" s="15"/>
      <c r="E129" s="15"/>
      <c r="F129" s="15"/>
      <c r="G129" s="15"/>
      <c r="H129" s="15"/>
      <c r="I129" s="15"/>
      <c r="J129" s="15"/>
      <c r="K129" s="15"/>
      <c r="L129" s="15"/>
      <c r="M129" s="15"/>
      <c r="N129" s="15"/>
      <c r="O129" s="15"/>
      <c r="Q129" s="30" t="str">
        <f>IF(COUNTA(C129:O129)=0,"",_xlfn.CONCAT(,
IF(NOT(J129 = (SUM(C129, D129, F129:I129) - SUM(E129))),
" Error: Position at the end of the period is not equal to: position at the beginning of the period+increase in assets-decrease in assets+exchange rate changes+price changes+other changes+rectifications.",
""),
IF(NOT(O129 = (SUM(K129, L129, N129) - SUM(M129))),
" Error: Position of accrued interest at the end of the period is not equal to: position of accrued interest at the beginning of the period+accrued interest during the period-received interest during the period+revaluation and other changes.",
""),
IF(AND(NOT(ISBLANK($C129)),$C129&lt;0),
" Error: Position at the beginning of the period must be a positive amount.",
""),
IF(AND(NOT(ISBLANK($J129)),$J129&lt;0),
" Error: Position at the end of the period must be a positive amount.",
""),
IF(AND(OR($C129&gt;0,$J129&gt;0),
    ISBLANK($L129)),
" Error: No accrued interest has been reported,whereas the position at the beginning or at the end of the period is greater than zero. Report '0' in case accrued interest equals zero,do not leave the cell empty.",
""),
IF(AND(NOT(ISBLANK($J129)),
    $J129&gt;0,
    OR(ISBLANK(#REF!),#REF!=
        0,
        ISBLANK(#REF!),#REF!=
        0)),
" Warning: If at least one of the forms T03.04,T04.01,T04.02 contains data other than zero,also the other two forms must be completed.",
"")))</f>
        <v/>
      </c>
    </row>
    <row r="130" spans="1:17">
      <c r="A130" s="20"/>
      <c r="B130" s="20"/>
      <c r="C130" s="15"/>
      <c r="D130" s="15"/>
      <c r="E130" s="15"/>
      <c r="F130" s="15"/>
      <c r="G130" s="15"/>
      <c r="H130" s="15"/>
      <c r="I130" s="15"/>
      <c r="J130" s="15"/>
      <c r="K130" s="15"/>
      <c r="L130" s="15"/>
      <c r="M130" s="15"/>
      <c r="N130" s="15"/>
      <c r="O130" s="15"/>
      <c r="Q130" s="30" t="str">
        <f>IF(COUNTA(C130:O130)=0,"",_xlfn.CONCAT(,
IF(NOT(J130 = (SUM(C130, D130, F130:I130) - SUM(E130))),
" Error: Position at the end of the period is not equal to: position at the beginning of the period+increase in assets-decrease in assets+exchange rate changes+price changes+other changes+rectifications.",
""),
IF(NOT(O130 = (SUM(K130, L130, N130) - SUM(M130))),
" Error: Position of accrued interest at the end of the period is not equal to: position of accrued interest at the beginning of the period+accrued interest during the period-received interest during the period+revaluation and other changes.",
""),
IF(AND(NOT(ISBLANK($C130)),$C130&lt;0),
" Error: Position at the beginning of the period must be a positive amount.",
""),
IF(AND(NOT(ISBLANK($J130)),$J130&lt;0),
" Error: Position at the end of the period must be a positive amount.",
""),
IF(AND(OR($C130&gt;0,$J130&gt;0),
    ISBLANK($L130)),
" Error: No accrued interest has been reported,whereas the position at the beginning or at the end of the period is greater than zero. Report '0' in case accrued interest equals zero,do not leave the cell empty.",
""),
IF(AND(NOT(ISBLANK($J130)),
    $J130&gt;0,
    OR(ISBLANK(#REF!),#REF!=
        0,
        ISBLANK(#REF!),#REF!=
        0)),
" Warning: If at least one of the forms T03.04,T04.01,T04.02 contains data other than zero,also the other two forms must be completed.",
"")))</f>
        <v/>
      </c>
    </row>
    <row r="131" spans="1:17">
      <c r="A131" s="20"/>
      <c r="B131" s="20"/>
      <c r="C131" s="15"/>
      <c r="D131" s="15"/>
      <c r="E131" s="15"/>
      <c r="F131" s="15"/>
      <c r="G131" s="15"/>
      <c r="H131" s="15"/>
      <c r="I131" s="15"/>
      <c r="J131" s="15"/>
      <c r="K131" s="15"/>
      <c r="L131" s="15"/>
      <c r="M131" s="15"/>
      <c r="N131" s="15"/>
      <c r="O131" s="15"/>
      <c r="Q131" s="30" t="str">
        <f>IF(COUNTA(C131:O131)=0,"",_xlfn.CONCAT(,
IF(NOT(J131 = (SUM(C131, D131, F131:I131) - SUM(E131))),
" Error: Position at the end of the period is not equal to: position at the beginning of the period+increase in assets-decrease in assets+exchange rate changes+price changes+other changes+rectifications.",
""),
IF(NOT(O131 = (SUM(K131, L131, N131) - SUM(M131))),
" Error: Position of accrued interest at the end of the period is not equal to: position of accrued interest at the beginning of the period+accrued interest during the period-received interest during the period+revaluation and other changes.",
""),
IF(AND(NOT(ISBLANK($C131)),$C131&lt;0),
" Error: Position at the beginning of the period must be a positive amount.",
""),
IF(AND(NOT(ISBLANK($J131)),$J131&lt;0),
" Error: Position at the end of the period must be a positive amount.",
""),
IF(AND(OR($C131&gt;0,$J131&gt;0),
    ISBLANK($L131)),
" Error: No accrued interest has been reported,whereas the position at the beginning or at the end of the period is greater than zero. Report '0' in case accrued interest equals zero,do not leave the cell empty.",
""),
IF(AND(NOT(ISBLANK($J131)),
    $J131&gt;0,
    OR(ISBLANK(#REF!),#REF!=
        0,
        ISBLANK(#REF!),#REF!=
        0)),
" Warning: If at least one of the forms T03.04,T04.01,T04.02 contains data other than zero,also the other two forms must be completed.",
"")))</f>
        <v/>
      </c>
    </row>
    <row r="132" spans="1:17">
      <c r="A132" s="20"/>
      <c r="B132" s="20"/>
      <c r="C132" s="15"/>
      <c r="D132" s="15"/>
      <c r="E132" s="15"/>
      <c r="F132" s="15"/>
      <c r="G132" s="15"/>
      <c r="H132" s="15"/>
      <c r="I132" s="15"/>
      <c r="J132" s="15"/>
      <c r="K132" s="15"/>
      <c r="L132" s="15"/>
      <c r="M132" s="15"/>
      <c r="N132" s="15"/>
      <c r="O132" s="15"/>
      <c r="Q132" s="30" t="str">
        <f>IF(COUNTA(C132:O132)=0,"",_xlfn.CONCAT(,
IF(NOT(J132 = (SUM(C132, D132, F132:I132) - SUM(E132))),
" Error: Position at the end of the period is not equal to: position at the beginning of the period+increase in assets-decrease in assets+exchange rate changes+price changes+other changes+rectifications.",
""),
IF(NOT(O132 = (SUM(K132, L132, N132) - SUM(M132))),
" Error: Position of accrued interest at the end of the period is not equal to: position of accrued interest at the beginning of the period+accrued interest during the period-received interest during the period+revaluation and other changes.",
""),
IF(AND(NOT(ISBLANK($C132)),$C132&lt;0),
" Error: Position at the beginning of the period must be a positive amount.",
""),
IF(AND(NOT(ISBLANK($J132)),$J132&lt;0),
" Error: Position at the end of the period must be a positive amount.",
""),
IF(AND(OR($C132&gt;0,$J132&gt;0),
    ISBLANK($L132)),
" Error: No accrued interest has been reported,whereas the position at the beginning or at the end of the period is greater than zero. Report '0' in case accrued interest equals zero,do not leave the cell empty.",
""),
IF(AND(NOT(ISBLANK($J132)),
    $J132&gt;0,
    OR(ISBLANK(#REF!),#REF!=
        0,
        ISBLANK(#REF!),#REF!=
        0)),
" Warning: If at least one of the forms T03.04,T04.01,T04.02 contains data other than zero,also the other two forms must be completed.",
"")))</f>
        <v/>
      </c>
    </row>
    <row r="133" spans="1:17">
      <c r="A133" s="20"/>
      <c r="B133" s="20"/>
      <c r="C133" s="15"/>
      <c r="D133" s="15"/>
      <c r="E133" s="15"/>
      <c r="F133" s="15"/>
      <c r="G133" s="15"/>
      <c r="H133" s="15"/>
      <c r="I133" s="15"/>
      <c r="J133" s="15"/>
      <c r="K133" s="15"/>
      <c r="L133" s="15"/>
      <c r="M133" s="15"/>
      <c r="N133" s="15"/>
      <c r="O133" s="15"/>
      <c r="Q133" s="30" t="str">
        <f>IF(COUNTA(C133:O133)=0,"",_xlfn.CONCAT(,
IF(NOT(J133 = (SUM(C133, D133, F133:I133) - SUM(E133))),
" Error: Position at the end of the period is not equal to: position at the beginning of the period+increase in assets-decrease in assets+exchange rate changes+price changes+other changes+rectifications.",
""),
IF(NOT(O133 = (SUM(K133, L133, N133) - SUM(M133))),
" Error: Position of accrued interest at the end of the period is not equal to: position of accrued interest at the beginning of the period+accrued interest during the period-received interest during the period+revaluation and other changes.",
""),
IF(AND(NOT(ISBLANK($C133)),$C133&lt;0),
" Error: Position at the beginning of the period must be a positive amount.",
""),
IF(AND(NOT(ISBLANK($J133)),$J133&lt;0),
" Error: Position at the end of the period must be a positive amount.",
""),
IF(AND(OR($C133&gt;0,$J133&gt;0),
    ISBLANK($L133)),
" Error: No accrued interest has been reported,whereas the position at the beginning or at the end of the period is greater than zero. Report '0' in case accrued interest equals zero,do not leave the cell empty.",
""),
IF(AND(NOT(ISBLANK($J133)),
    $J133&gt;0,
    OR(ISBLANK(#REF!),#REF!=
        0,
        ISBLANK(#REF!),#REF!=
        0)),
" Warning: If at least one of the forms T03.04,T04.01,T04.02 contains data other than zero,also the other two forms must be completed.",
"")))</f>
        <v/>
      </c>
    </row>
    <row r="134" spans="1:17">
      <c r="A134" s="20"/>
      <c r="B134" s="20"/>
      <c r="C134" s="15"/>
      <c r="D134" s="15"/>
      <c r="E134" s="15"/>
      <c r="F134" s="15"/>
      <c r="G134" s="15"/>
      <c r="H134" s="15"/>
      <c r="I134" s="15"/>
      <c r="J134" s="15"/>
      <c r="K134" s="15"/>
      <c r="L134" s="15"/>
      <c r="M134" s="15"/>
      <c r="N134" s="15"/>
      <c r="O134" s="15"/>
      <c r="Q134" s="30" t="str">
        <f>IF(COUNTA(C134:O134)=0,"",_xlfn.CONCAT(,
IF(NOT(J134 = (SUM(C134, D134, F134:I134) - SUM(E134))),
" Error: Position at the end of the period is not equal to: position at the beginning of the period+increase in assets-decrease in assets+exchange rate changes+price changes+other changes+rectifications.",
""),
IF(NOT(O134 = (SUM(K134, L134, N134) - SUM(M134))),
" Error: Position of accrued interest at the end of the period is not equal to: position of accrued interest at the beginning of the period+accrued interest during the period-received interest during the period+revaluation and other changes.",
""),
IF(AND(NOT(ISBLANK($C134)),$C134&lt;0),
" Error: Position at the beginning of the period must be a positive amount.",
""),
IF(AND(NOT(ISBLANK($J134)),$J134&lt;0),
" Error: Position at the end of the period must be a positive amount.",
""),
IF(AND(OR($C134&gt;0,$J134&gt;0),
    ISBLANK($L134)),
" Error: No accrued interest has been reported,whereas the position at the beginning or at the end of the period is greater than zero. Report '0' in case accrued interest equals zero,do not leave the cell empty.",
""),
IF(AND(NOT(ISBLANK($J134)),
    $J134&gt;0,
    OR(ISBLANK(#REF!),#REF!=
        0,
        ISBLANK(#REF!),#REF!=
        0)),
" Warning: If at least one of the forms T03.04,T04.01,T04.02 contains data other than zero,also the other two forms must be completed.",
"")))</f>
        <v/>
      </c>
    </row>
    <row r="135" spans="1:17">
      <c r="A135" s="20"/>
      <c r="B135" s="20"/>
      <c r="C135" s="15"/>
      <c r="D135" s="15"/>
      <c r="E135" s="15"/>
      <c r="F135" s="15"/>
      <c r="G135" s="15"/>
      <c r="H135" s="15"/>
      <c r="I135" s="15"/>
      <c r="J135" s="15"/>
      <c r="K135" s="15"/>
      <c r="L135" s="15"/>
      <c r="M135" s="15"/>
      <c r="N135" s="15"/>
      <c r="O135" s="15"/>
      <c r="Q135" s="30" t="str">
        <f>IF(COUNTA(C135:O135)=0,"",_xlfn.CONCAT(,
IF(NOT(J135 = (SUM(C135, D135, F135:I135) - SUM(E135))),
" Error: Position at the end of the period is not equal to: position at the beginning of the period+increase in assets-decrease in assets+exchange rate changes+price changes+other changes+rectifications.",
""),
IF(NOT(O135 = (SUM(K135, L135, N135) - SUM(M135))),
" Error: Position of accrued interest at the end of the period is not equal to: position of accrued interest at the beginning of the period+accrued interest during the period-received interest during the period+revaluation and other changes.",
""),
IF(AND(NOT(ISBLANK($C135)),$C135&lt;0),
" Error: Position at the beginning of the period must be a positive amount.",
""),
IF(AND(NOT(ISBLANK($J135)),$J135&lt;0),
" Error: Position at the end of the period must be a positive amount.",
""),
IF(AND(OR($C135&gt;0,$J135&gt;0),
    ISBLANK($L135)),
" Error: No accrued interest has been reported,whereas the position at the beginning or at the end of the period is greater than zero. Report '0' in case accrued interest equals zero,do not leave the cell empty.",
""),
IF(AND(NOT(ISBLANK($J135)),
    $J135&gt;0,
    OR(ISBLANK(#REF!),#REF!=
        0,
        ISBLANK(#REF!),#REF!=
        0)),
" Warning: If at least one of the forms T03.04,T04.01,T04.02 contains data other than zero,also the other two forms must be completed.",
"")))</f>
        <v/>
      </c>
    </row>
    <row r="136" spans="1:17">
      <c r="A136" s="20"/>
      <c r="B136" s="20"/>
      <c r="C136" s="15"/>
      <c r="D136" s="15"/>
      <c r="E136" s="15"/>
      <c r="F136" s="15"/>
      <c r="G136" s="15"/>
      <c r="H136" s="15"/>
      <c r="I136" s="15"/>
      <c r="J136" s="15"/>
      <c r="K136" s="15"/>
      <c r="L136" s="15"/>
      <c r="M136" s="15"/>
      <c r="N136" s="15"/>
      <c r="O136" s="15"/>
      <c r="Q136" s="30" t="str">
        <f>IF(COUNTA(C136:O136)=0,"",_xlfn.CONCAT(,
IF(NOT(J136 = (SUM(C136, D136, F136:I136) - SUM(E136))),
" Error: Position at the end of the period is not equal to: position at the beginning of the period+increase in assets-decrease in assets+exchange rate changes+price changes+other changes+rectifications.",
""),
IF(NOT(O136 = (SUM(K136, L136, N136) - SUM(M136))),
" Error: Position of accrued interest at the end of the period is not equal to: position of accrued interest at the beginning of the period+accrued interest during the period-received interest during the period+revaluation and other changes.",
""),
IF(AND(NOT(ISBLANK($C136)),$C136&lt;0),
" Error: Position at the beginning of the period must be a positive amount.",
""),
IF(AND(NOT(ISBLANK($J136)),$J136&lt;0),
" Error: Position at the end of the period must be a positive amount.",
""),
IF(AND(OR($C136&gt;0,$J136&gt;0),
    ISBLANK($L136)),
" Error: No accrued interest has been reported,whereas the position at the beginning or at the end of the period is greater than zero. Report '0' in case accrued interest equals zero,do not leave the cell empty.",
""),
IF(AND(NOT(ISBLANK($J136)),
    $J136&gt;0,
    OR(ISBLANK(#REF!),#REF!=
        0,
        ISBLANK(#REF!),#REF!=
        0)),
" Warning: If at least one of the forms T03.04,T04.01,T04.02 contains data other than zero,also the other two forms must be completed.",
"")))</f>
        <v/>
      </c>
    </row>
    <row r="137" spans="1:17">
      <c r="A137" s="20"/>
      <c r="B137" s="20"/>
      <c r="C137" s="15"/>
      <c r="D137" s="15"/>
      <c r="E137" s="15"/>
      <c r="F137" s="15"/>
      <c r="G137" s="15"/>
      <c r="H137" s="15"/>
      <c r="I137" s="15"/>
      <c r="J137" s="15"/>
      <c r="K137" s="15"/>
      <c r="L137" s="15"/>
      <c r="M137" s="15"/>
      <c r="N137" s="15"/>
      <c r="O137" s="15"/>
      <c r="Q137" s="30" t="str">
        <f>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
IF(AND(NOT(ISBLANK($J137)),
    $J137&gt;0,
    OR(ISBLANK(#REF!),#REF!=
        0,
        ISBLANK(#REF!),#REF!=
        0)),
" Warning: If at least one of the forms T03.04,T04.01,T04.02 contains data other than zero,also the other two forms must be completed.",
"")))</f>
        <v/>
      </c>
    </row>
    <row r="138" spans="1:17">
      <c r="A138" s="20"/>
      <c r="B138" s="20"/>
      <c r="C138" s="15"/>
      <c r="D138" s="15"/>
      <c r="E138" s="15"/>
      <c r="F138" s="15"/>
      <c r="G138" s="15"/>
      <c r="H138" s="15"/>
      <c r="I138" s="15"/>
      <c r="J138" s="15"/>
      <c r="K138" s="15"/>
      <c r="L138" s="15"/>
      <c r="M138" s="15"/>
      <c r="N138" s="15"/>
      <c r="O138" s="15"/>
      <c r="Q138" s="30" t="str">
        <f>IF(COUNTA(C138:O138)=0,"",_xlfn.CONCAT(,
IF(NOT(J138 = (SUM(C138, D138, F138:I138) - SUM(E138))),
" Error: Position at the end of the period is not equal to: position at the beginning of the period+increase in assets-decrease in assets+exchange rate changes+price changes+other changes+rectifications.",
""),
IF(NOT(O138 = (SUM(K138, L138, N138) - SUM(M138))),
" Error: Position of accrued interest at the end of the period is not equal to: position of accrued interest at the beginning of the period+accrued interest during the period-received interest during the period+revaluation and other changes.",
""),
IF(AND(NOT(ISBLANK($C138)),$C138&lt;0),
" Error: Position at the beginning of the period must be a positive amount.",
""),
IF(AND(NOT(ISBLANK($J138)),$J138&lt;0),
" Error: Position at the end of the period must be a positive amount.",
""),
IF(AND(OR($C138&gt;0,$J138&gt;0),
    ISBLANK($L138)),
" Error: No accrued interest has been reported,whereas the position at the beginning or at the end of the period is greater than zero. Report '0' in case accrued interest equals zero,do not leave the cell empty.",
""),
IF(AND(NOT(ISBLANK($J138)),
    $J138&gt;0,
    OR(ISBLANK(#REF!),#REF!=
        0,
        ISBLANK(#REF!),#REF!=
        0)),
" Warning: If at least one of the forms T03.04,T04.01,T04.02 contains data other than zero,also the other two forms must be completed.",
"")))</f>
        <v/>
      </c>
    </row>
    <row r="139" spans="1:17">
      <c r="A139" s="20"/>
      <c r="B139" s="20"/>
      <c r="C139" s="15"/>
      <c r="D139" s="15"/>
      <c r="E139" s="15"/>
      <c r="F139" s="15"/>
      <c r="G139" s="15"/>
      <c r="H139" s="15"/>
      <c r="I139" s="15"/>
      <c r="J139" s="15"/>
      <c r="K139" s="15"/>
      <c r="L139" s="15"/>
      <c r="M139" s="15"/>
      <c r="N139" s="15"/>
      <c r="O139" s="15"/>
      <c r="Q139" s="30" t="str">
        <f>IF(COUNTA(C139:O139)=0,"",_xlfn.CONCAT(,
IF(NOT(J139 = (SUM(C139, D139, F139:I139) - SUM(E139))),
" Error: Position at the end of the period is not equal to: position at the beginning of the period+increase in assets-decrease in assets+exchange rate changes+price changes+other changes+rectifications.",
""),
IF(NOT(O139 = (SUM(K139, L139, N139) - SUM(M139))),
" Error: Position of accrued interest at the end of the period is not equal to: position of accrued interest at the beginning of the period+accrued interest during the period-received interest during the period+revaluation and other changes.",
""),
IF(AND(NOT(ISBLANK($C139)),$C139&lt;0),
" Error: Position at the beginning of the period must be a positive amount.",
""),
IF(AND(NOT(ISBLANK($J139)),$J139&lt;0),
" Error: Position at the end of the period must be a positive amount.",
""),
IF(AND(OR($C139&gt;0,$J139&gt;0),
    ISBLANK($L139)),
" Error: No accrued interest has been reported,whereas the position at the beginning or at the end of the period is greater than zero. Report '0' in case accrued interest equals zero,do not leave the cell empty.",
""),
IF(AND(NOT(ISBLANK($J139)),
    $J139&gt;0,
    OR(ISBLANK(#REF!),#REF!=
        0,
        ISBLANK(#REF!),#REF!=
        0)),
" Warning: If at least one of the forms T03.04,T04.01,T04.02 contains data other than zero,also the other two forms must be completed.",
"")))</f>
        <v/>
      </c>
    </row>
    <row r="140" spans="1:17">
      <c r="A140" s="20"/>
      <c r="B140" s="20"/>
      <c r="C140" s="15"/>
      <c r="D140" s="15"/>
      <c r="E140" s="15"/>
      <c r="F140" s="15"/>
      <c r="G140" s="15"/>
      <c r="H140" s="15"/>
      <c r="I140" s="15"/>
      <c r="J140" s="15"/>
      <c r="K140" s="15"/>
      <c r="L140" s="15"/>
      <c r="M140" s="15"/>
      <c r="N140" s="15"/>
      <c r="O140" s="15"/>
      <c r="Q140" s="30" t="str">
        <f>IF(COUNTA(C140:O140)=0,"",_xlfn.CONCAT(,
IF(NOT(J140 = (SUM(C140, D140, F140:I140) - SUM(E140))),
" Error: Position at the end of the period is not equal to: position at the beginning of the period+increase in assets-decrease in assets+exchange rate changes+price changes+other changes+rectifications.",
""),
IF(NOT(O140 = (SUM(K140, L140, N140) - SUM(M140))),
" Error: Position of accrued interest at the end of the period is not equal to: position of accrued interest at the beginning of the period+accrued interest during the period-received interest during the period+revaluation and other changes.",
""),
IF(AND(NOT(ISBLANK($C140)),$C140&lt;0),
" Error: Position at the beginning of the period must be a positive amount.",
""),
IF(AND(NOT(ISBLANK($J140)),$J140&lt;0),
" Error: Position at the end of the period must be a positive amount.",
""),
IF(AND(OR($C140&gt;0,$J140&gt;0),
    ISBLANK($L140)),
" Error: No accrued interest has been reported,whereas the position at the beginning or at the end of the period is greater than zero. Report '0' in case accrued interest equals zero,do not leave the cell empty.",
""),
IF(AND(NOT(ISBLANK($J140)),
    $J140&gt;0,
    OR(ISBLANK(#REF!),#REF!=
        0,
        ISBLANK(#REF!),#REF!=
        0)),
" Warning: If at least one of the forms T03.04,T04.01,T04.02 contains data other than zero,also the other two forms must be completed.",
"")))</f>
        <v/>
      </c>
    </row>
    <row r="141" spans="1:17">
      <c r="A141" s="20"/>
      <c r="B141" s="20"/>
      <c r="C141" s="15"/>
      <c r="D141" s="15"/>
      <c r="E141" s="15"/>
      <c r="F141" s="15"/>
      <c r="G141" s="15"/>
      <c r="H141" s="15"/>
      <c r="I141" s="15"/>
      <c r="J141" s="15"/>
      <c r="K141" s="15"/>
      <c r="L141" s="15"/>
      <c r="M141" s="15"/>
      <c r="N141" s="15"/>
      <c r="O141" s="15"/>
      <c r="Q141" s="30" t="str">
        <f>IF(COUNTA(C141:O141)=0,"",_xlfn.CONCAT(,
IF(NOT(J141 = (SUM(C141, D141, F141:I141) - SUM(E141))),
" Error: Position at the end of the period is not equal to: position at the beginning of the period+increase in assets-decrease in assets+exchange rate changes+price changes+other changes+rectifications.",
""),
IF(NOT(O141 = (SUM(K141, L141, N141) - SUM(M141))),
" Error: Position of accrued interest at the end of the period is not equal to: position of accrued interest at the beginning of the period+accrued interest during the period-received interest during the period+revaluation and other changes.",
""),
IF(AND(NOT(ISBLANK($C141)),$C141&lt;0),
" Error: Position at the beginning of the period must be a positive amount.",
""),
IF(AND(NOT(ISBLANK($J141)),$J141&lt;0),
" Error: Position at the end of the period must be a positive amount.",
""),
IF(AND(OR($C141&gt;0,$J141&gt;0),
    ISBLANK($L141)),
" Error: No accrued interest has been reported,whereas the position at the beginning or at the end of the period is greater than zero. Report '0' in case accrued interest equals zero,do not leave the cell empty.",
""),
IF(AND(NOT(ISBLANK($J141)),
    $J141&gt;0,
    OR(ISBLANK(#REF!),#REF!=
        0,
        ISBLANK(#REF!),#REF!=
        0)),
" Warning: If at least one of the forms T03.04,T04.01,T04.02 contains data other than zero,also the other two forms must be completed.",
"")))</f>
        <v/>
      </c>
    </row>
    <row r="142" spans="1:17">
      <c r="A142" s="20"/>
      <c r="B142" s="20"/>
      <c r="C142" s="15"/>
      <c r="D142" s="15"/>
      <c r="E142" s="15"/>
      <c r="F142" s="15"/>
      <c r="G142" s="15"/>
      <c r="H142" s="15"/>
      <c r="I142" s="15"/>
      <c r="J142" s="15"/>
      <c r="K142" s="15"/>
      <c r="L142" s="15"/>
      <c r="M142" s="15"/>
      <c r="N142" s="15"/>
      <c r="O142" s="15"/>
      <c r="Q142" s="30" t="str">
        <f>IF(COUNTA(C142:O142)=0,"",_xlfn.CONCAT(,
IF(NOT(J142 = (SUM(C142, D142, F142:I142) - SUM(E142))),
" Error: Position at the end of the period is not equal to: position at the beginning of the period+increase in assets-decrease in assets+exchange rate changes+price changes+other changes+rectifications.",
""),
IF(NOT(O142 = (SUM(K142, L142, N142) - SUM(M142))),
" Error: Position of accrued interest at the end of the period is not equal to: position of accrued interest at the beginning of the period+accrued interest during the period-received interest during the period+revaluation and other changes.",
""),
IF(AND(NOT(ISBLANK($C142)),$C142&lt;0),
" Error: Position at the beginning of the period must be a positive amount.",
""),
IF(AND(NOT(ISBLANK($J142)),$J142&lt;0),
" Error: Position at the end of the period must be a positive amount.",
""),
IF(AND(OR($C142&gt;0,$J142&gt;0),
    ISBLANK($L142)),
" Error: No accrued interest has been reported,whereas the position at the beginning or at the end of the period is greater than zero. Report '0' in case accrued interest equals zero,do not leave the cell empty.",
""),
IF(AND(NOT(ISBLANK($J142)),
    $J142&gt;0,
    OR(ISBLANK(#REF!),#REF!=
        0,
        ISBLANK(#REF!),#REF!=
        0)),
" Warning: If at least one of the forms T03.04,T04.01,T04.02 contains data other than zero,also the other two forms must be completed.",
"")))</f>
        <v/>
      </c>
    </row>
    <row r="143" spans="1:17">
      <c r="A143" s="20"/>
      <c r="B143" s="20"/>
      <c r="C143" s="15"/>
      <c r="D143" s="15"/>
      <c r="E143" s="15"/>
      <c r="F143" s="15"/>
      <c r="G143" s="15"/>
      <c r="H143" s="15"/>
      <c r="I143" s="15"/>
      <c r="J143" s="15"/>
      <c r="K143" s="15"/>
      <c r="L143" s="15"/>
      <c r="M143" s="15"/>
      <c r="N143" s="15"/>
      <c r="O143" s="15"/>
      <c r="Q143" s="30" t="str">
        <f>IF(COUNTA(C143:O143)=0,"",_xlfn.CONCAT(,
IF(NOT(J143 = (SUM(C143, D143, F143:I143) - SUM(E143))),
" Error: Position at the end of the period is not equal to: position at the beginning of the period+increase in assets-decrease in assets+exchange rate changes+price changes+other changes+rectifications.",
""),
IF(NOT(O143 = (SUM(K143, L143, N143) - SUM(M143))),
" Error: Position of accrued interest at the end of the period is not equal to: position of accrued interest at the beginning of the period+accrued interest during the period-received interest during the period+revaluation and other changes.",
""),
IF(AND(NOT(ISBLANK($C143)),$C143&lt;0),
" Error: Position at the beginning of the period must be a positive amount.",
""),
IF(AND(NOT(ISBLANK($J143)),$J143&lt;0),
" Error: Position at the end of the period must be a positive amount.",
""),
IF(AND(OR($C143&gt;0,$J143&gt;0),
    ISBLANK($L143)),
" Error: No accrued interest has been reported,whereas the position at the beginning or at the end of the period is greater than zero. Report '0' in case accrued interest equals zero,do not leave the cell empty.",
""),
IF(AND(NOT(ISBLANK($J143)),
    $J143&gt;0,
    OR(ISBLANK(#REF!),#REF!=
        0,
        ISBLANK(#REF!),#REF!=
        0)),
" Warning: If at least one of the forms T03.04,T04.01,T04.02 contains data other than zero,also the other two forms must be completed.",
"")))</f>
        <v/>
      </c>
    </row>
    <row r="144" spans="1:17">
      <c r="A144" s="20"/>
      <c r="B144" s="20"/>
      <c r="C144" s="15"/>
      <c r="D144" s="15"/>
      <c r="E144" s="15"/>
      <c r="F144" s="15"/>
      <c r="G144" s="15"/>
      <c r="H144" s="15"/>
      <c r="I144" s="15"/>
      <c r="J144" s="15"/>
      <c r="K144" s="15"/>
      <c r="L144" s="15"/>
      <c r="M144" s="15"/>
      <c r="N144" s="15"/>
      <c r="O144" s="15"/>
      <c r="Q144" s="30" t="str">
        <f>IF(COUNTA(C144:O144)=0,"",_xlfn.CONCAT(,
IF(NOT(J144 = (SUM(C144, D144, F144:I144) - SUM(E144))),
" Error: Position at the end of the period is not equal to: position at the beginning of the period+increase in assets-decrease in assets+exchange rate changes+price changes+other changes+rectifications.",
""),
IF(NOT(O144 = (SUM(K144, L144, N144) - SUM(M144))),
" Error: Position of accrued interest at the end of the period is not equal to: position of accrued interest at the beginning of the period+accrued interest during the period-received interest during the period+revaluation and other changes.",
""),
IF(AND(NOT(ISBLANK($C144)),$C144&lt;0),
" Error: Position at the beginning of the period must be a positive amount.",
""),
IF(AND(NOT(ISBLANK($J144)),$J144&lt;0),
" Error: Position at the end of the period must be a positive amount.",
""),
IF(AND(OR($C144&gt;0,$J144&gt;0),
    ISBLANK($L144)),
" Error: No accrued interest has been reported,whereas the position at the beginning or at the end of the period is greater than zero. Report '0' in case accrued interest equals zero,do not leave the cell empty.",
""),
IF(AND(NOT(ISBLANK($J144)),
    $J144&gt;0,
    OR(ISBLANK(#REF!),#REF!=
        0,
        ISBLANK(#REF!),#REF!=
        0)),
" Warning: If at least one of the forms T03.04,T04.01,T04.02 contains data other than zero,also the other two forms must be completed.",
"")))</f>
        <v/>
      </c>
    </row>
    <row r="145" spans="1:17">
      <c r="A145" s="20"/>
      <c r="B145" s="20"/>
      <c r="C145" s="15"/>
      <c r="D145" s="15"/>
      <c r="E145" s="15"/>
      <c r="F145" s="15"/>
      <c r="G145" s="15"/>
      <c r="H145" s="15"/>
      <c r="I145" s="15"/>
      <c r="J145" s="15"/>
      <c r="K145" s="15"/>
      <c r="L145" s="15"/>
      <c r="M145" s="15"/>
      <c r="N145" s="15"/>
      <c r="O145" s="15"/>
      <c r="Q145" s="30" t="str">
        <f>IF(COUNTA(C145:O145)=0,"",_xlfn.CONCAT(,
IF(NOT(J145 = (SUM(C145, D145, F145:I145) - SUM(E145))),
" Error: Position at the end of the period is not equal to: position at the beginning of the period+increase in assets-decrease in assets+exchange rate changes+price changes+other changes+rectifications.",
""),
IF(NOT(O145 = (SUM(K145, L145, N145) - SUM(M145))),
" Error: Position of accrued interest at the end of the period is not equal to: position of accrued interest at the beginning of the period+accrued interest during the period-received interest during the period+revaluation and other changes.",
""),
IF(AND(NOT(ISBLANK($C145)),$C145&lt;0),
" Error: Position at the beginning of the period must be a positive amount.",
""),
IF(AND(NOT(ISBLANK($J145)),$J145&lt;0),
" Error: Position at the end of the period must be a positive amount.",
""),
IF(AND(OR($C145&gt;0,$J145&gt;0),
    ISBLANK($L145)),
" Error: No accrued interest has been reported,whereas the position at the beginning or at the end of the period is greater than zero. Report '0' in case accrued interest equals zero,do not leave the cell empty.",
""),
IF(AND(NOT(ISBLANK($J145)),
    $J145&gt;0,
    OR(ISBLANK(#REF!),#REF!=
        0,
        ISBLANK(#REF!),#REF!=
        0)),
" Warning: If at least one of the forms T03.04,T04.01,T04.02 contains data other than zero,also the other two forms must be completed.",
"")))</f>
        <v/>
      </c>
    </row>
    <row r="146" spans="1:17">
      <c r="A146" s="20"/>
      <c r="B146" s="20"/>
      <c r="C146" s="15"/>
      <c r="D146" s="15"/>
      <c r="E146" s="15"/>
      <c r="F146" s="15"/>
      <c r="G146" s="15"/>
      <c r="H146" s="15"/>
      <c r="I146" s="15"/>
      <c r="J146" s="15"/>
      <c r="K146" s="15"/>
      <c r="L146" s="15"/>
      <c r="M146" s="15"/>
      <c r="N146" s="15"/>
      <c r="O146" s="15"/>
      <c r="Q146" s="30" t="str">
        <f>IF(COUNTA(C146:O146)=0,"",_xlfn.CONCAT(,
IF(NOT(J146 = (SUM(C146, D146, F146:I146) - SUM(E146))),
" Error: Position at the end of the period is not equal to: position at the beginning of the period+increase in assets-decrease in assets+exchange rate changes+price changes+other changes+rectifications.",
""),
IF(NOT(O146 = (SUM(K146, L146, N146) - SUM(M146))),
" Error: Position of accrued interest at the end of the period is not equal to: position of accrued interest at the beginning of the period+accrued interest during the period-received interest during the period+revaluation and other changes.",
""),
IF(AND(NOT(ISBLANK($C146)),$C146&lt;0),
" Error: Position at the beginning of the period must be a positive amount.",
""),
IF(AND(NOT(ISBLANK($J146)),$J146&lt;0),
" Error: Position at the end of the period must be a positive amount.",
""),
IF(AND(OR($C146&gt;0,$J146&gt;0),
    ISBLANK($L146)),
" Error: No accrued interest has been reported,whereas the position at the beginning or at the end of the period is greater than zero. Report '0' in case accrued interest equals zero,do not leave the cell empty.",
""),
IF(AND(NOT(ISBLANK($J146)),
    $J146&gt;0,
    OR(ISBLANK(#REF!),#REF!=
        0,
        ISBLANK(#REF!),#REF!=
        0)),
" Warning: If at least one of the forms T03.04,T04.01,T04.02 contains data other than zero,also the other two forms must be completed.",
"")))</f>
        <v/>
      </c>
    </row>
    <row r="147" spans="1:17">
      <c r="A147" s="20"/>
      <c r="B147" s="20"/>
      <c r="C147" s="15"/>
      <c r="D147" s="15"/>
      <c r="E147" s="15"/>
      <c r="F147" s="15"/>
      <c r="G147" s="15"/>
      <c r="H147" s="15"/>
      <c r="I147" s="15"/>
      <c r="J147" s="15"/>
      <c r="K147" s="15"/>
      <c r="L147" s="15"/>
      <c r="M147" s="15"/>
      <c r="N147" s="15"/>
      <c r="O147" s="15"/>
      <c r="Q147" s="30" t="str">
        <f>IF(COUNTA(C147:O147)=0,"",_xlfn.CONCAT(,
IF(NOT(J147 = (SUM(C147, D147, F147:I147) - SUM(E147))),
" Error: Position at the end of the period is not equal to: position at the beginning of the period+increase in assets-decrease in assets+exchange rate changes+price changes+other changes+rectifications.",
""),
IF(NOT(O147 = (SUM(K147, L147, N147) - SUM(M147))),
" Error: Position of accrued interest at the end of the period is not equal to: position of accrued interest at the beginning of the period+accrued interest during the period-received interest during the period+revaluation and other changes.",
""),
IF(AND(NOT(ISBLANK($C147)),$C147&lt;0),
" Error: Position at the beginning of the period must be a positive amount.",
""),
IF(AND(NOT(ISBLANK($J147)),$J147&lt;0),
" Error: Position at the end of the period must be a positive amount.",
""),
IF(AND(OR($C147&gt;0,$J147&gt;0),
    ISBLANK($L147)),
" Error: No accrued interest has been reported,whereas the position at the beginning or at the end of the period is greater than zero. Report '0' in case accrued interest equals zero,do not leave the cell empty.",
""),
IF(AND(NOT(ISBLANK($J147)),
    $J147&gt;0,
    OR(ISBLANK(#REF!),#REF!=
        0,
        ISBLANK(#REF!),#REF!=
        0)),
" Warning: If at least one of the forms T03.04,T04.01,T04.02 contains data other than zero,also the other two forms must be completed.",
"")))</f>
        <v/>
      </c>
    </row>
    <row r="148" spans="1:17">
      <c r="A148" s="20"/>
      <c r="B148" s="20"/>
      <c r="C148" s="15"/>
      <c r="D148" s="15"/>
      <c r="E148" s="15"/>
      <c r="F148" s="15"/>
      <c r="G148" s="15"/>
      <c r="H148" s="15"/>
      <c r="I148" s="15"/>
      <c r="J148" s="15"/>
      <c r="K148" s="15"/>
      <c r="L148" s="15"/>
      <c r="M148" s="15"/>
      <c r="N148" s="15"/>
      <c r="O148" s="15"/>
      <c r="Q148" s="30" t="str">
        <f>IF(COUNTA(C148:O148)=0,"",_xlfn.CONCAT(,
IF(NOT(J148 = (SUM(C148, D148, F148:I148) - SUM(E148))),
" Error: Position at the end of the period is not equal to: position at the beginning of the period+increase in assets-decrease in assets+exchange rate changes+price changes+other changes+rectifications.",
""),
IF(NOT(O148 = (SUM(K148, L148, N148) - SUM(M148))),
" Error: Position of accrued interest at the end of the period is not equal to: position of accrued interest at the beginning of the period+accrued interest during the period-received interest during the period+revaluation and other changes.",
""),
IF(AND(NOT(ISBLANK($C148)),$C148&lt;0),
" Error: Position at the beginning of the period must be a positive amount.",
""),
IF(AND(NOT(ISBLANK($J148)),$J148&lt;0),
" Error: Position at the end of the period must be a positive amount.",
""),
IF(AND(OR($C148&gt;0,$J148&gt;0),
    ISBLANK($L148)),
" Error: No accrued interest has been reported,whereas the position at the beginning or at the end of the period is greater than zero. Report '0' in case accrued interest equals zero,do not leave the cell empty.",
""),
IF(AND(NOT(ISBLANK($J148)),
    $J148&gt;0,
    OR(ISBLANK(#REF!),#REF!=
        0,
        ISBLANK(#REF!),#REF!=
        0)),
" Warning: If at least one of the forms T03.04,T04.01,T04.02 contains data other than zero,also the other two forms must be completed.",
"")))</f>
        <v/>
      </c>
    </row>
    <row r="149" spans="1:17">
      <c r="A149" s="20"/>
      <c r="B149" s="20"/>
      <c r="C149" s="15"/>
      <c r="D149" s="15"/>
      <c r="E149" s="15"/>
      <c r="F149" s="15"/>
      <c r="G149" s="15"/>
      <c r="H149" s="15"/>
      <c r="I149" s="15"/>
      <c r="J149" s="15"/>
      <c r="K149" s="15"/>
      <c r="L149" s="15"/>
      <c r="M149" s="15"/>
      <c r="N149" s="15"/>
      <c r="O149" s="15"/>
      <c r="Q149" s="30" t="str">
        <f>IF(COUNTA(C149:O149)=0,"",_xlfn.CONCAT(,
IF(NOT(J149 = (SUM(C149, D149, F149:I149) - SUM(E149))),
" Error: Position at the end of the period is not equal to: position at the beginning of the period+increase in assets-decrease in assets+exchange rate changes+price changes+other changes+rectifications.",
""),
IF(NOT(O149 = (SUM(K149, L149, N149) - SUM(M149))),
" Error: Position of accrued interest at the end of the period is not equal to: position of accrued interest at the beginning of the period+accrued interest during the period-received interest during the period+revaluation and other changes.",
""),
IF(AND(NOT(ISBLANK($C149)),$C149&lt;0),
" Error: Position at the beginning of the period must be a positive amount.",
""),
IF(AND(NOT(ISBLANK($J149)),$J149&lt;0),
" Error: Position at the end of the period must be a positive amount.",
""),
IF(AND(OR($C149&gt;0,$J149&gt;0),
    ISBLANK($L149)),
" Error: No accrued interest has been reported,whereas the position at the beginning or at the end of the period is greater than zero. Report '0' in case accrued interest equals zero,do not leave the cell empty.",
""),
IF(AND(NOT(ISBLANK($J149)),
    $J149&gt;0,
    OR(ISBLANK(#REF!),#REF!=
        0,
        ISBLANK(#REF!),#REF!=
        0)),
" Warning: If at least one of the forms T03.04,T04.01,T04.02 contains data other than zero,also the other two forms must be completed.",
"")))</f>
        <v/>
      </c>
    </row>
    <row r="150" spans="1:17">
      <c r="A150" s="20"/>
      <c r="B150" s="20"/>
      <c r="C150" s="15"/>
      <c r="D150" s="15"/>
      <c r="E150" s="15"/>
      <c r="F150" s="15"/>
      <c r="G150" s="15"/>
      <c r="H150" s="15"/>
      <c r="I150" s="15"/>
      <c r="J150" s="15"/>
      <c r="K150" s="15"/>
      <c r="L150" s="15"/>
      <c r="M150" s="15"/>
      <c r="N150" s="15"/>
      <c r="O150" s="15"/>
      <c r="Q150" s="30" t="str">
        <f>IF(COUNTA(C150:O150)=0,"",_xlfn.CONCAT(,
IF(NOT(J150 = (SUM(C150, D150, F150:I150) - SUM(E150))),
" Error: Position at the end of the period is not equal to: position at the beginning of the period+increase in assets-decrease in assets+exchange rate changes+price changes+other changes+rectifications.",
""),
IF(NOT(O150 = (SUM(K150, L150, N150) - SUM(M150))),
" Error: Position of accrued interest at the end of the period is not equal to: position of accrued interest at the beginning of the period+accrued interest during the period-received interest during the period+revaluation and other changes.",
""),
IF(AND(NOT(ISBLANK($C150)),$C150&lt;0),
" Error: Position at the beginning of the period must be a positive amount.",
""),
IF(AND(NOT(ISBLANK($J150)),$J150&lt;0),
" Error: Position at the end of the period must be a positive amount.",
""),
IF(AND(OR($C150&gt;0,$J150&gt;0),
    ISBLANK($L150)),
" Error: No accrued interest has been reported,whereas the position at the beginning or at the end of the period is greater than zero. Report '0' in case accrued interest equals zero,do not leave the cell empty.",
""),
IF(AND(NOT(ISBLANK($J150)),
    $J150&gt;0,
    OR(ISBLANK(#REF!),#REF!=
        0,
        ISBLANK(#REF!),#REF!=
        0)),
" Warning: If at least one of the forms T03.04,T04.01,T04.02 contains data other than zero,also the other two forms must be completed.",
"")))</f>
        <v/>
      </c>
    </row>
    <row r="151" spans="1:17">
      <c r="A151" s="20"/>
      <c r="B151" s="20"/>
      <c r="C151" s="15"/>
      <c r="D151" s="15"/>
      <c r="E151" s="15"/>
      <c r="F151" s="15"/>
      <c r="G151" s="15"/>
      <c r="H151" s="15"/>
      <c r="I151" s="15"/>
      <c r="J151" s="15"/>
      <c r="K151" s="15"/>
      <c r="L151" s="15"/>
      <c r="M151" s="15"/>
      <c r="N151" s="15"/>
      <c r="O151" s="15"/>
      <c r="Q151" s="30" t="str">
        <f>IF(COUNTA(C151:O151)=0,"",_xlfn.CONCAT(,
IF(NOT(J151 = (SUM(C151, D151, F151:I151) - SUM(E151))),
" Error: Position at the end of the period is not equal to: position at the beginning of the period+increase in assets-decrease in assets+exchange rate changes+price changes+other changes+rectifications.",
""),
IF(NOT(O151 = (SUM(K151, L151, N151) - SUM(M151))),
" Error: Position of accrued interest at the end of the period is not equal to: position of accrued interest at the beginning of the period+accrued interest during the period-received interest during the period+revaluation and other changes.",
""),
IF(AND(NOT(ISBLANK($C151)),$C151&lt;0),
" Error: Position at the beginning of the period must be a positive amount.",
""),
IF(AND(NOT(ISBLANK($J151)),$J151&lt;0),
" Error: Position at the end of the period must be a positive amount.",
""),
IF(AND(OR($C151&gt;0,$J151&gt;0),
    ISBLANK($L151)),
" Error: No accrued interest has been reported,whereas the position at the beginning or at the end of the period is greater than zero. Report '0' in case accrued interest equals zero,do not leave the cell empty.",
""),
IF(AND(NOT(ISBLANK($J151)),
    $J151&gt;0,
    OR(ISBLANK(#REF!),#REF!=
        0,
        ISBLANK(#REF!),#REF!=
        0)),
" Warning: If at least one of the forms T03.04,T04.01,T04.02 contains data other than zero,also the other two forms must be completed.",
"")))</f>
        <v/>
      </c>
    </row>
    <row r="152" spans="1:17">
      <c r="A152" s="20"/>
      <c r="B152" s="20"/>
      <c r="C152" s="15"/>
      <c r="D152" s="15"/>
      <c r="E152" s="15"/>
      <c r="F152" s="15"/>
      <c r="G152" s="15"/>
      <c r="H152" s="15"/>
      <c r="I152" s="15"/>
      <c r="J152" s="15"/>
      <c r="K152" s="15"/>
      <c r="L152" s="15"/>
      <c r="M152" s="15"/>
      <c r="N152" s="15"/>
      <c r="O152" s="15"/>
      <c r="Q152" s="30" t="str">
        <f>IF(COUNTA(C152:O152)=0,"",_xlfn.CONCAT(,
IF(NOT(J152 = (SUM(C152, D152, F152:I152) - SUM(E152))),
" Error: Position at the end of the period is not equal to: position at the beginning of the period+increase in assets-decrease in assets+exchange rate changes+price changes+other changes+rectifications.",
""),
IF(NOT(O152 = (SUM(K152, L152, N152) - SUM(M152))),
" Error: Position of accrued interest at the end of the period is not equal to: position of accrued interest at the beginning of the period+accrued interest during the period-received interest during the period+revaluation and other changes.",
""),
IF(AND(NOT(ISBLANK($C152)),$C152&lt;0),
" Error: Position at the beginning of the period must be a positive amount.",
""),
IF(AND(NOT(ISBLANK($J152)),$J152&lt;0),
" Error: Position at the end of the period must be a positive amount.",
""),
IF(AND(OR($C152&gt;0,$J152&gt;0),
    ISBLANK($L152)),
" Error: No accrued interest has been reported,whereas the position at the beginning or at the end of the period is greater than zero. Report '0' in case accrued interest equals zero,do not leave the cell empty.",
""),
IF(AND(NOT(ISBLANK($J152)),
    $J152&gt;0,
    OR(ISBLANK(#REF!),#REF!=
        0,
        ISBLANK(#REF!),#REF!=
        0)),
" Warning: If at least one of the forms T03.04,T04.01,T04.02 contains data other than zero,also the other two forms must be completed.",
"")))</f>
        <v/>
      </c>
    </row>
    <row r="153" spans="1:17">
      <c r="A153" s="20"/>
      <c r="B153" s="20"/>
      <c r="C153" s="15"/>
      <c r="D153" s="15"/>
      <c r="E153" s="15"/>
      <c r="F153" s="15"/>
      <c r="G153" s="15"/>
      <c r="H153" s="15"/>
      <c r="I153" s="15"/>
      <c r="J153" s="15"/>
      <c r="K153" s="15"/>
      <c r="L153" s="15"/>
      <c r="M153" s="15"/>
      <c r="N153" s="15"/>
      <c r="O153" s="15"/>
      <c r="Q153" s="30" t="str">
        <f>IF(COUNTA(C153:O153)=0,"",_xlfn.CONCAT(,
IF(NOT(J153 = (SUM(C153, D153, F153:I153) - SUM(E153))),
" Error: Position at the end of the period is not equal to: position at the beginning of the period+increase in assets-decrease in assets+exchange rate changes+price changes+other changes+rectifications.",
""),
IF(NOT(O153 = (SUM(K153, L153, N153) - SUM(M153))),
" Error: Position of accrued interest at the end of the period is not equal to: position of accrued interest at the beginning of the period+accrued interest during the period-received interest during the period+revaluation and other changes.",
""),
IF(AND(NOT(ISBLANK($C153)),$C153&lt;0),
" Error: Position at the beginning of the period must be a positive amount.",
""),
IF(AND(NOT(ISBLANK($J153)),$J153&lt;0),
" Error: Position at the end of the period must be a positive amount.",
""),
IF(AND(OR($C153&gt;0,$J153&gt;0),
    ISBLANK($L153)),
" Error: No accrued interest has been reported,whereas the position at the beginning or at the end of the period is greater than zero. Report '0' in case accrued interest equals zero,do not leave the cell empty.",
""),
IF(AND(NOT(ISBLANK($J153)),
    $J153&gt;0,
    OR(ISBLANK(#REF!),#REF!=
        0,
        ISBLANK(#REF!),#REF!=
        0)),
" Warning: If at least one of the forms T03.04,T04.01,T04.02 contains data other than zero,also the other two forms must be completed.",
"")))</f>
        <v/>
      </c>
    </row>
    <row r="154" spans="1:17">
      <c r="A154" s="20"/>
      <c r="B154" s="20"/>
      <c r="C154" s="15"/>
      <c r="D154" s="15"/>
      <c r="E154" s="15"/>
      <c r="F154" s="15"/>
      <c r="G154" s="15"/>
      <c r="H154" s="15"/>
      <c r="I154" s="15"/>
      <c r="J154" s="15"/>
      <c r="K154" s="15"/>
      <c r="L154" s="15"/>
      <c r="M154" s="15"/>
      <c r="N154" s="15"/>
      <c r="O154" s="15"/>
      <c r="Q154" s="30" t="str">
        <f>IF(COUNTA(C154:O154)=0,"",_xlfn.CONCAT(,
IF(NOT(J154 = (SUM(C154, D154, F154:I154) - SUM(E154))),
" Error: Position at the end of the period is not equal to: position at the beginning of the period+increase in assets-decrease in assets+exchange rate changes+price changes+other changes+rectifications.",
""),
IF(NOT(O154 = (SUM(K154, L154, N154) - SUM(M154))),
" Error: Position of accrued interest at the end of the period is not equal to: position of accrued interest at the beginning of the period+accrued interest during the period-received interest during the period+revaluation and other changes.",
""),
IF(AND(NOT(ISBLANK($C154)),$C154&lt;0),
" Error: Position at the beginning of the period must be a positive amount.",
""),
IF(AND(NOT(ISBLANK($J154)),$J154&lt;0),
" Error: Position at the end of the period must be a positive amount.",
""),
IF(AND(OR($C154&gt;0,$J154&gt;0),
    ISBLANK($L154)),
" Error: No accrued interest has been reported,whereas the position at the beginning or at the end of the period is greater than zero. Report '0' in case accrued interest equals zero,do not leave the cell empty.",
""),
IF(AND(NOT(ISBLANK($J154)),
    $J154&gt;0,
    OR(ISBLANK(#REF!),#REF!=
        0,
        ISBLANK(#REF!),#REF!=
        0)),
" Warning: If at least one of the forms T03.04,T04.01,T04.02 contains data other than zero,also the other two forms must be completed.",
"")))</f>
        <v/>
      </c>
    </row>
    <row r="155" spans="1:17">
      <c r="A155" s="20"/>
      <c r="B155" s="20"/>
      <c r="C155" s="15"/>
      <c r="D155" s="15"/>
      <c r="E155" s="15"/>
      <c r="F155" s="15"/>
      <c r="G155" s="15"/>
      <c r="H155" s="15"/>
      <c r="I155" s="15"/>
      <c r="J155" s="15"/>
      <c r="K155" s="15"/>
      <c r="L155" s="15"/>
      <c r="M155" s="15"/>
      <c r="N155" s="15"/>
      <c r="O155" s="15"/>
      <c r="Q155" s="30" t="str">
        <f>IF(COUNTA(C155:O155)=0,"",_xlfn.CONCAT(,
IF(NOT(J155 = (SUM(C155, D155, F155:I155) - SUM(E155))),
" Error: Position at the end of the period is not equal to: position at the beginning of the period+increase in assets-decrease in assets+exchange rate changes+price changes+other changes+rectifications.",
""),
IF(NOT(O155 = (SUM(K155, L155, N155) - SUM(M155))),
" Error: Position of accrued interest at the end of the period is not equal to: position of accrued interest at the beginning of the period+accrued interest during the period-received interest during the period+revaluation and other changes.",
""),
IF(AND(NOT(ISBLANK($C155)),$C155&lt;0),
" Error: Position at the beginning of the period must be a positive amount.",
""),
IF(AND(NOT(ISBLANK($J155)),$J155&lt;0),
" Error: Position at the end of the period must be a positive amount.",
""),
IF(AND(OR($C155&gt;0,$J155&gt;0),
    ISBLANK($L155)),
" Error: No accrued interest has been reported,whereas the position at the beginning or at the end of the period is greater than zero. Report '0' in case accrued interest equals zero,do not leave the cell empty.",
""),
IF(AND(NOT(ISBLANK($J155)),
    $J155&gt;0,
    OR(ISBLANK(#REF!),#REF!=
        0,
        ISBLANK(#REF!),#REF!=
        0)),
" Warning: If at least one of the forms T03.04,T04.01,T04.02 contains data other than zero,also the other two forms must be completed.",
"")))</f>
        <v/>
      </c>
    </row>
    <row r="156" spans="1:17">
      <c r="A156" s="20"/>
      <c r="B156" s="20"/>
      <c r="C156" s="15"/>
      <c r="D156" s="15"/>
      <c r="E156" s="15"/>
      <c r="F156" s="15"/>
      <c r="G156" s="15"/>
      <c r="H156" s="15"/>
      <c r="I156" s="15"/>
      <c r="J156" s="15"/>
      <c r="K156" s="15"/>
      <c r="L156" s="15"/>
      <c r="M156" s="15"/>
      <c r="N156" s="15"/>
      <c r="O156" s="15"/>
      <c r="Q156" s="30" t="str">
        <f>IF(COUNTA(C156:O156)=0,"",_xlfn.CONCAT(,
IF(NOT(J156 = (SUM(C156, D156, F156:I156) - SUM(E156))),
" Error: Position at the end of the period is not equal to: position at the beginning of the period+increase in assets-decrease in assets+exchange rate changes+price changes+other changes+rectifications.",
""),
IF(NOT(O156 = (SUM(K156, L156, N156) - SUM(M156))),
" Error: Position of accrued interest at the end of the period is not equal to: position of accrued interest at the beginning of the period+accrued interest during the period-received interest during the period+revaluation and other changes.",
""),
IF(AND(NOT(ISBLANK($C156)),$C156&lt;0),
" Error: Position at the beginning of the period must be a positive amount.",
""),
IF(AND(NOT(ISBLANK($J156)),$J156&lt;0),
" Error: Position at the end of the period must be a positive amount.",
""),
IF(AND(OR($C156&gt;0,$J156&gt;0),
    ISBLANK($L156)),
" Error: No accrued interest has been reported,whereas the position at the beginning or at the end of the period is greater than zero. Report '0' in case accrued interest equals zero,do not leave the cell empty.",
""),
IF(AND(NOT(ISBLANK($J156)),
    $J156&gt;0,
    OR(ISBLANK(#REF!),#REF!=
        0,
        ISBLANK(#REF!),#REF!=
        0)),
" Warning: If at least one of the forms T03.04,T04.01,T04.02 contains data other than zero,also the other two forms must be completed.",
"")))</f>
        <v/>
      </c>
    </row>
    <row r="157" spans="1:17">
      <c r="A157" s="20"/>
      <c r="B157" s="20"/>
      <c r="C157" s="15"/>
      <c r="D157" s="15"/>
      <c r="E157" s="15"/>
      <c r="F157" s="15"/>
      <c r="G157" s="15"/>
      <c r="H157" s="15"/>
      <c r="I157" s="15"/>
      <c r="J157" s="15"/>
      <c r="K157" s="15"/>
      <c r="L157" s="15"/>
      <c r="M157" s="15"/>
      <c r="N157" s="15"/>
      <c r="O157" s="15"/>
      <c r="Q157" s="30" t="str">
        <f>IF(COUNTA(C157:O157)=0,"",_xlfn.CONCAT(,
IF(NOT(J157 = (SUM(C157, D157, F157:I157) - SUM(E157))),
" Error: Position at the end of the period is not equal to: position at the beginning of the period+increase in assets-decrease in assets+exchange rate changes+price changes+other changes+rectifications.",
""),
IF(NOT(O157 = (SUM(K157, L157, N157) - SUM(M157))),
" Error: Position of accrued interest at the end of the period is not equal to: position of accrued interest at the beginning of the period+accrued interest during the period-received interest during the period+revaluation and other changes.",
""),
IF(AND(NOT(ISBLANK($C157)),$C157&lt;0),
" Error: Position at the beginning of the period must be a positive amount.",
""),
IF(AND(NOT(ISBLANK($J157)),$J157&lt;0),
" Error: Position at the end of the period must be a positive amount.",
""),
IF(AND(OR($C157&gt;0,$J157&gt;0),
    ISBLANK($L157)),
" Error: No accrued interest has been reported,whereas the position at the beginning or at the end of the period is greater than zero. Report '0' in case accrued interest equals zero,do not leave the cell empty.",
""),
IF(AND(NOT(ISBLANK($J157)),
    $J157&gt;0,
    OR(ISBLANK(#REF!),#REF!=
        0,
        ISBLANK(#REF!),#REF!=
        0)),
" Warning: If at least one of the forms T03.04,T04.01,T04.02 contains data other than zero,also the other two forms must be completed.",
"")))</f>
        <v/>
      </c>
    </row>
    <row r="158" spans="1:17">
      <c r="A158" s="20"/>
      <c r="B158" s="20"/>
      <c r="C158" s="15"/>
      <c r="D158" s="15"/>
      <c r="E158" s="15"/>
      <c r="F158" s="15"/>
      <c r="G158" s="15"/>
      <c r="H158" s="15"/>
      <c r="I158" s="15"/>
      <c r="J158" s="15"/>
      <c r="K158" s="15"/>
      <c r="L158" s="15"/>
      <c r="M158" s="15"/>
      <c r="N158" s="15"/>
      <c r="O158" s="15"/>
      <c r="Q158" s="30" t="str">
        <f>IF(COUNTA(C158:O158)=0,"",_xlfn.CONCAT(,
IF(NOT(J158 = (SUM(C158, D158, F158:I158) - SUM(E158))),
" Error: Position at the end of the period is not equal to: position at the beginning of the period+increase in assets-decrease in assets+exchange rate changes+price changes+other changes+rectifications.",
""),
IF(NOT(O158 = (SUM(K158, L158, N158) - SUM(M158))),
" Error: Position of accrued interest at the end of the period is not equal to: position of accrued interest at the beginning of the period+accrued interest during the period-received interest during the period+revaluation and other changes.",
""),
IF(AND(NOT(ISBLANK($C158)),$C158&lt;0),
" Error: Position at the beginning of the period must be a positive amount.",
""),
IF(AND(NOT(ISBLANK($J158)),$J158&lt;0),
" Error: Position at the end of the period must be a positive amount.",
""),
IF(AND(OR($C158&gt;0,$J158&gt;0),
    ISBLANK($L158)),
" Error: No accrued interest has been reported,whereas the position at the beginning or at the end of the period is greater than zero. Report '0' in case accrued interest equals zero,do not leave the cell empty.",
""),
IF(AND(NOT(ISBLANK($J158)),
    $J158&gt;0,
    OR(ISBLANK(#REF!),#REF!=
        0,
        ISBLANK(#REF!),#REF!=
        0)),
" Warning: If at least one of the forms T03.04,T04.01,T04.02 contains data other than zero,also the other two forms must be completed.",
"")))</f>
        <v/>
      </c>
    </row>
    <row r="159" spans="1:17">
      <c r="A159" s="20"/>
      <c r="B159" s="20"/>
      <c r="C159" s="15"/>
      <c r="D159" s="15"/>
      <c r="E159" s="15"/>
      <c r="F159" s="15"/>
      <c r="G159" s="15"/>
      <c r="H159" s="15"/>
      <c r="I159" s="15"/>
      <c r="J159" s="15"/>
      <c r="K159" s="15"/>
      <c r="L159" s="15"/>
      <c r="M159" s="15"/>
      <c r="N159" s="15"/>
      <c r="O159" s="15"/>
      <c r="Q159" s="30" t="str">
        <f>IF(COUNTA(C159:O159)=0,"",_xlfn.CONCAT(,
IF(NOT(J159 = (SUM(C159, D159, F159:I159) - SUM(E159))),
" Error: Position at the end of the period is not equal to: position at the beginning of the period+increase in assets-decrease in assets+exchange rate changes+price changes+other changes+rectifications.",
""),
IF(NOT(O159 = (SUM(K159, L159, N159) - SUM(M159))),
" Error: Position of accrued interest at the end of the period is not equal to: position of accrued interest at the beginning of the period+accrued interest during the period-received interest during the period+revaluation and other changes.",
""),
IF(AND(NOT(ISBLANK($C159)),$C159&lt;0),
" Error: Position at the beginning of the period must be a positive amount.",
""),
IF(AND(NOT(ISBLANK($J159)),$J159&lt;0),
" Error: Position at the end of the period must be a positive amount.",
""),
IF(AND(OR($C159&gt;0,$J159&gt;0),
    ISBLANK($L159)),
" Error: No accrued interest has been reported,whereas the position at the beginning or at the end of the period is greater than zero. Report '0' in case accrued interest equals zero,do not leave the cell empty.",
""),
IF(AND(NOT(ISBLANK($J159)),
    $J159&gt;0,
    OR(ISBLANK(#REF!),#REF!=
        0,
        ISBLANK(#REF!),#REF!=
        0)),
" Warning: If at least one of the forms T03.04,T04.01,T04.02 contains data other than zero,also the other two forms must be completed.",
"")))</f>
        <v/>
      </c>
    </row>
    <row r="160" spans="1:17">
      <c r="A160" s="20"/>
      <c r="B160" s="20"/>
      <c r="C160" s="15"/>
      <c r="D160" s="15"/>
      <c r="E160" s="15"/>
      <c r="F160" s="15"/>
      <c r="G160" s="15"/>
      <c r="H160" s="15"/>
      <c r="I160" s="15"/>
      <c r="J160" s="15"/>
      <c r="K160" s="15"/>
      <c r="L160" s="15"/>
      <c r="M160" s="15"/>
      <c r="N160" s="15"/>
      <c r="O160" s="15"/>
      <c r="Q160" s="30" t="str">
        <f>IF(COUNTA(C160:O160)=0,"",_xlfn.CONCAT(,
IF(NOT(J160 = (SUM(C160, D160, F160:I160) - SUM(E160))),
" Error: Position at the end of the period is not equal to: position at the beginning of the period+increase in assets-decrease in assets+exchange rate changes+price changes+other changes+rectifications.",
""),
IF(NOT(O160 = (SUM(K160, L160, N160) - SUM(M160))),
" Error: Position of accrued interest at the end of the period is not equal to: position of accrued interest at the beginning of the period+accrued interest during the period-received interest during the period+revaluation and other changes.",
""),
IF(AND(NOT(ISBLANK($C160)),$C160&lt;0),
" Error: Position at the beginning of the period must be a positive amount.",
""),
IF(AND(NOT(ISBLANK($J160)),$J160&lt;0),
" Error: Position at the end of the period must be a positive amount.",
""),
IF(AND(OR($C160&gt;0,$J160&gt;0),
    ISBLANK($L160)),
" Error: No accrued interest has been reported,whereas the position at the beginning or at the end of the period is greater than zero. Report '0' in case accrued interest equals zero,do not leave the cell empty.",
""),
IF(AND(NOT(ISBLANK($J160)),
    $J160&gt;0,
    OR(ISBLANK(#REF!),#REF!=
        0,
        ISBLANK(#REF!),#REF!=
        0)),
" Warning: If at least one of the forms T03.04,T04.01,T04.02 contains data other than zero,also the other two forms must be completed.",
"")))</f>
        <v/>
      </c>
    </row>
    <row r="161" spans="1:17">
      <c r="A161" s="20"/>
      <c r="B161" s="20"/>
      <c r="C161" s="15"/>
      <c r="D161" s="15"/>
      <c r="E161" s="15"/>
      <c r="F161" s="15"/>
      <c r="G161" s="15"/>
      <c r="H161" s="15"/>
      <c r="I161" s="15"/>
      <c r="J161" s="15"/>
      <c r="K161" s="15"/>
      <c r="L161" s="15"/>
      <c r="M161" s="15"/>
      <c r="N161" s="15"/>
      <c r="O161" s="15"/>
      <c r="Q161" s="30" t="str">
        <f>IF(COUNTA(C161:O161)=0,"",_xlfn.CONCAT(,
IF(NOT(J161 = (SUM(C161, D161, F161:I161) - SUM(E161))),
" Error: Position at the end of the period is not equal to: position at the beginning of the period+increase in assets-decrease in assets+exchange rate changes+price changes+other changes+rectifications.",
""),
IF(NOT(O161 = (SUM(K161, L161, N161) - SUM(M161))),
" Error: Position of accrued interest at the end of the period is not equal to: position of accrued interest at the beginning of the period+accrued interest during the period-received interest during the period+revaluation and other changes.",
""),
IF(AND(NOT(ISBLANK($C161)),$C161&lt;0),
" Error: Position at the beginning of the period must be a positive amount.",
""),
IF(AND(NOT(ISBLANK($J161)),$J161&lt;0),
" Error: Position at the end of the period must be a positive amount.",
""),
IF(AND(OR($C161&gt;0,$J161&gt;0),
    ISBLANK($L161)),
" Error: No accrued interest has been reported,whereas the position at the beginning or at the end of the period is greater than zero. Report '0' in case accrued interest equals zero,do not leave the cell empty.",
""),
IF(AND(NOT(ISBLANK($J161)),
    $J161&gt;0,
    OR(ISBLANK(#REF!),#REF!=
        0,
        ISBLANK(#REF!),#REF!=
        0)),
" Warning: If at least one of the forms T03.04,T04.01,T04.02 contains data other than zero,also the other two forms must be completed.",
"")))</f>
        <v/>
      </c>
    </row>
    <row r="162" spans="1:17">
      <c r="A162" s="20"/>
      <c r="B162" s="20"/>
      <c r="C162" s="15"/>
      <c r="D162" s="15"/>
      <c r="E162" s="15"/>
      <c r="F162" s="15"/>
      <c r="G162" s="15"/>
      <c r="H162" s="15"/>
      <c r="I162" s="15"/>
      <c r="J162" s="15"/>
      <c r="K162" s="15"/>
      <c r="L162" s="15"/>
      <c r="M162" s="15"/>
      <c r="N162" s="15"/>
      <c r="O162" s="15"/>
      <c r="Q162" s="30" t="str">
        <f>IF(COUNTA(C162:O162)=0,"",_xlfn.CONCAT(,
IF(NOT(J162 = (SUM(C162, D162, F162:I162) - SUM(E162))),
" Error: Position at the end of the period is not equal to: position at the beginning of the period+increase in assets-decrease in assets+exchange rate changes+price changes+other changes+rectifications.",
""),
IF(NOT(O162 = (SUM(K162, L162, N162) - SUM(M162))),
" Error: Position of accrued interest at the end of the period is not equal to: position of accrued interest at the beginning of the period+accrued interest during the period-received interest during the period+revaluation and other changes.",
""),
IF(AND(NOT(ISBLANK($C162)),$C162&lt;0),
" Error: Position at the beginning of the period must be a positive amount.",
""),
IF(AND(NOT(ISBLANK($J162)),$J162&lt;0),
" Error: Position at the end of the period must be a positive amount.",
""),
IF(AND(OR($C162&gt;0,$J162&gt;0),
    ISBLANK($L162)),
" Error: No accrued interest has been reported,whereas the position at the beginning or at the end of the period is greater than zero. Report '0' in case accrued interest equals zero,do not leave the cell empty.",
""),
IF(AND(NOT(ISBLANK($J162)),
    $J162&gt;0,
    OR(ISBLANK(#REF!),#REF!=
        0,
        ISBLANK(#REF!),#REF!=
        0)),
" Warning: If at least one of the forms T03.04,T04.01,T04.02 contains data other than zero,also the other two forms must be completed.",
"")))</f>
        <v/>
      </c>
    </row>
    <row r="163" spans="1:17">
      <c r="A163" s="20"/>
      <c r="B163" s="20"/>
      <c r="C163" s="15"/>
      <c r="D163" s="15"/>
      <c r="E163" s="15"/>
      <c r="F163" s="15"/>
      <c r="G163" s="15"/>
      <c r="H163" s="15"/>
      <c r="I163" s="15"/>
      <c r="J163" s="15"/>
      <c r="K163" s="15"/>
      <c r="L163" s="15"/>
      <c r="M163" s="15"/>
      <c r="N163" s="15"/>
      <c r="O163" s="15"/>
      <c r="Q163" s="30" t="str">
        <f>IF(COUNTA(C163:O163)=0,"",_xlfn.CONCAT(,
IF(NOT(J163 = (SUM(C163, D163, F163:I163) - SUM(E163))),
" Error: Position at the end of the period is not equal to: position at the beginning of the period+increase in assets-decrease in assets+exchange rate changes+price changes+other changes+rectifications.",
""),
IF(NOT(O163 = (SUM(K163, L163, N163) - SUM(M163))),
" Error: Position of accrued interest at the end of the period is not equal to: position of accrued interest at the beginning of the period+accrued interest during the period-received interest during the period+revaluation and other changes.",
""),
IF(AND(NOT(ISBLANK($C163)),$C163&lt;0),
" Error: Position at the beginning of the period must be a positive amount.",
""),
IF(AND(NOT(ISBLANK($J163)),$J163&lt;0),
" Error: Position at the end of the period must be a positive amount.",
""),
IF(AND(OR($C163&gt;0,$J163&gt;0),
    ISBLANK($L163)),
" Error: No accrued interest has been reported,whereas the position at the beginning or at the end of the period is greater than zero. Report '0' in case accrued interest equals zero,do not leave the cell empty.",
""),
IF(AND(NOT(ISBLANK($J163)),
    $J163&gt;0,
    OR(ISBLANK(#REF!),#REF!=
        0,
        ISBLANK(#REF!),#REF!=
        0)),
" Warning: If at least one of the forms T03.04,T04.01,T04.02 contains data other than zero,also the other two forms must be completed.",
"")))</f>
        <v/>
      </c>
    </row>
    <row r="164" spans="1:17">
      <c r="A164" s="20"/>
      <c r="B164" s="20"/>
      <c r="C164" s="15"/>
      <c r="D164" s="15"/>
      <c r="E164" s="15"/>
      <c r="F164" s="15"/>
      <c r="G164" s="15"/>
      <c r="H164" s="15"/>
      <c r="I164" s="15"/>
      <c r="J164" s="15"/>
      <c r="K164" s="15"/>
      <c r="L164" s="15"/>
      <c r="M164" s="15"/>
      <c r="N164" s="15"/>
      <c r="O164" s="15"/>
      <c r="Q164" s="30" t="str">
        <f>IF(COUNTA(C164:O164)=0,"",_xlfn.CONCAT(,
IF(NOT(J164 = (SUM(C164, D164, F164:I164) - SUM(E164))),
" Error: Position at the end of the period is not equal to: position at the beginning of the period+increase in assets-decrease in assets+exchange rate changes+price changes+other changes+rectifications.",
""),
IF(NOT(O164 = (SUM(K164, L164, N164) - SUM(M164))),
" Error: Position of accrued interest at the end of the period is not equal to: position of accrued interest at the beginning of the period+accrued interest during the period-received interest during the period+revaluation and other changes.",
""),
IF(AND(NOT(ISBLANK($C164)),$C164&lt;0),
" Error: Position at the beginning of the period must be a positive amount.",
""),
IF(AND(NOT(ISBLANK($J164)),$J164&lt;0),
" Error: Position at the end of the period must be a positive amount.",
""),
IF(AND(OR($C164&gt;0,$J164&gt;0),
    ISBLANK($L164)),
" Error: No accrued interest has been reported,whereas the position at the beginning or at the end of the period is greater than zero. Report '0' in case accrued interest equals zero,do not leave the cell empty.",
""),
IF(AND(NOT(ISBLANK($J164)),
    $J164&gt;0,
    OR(ISBLANK(#REF!),#REF!=
        0,
        ISBLANK(#REF!),#REF!=
        0)),
" Warning: If at least one of the forms T03.04,T04.01,T04.02 contains data other than zero,also the other two forms must be completed.",
"")))</f>
        <v/>
      </c>
    </row>
    <row r="165" spans="1:17">
      <c r="A165" s="20"/>
      <c r="B165" s="20"/>
      <c r="C165" s="15"/>
      <c r="D165" s="15"/>
      <c r="E165" s="15"/>
      <c r="F165" s="15"/>
      <c r="G165" s="15"/>
      <c r="H165" s="15"/>
      <c r="I165" s="15"/>
      <c r="J165" s="15"/>
      <c r="K165" s="15"/>
      <c r="L165" s="15"/>
      <c r="M165" s="15"/>
      <c r="N165" s="15"/>
      <c r="O165" s="15"/>
      <c r="Q165" s="30" t="str">
        <f>IF(COUNTA(C165:O165)=0,"",_xlfn.CONCAT(,
IF(NOT(J165 = (SUM(C165, D165, F165:I165) - SUM(E165))),
" Error: Position at the end of the period is not equal to: position at the beginning of the period+increase in assets-decrease in assets+exchange rate changes+price changes+other changes+rectifications.",
""),
IF(NOT(O165 = (SUM(K165, L165, N165) - SUM(M165))),
" Error: Position of accrued interest at the end of the period is not equal to: position of accrued interest at the beginning of the period+accrued interest during the period-received interest during the period+revaluation and other changes.",
""),
IF(AND(NOT(ISBLANK($C165)),$C165&lt;0),
" Error: Position at the beginning of the period must be a positive amount.",
""),
IF(AND(NOT(ISBLANK($J165)),$J165&lt;0),
" Error: Position at the end of the period must be a positive amount.",
""),
IF(AND(OR($C165&gt;0,$J165&gt;0),
    ISBLANK($L165)),
" Error: No accrued interest has been reported,whereas the position at the beginning or at the end of the period is greater than zero. Report '0' in case accrued interest equals zero,do not leave the cell empty.",
""),
IF(AND(NOT(ISBLANK($J165)),
    $J165&gt;0,
    OR(ISBLANK(#REF!),#REF!=
        0,
        ISBLANK(#REF!),#REF!=
        0)),
" Warning: If at least one of the forms T03.04,T04.01,T04.02 contains data other than zero,also the other two forms must be completed.",
"")))</f>
        <v/>
      </c>
    </row>
    <row r="166" spans="1:17">
      <c r="A166" s="20"/>
      <c r="B166" s="20"/>
      <c r="C166" s="15"/>
      <c r="D166" s="15"/>
      <c r="E166" s="15"/>
      <c r="F166" s="15"/>
      <c r="G166" s="15"/>
      <c r="H166" s="15"/>
      <c r="I166" s="15"/>
      <c r="J166" s="15"/>
      <c r="K166" s="15"/>
      <c r="L166" s="15"/>
      <c r="M166" s="15"/>
      <c r="N166" s="15"/>
      <c r="O166" s="15"/>
      <c r="Q166" s="30" t="str">
        <f>IF(COUNTA(C166:O166)=0,"",_xlfn.CONCAT(,
IF(NOT(J166 = (SUM(C166, D166, F166:I166) - SUM(E166))),
" Error: Position at the end of the period is not equal to: position at the beginning of the period+increase in assets-decrease in assets+exchange rate changes+price changes+other changes+rectifications.",
""),
IF(NOT(O166 = (SUM(K166, L166, N166) - SUM(M166))),
" Error: Position of accrued interest at the end of the period is not equal to: position of accrued interest at the beginning of the period+accrued interest during the period-received interest during the period+revaluation and other changes.",
""),
IF(AND(NOT(ISBLANK($C166)),$C166&lt;0),
" Error: Position at the beginning of the period must be a positive amount.",
""),
IF(AND(NOT(ISBLANK($J166)),$J166&lt;0),
" Error: Position at the end of the period must be a positive amount.",
""),
IF(AND(OR($C166&gt;0,$J166&gt;0),
    ISBLANK($L166)),
" Error: No accrued interest has been reported,whereas the position at the beginning or at the end of the period is greater than zero. Report '0' in case accrued interest equals zero,do not leave the cell empty.",
""),
IF(AND(NOT(ISBLANK($J166)),
    $J166&gt;0,
    OR(ISBLANK(#REF!),#REF!=
        0,
        ISBLANK(#REF!),#REF!=
        0)),
" Warning: If at least one of the forms T03.04,T04.01,T04.02 contains data other than zero,also the other two forms must be completed.",
"")))</f>
        <v/>
      </c>
    </row>
    <row r="167" spans="1:17">
      <c r="A167" s="20"/>
      <c r="B167" s="20"/>
      <c r="C167" s="15"/>
      <c r="D167" s="15"/>
      <c r="E167" s="15"/>
      <c r="F167" s="15"/>
      <c r="G167" s="15"/>
      <c r="H167" s="15"/>
      <c r="I167" s="15"/>
      <c r="J167" s="15"/>
      <c r="K167" s="15"/>
      <c r="L167" s="15"/>
      <c r="M167" s="15"/>
      <c r="N167" s="15"/>
      <c r="O167" s="15"/>
      <c r="Q167" s="30" t="str">
        <f>IF(COUNTA(C167:O167)=0,"",_xlfn.CONCAT(,
IF(NOT(J167 = (SUM(C167, D167, F167:I167) - SUM(E167))),
" Error: Position at the end of the period is not equal to: position at the beginning of the period+increase in assets-decrease in assets+exchange rate changes+price changes+other changes+rectifications.",
""),
IF(NOT(O167 = (SUM(K167, L167, N167) - SUM(M167))),
" Error: Position of accrued interest at the end of the period is not equal to: position of accrued interest at the beginning of the period+accrued interest during the period-received interest during the period+revaluation and other changes.",
""),
IF(AND(NOT(ISBLANK($C167)),$C167&lt;0),
" Error: Position at the beginning of the period must be a positive amount.",
""),
IF(AND(NOT(ISBLANK($J167)),$J167&lt;0),
" Error: Position at the end of the period must be a positive amount.",
""),
IF(AND(OR($C167&gt;0,$J167&gt;0),
    ISBLANK($L167)),
" Error: No accrued interest has been reported,whereas the position at the beginning or at the end of the period is greater than zero. Report '0' in case accrued interest equals zero,do not leave the cell empty.",
""),
IF(AND(NOT(ISBLANK($J167)),
    $J167&gt;0,
    OR(ISBLANK(#REF!),#REF!=
        0,
        ISBLANK(#REF!),#REF!=
        0)),
" Warning: If at least one of the forms T03.04,T04.01,T04.02 contains data other than zero,also the other two forms must be completed.",
"")))</f>
        <v/>
      </c>
    </row>
    <row r="168" spans="1:17">
      <c r="A168" s="20"/>
      <c r="B168" s="20"/>
      <c r="C168" s="15"/>
      <c r="D168" s="15"/>
      <c r="E168" s="15"/>
      <c r="F168" s="15"/>
      <c r="G168" s="15"/>
      <c r="H168" s="15"/>
      <c r="I168" s="15"/>
      <c r="J168" s="15"/>
      <c r="K168" s="15"/>
      <c r="L168" s="15"/>
      <c r="M168" s="15"/>
      <c r="N168" s="15"/>
      <c r="O168" s="15"/>
      <c r="Q168" s="30" t="str">
        <f>IF(COUNTA(C168:O168)=0,"",_xlfn.CONCAT(,
IF(NOT(J168 = (SUM(C168, D168, F168:I168) - SUM(E168))),
" Error: Position at the end of the period is not equal to: position at the beginning of the period+increase in assets-decrease in assets+exchange rate changes+price changes+other changes+rectifications.",
""),
IF(NOT(O168 = (SUM(K168, L168, N168) - SUM(M168))),
" Error: Position of accrued interest at the end of the period is not equal to: position of accrued interest at the beginning of the period+accrued interest during the period-received interest during the period+revaluation and other changes.",
""),
IF(AND(NOT(ISBLANK($C168)),$C168&lt;0),
" Error: Position at the beginning of the period must be a positive amount.",
""),
IF(AND(NOT(ISBLANK($J168)),$J168&lt;0),
" Error: Position at the end of the period must be a positive amount.",
""),
IF(AND(OR($C168&gt;0,$J168&gt;0),
    ISBLANK($L168)),
" Error: No accrued interest has been reported,whereas the position at the beginning or at the end of the period is greater than zero. Report '0' in case accrued interest equals zero,do not leave the cell empty.",
""),
IF(AND(NOT(ISBLANK($J168)),
    $J168&gt;0,
    OR(ISBLANK(#REF!),#REF!=
        0,
        ISBLANK(#REF!),#REF!=
        0)),
" Warning: If at least one of the forms T03.04,T04.01,T04.02 contains data other than zero,also the other two forms must be completed.",
"")))</f>
        <v/>
      </c>
    </row>
    <row r="169" spans="1:17">
      <c r="A169" s="20"/>
      <c r="B169" s="20"/>
      <c r="C169" s="15"/>
      <c r="D169" s="15"/>
      <c r="E169" s="15"/>
      <c r="F169" s="15"/>
      <c r="G169" s="15"/>
      <c r="H169" s="15"/>
      <c r="I169" s="15"/>
      <c r="J169" s="15"/>
      <c r="K169" s="15"/>
      <c r="L169" s="15"/>
      <c r="M169" s="15"/>
      <c r="N169" s="15"/>
      <c r="O169" s="15"/>
      <c r="Q169" s="30" t="str">
        <f>IF(COUNTA(C169:O169)=0,"",_xlfn.CONCAT(,
IF(NOT(J169 = (SUM(C169, D169, F169:I169) - SUM(E169))),
" Error: Position at the end of the period is not equal to: position at the beginning of the period+increase in assets-decrease in assets+exchange rate changes+price changes+other changes+rectifications.",
""),
IF(NOT(O169 = (SUM(K169, L169, N169) - SUM(M169))),
" Error: Position of accrued interest at the end of the period is not equal to: position of accrued interest at the beginning of the period+accrued interest during the period-received interest during the period+revaluation and other changes.",
""),
IF(AND(NOT(ISBLANK($C169)),$C169&lt;0),
" Error: Position at the beginning of the period must be a positive amount.",
""),
IF(AND(NOT(ISBLANK($J169)),$J169&lt;0),
" Error: Position at the end of the period must be a positive amount.",
""),
IF(AND(OR($C169&gt;0,$J169&gt;0),
    ISBLANK($L169)),
" Error: No accrued interest has been reported,whereas the position at the beginning or at the end of the period is greater than zero. Report '0' in case accrued interest equals zero,do not leave the cell empty.",
""),
IF(AND(NOT(ISBLANK($J169)),
    $J169&gt;0,
    OR(ISBLANK(#REF!),#REF!=
        0,
        ISBLANK(#REF!),#REF!=
        0)),
" Warning: If at least one of the forms T03.04,T04.01,T04.02 contains data other than zero,also the other two forms must be completed.",
"")))</f>
        <v/>
      </c>
    </row>
    <row r="170" spans="1:17">
      <c r="A170" s="20"/>
      <c r="B170" s="20"/>
      <c r="C170" s="15"/>
      <c r="D170" s="15"/>
      <c r="E170" s="15"/>
      <c r="F170" s="15"/>
      <c r="G170" s="15"/>
      <c r="H170" s="15"/>
      <c r="I170" s="15"/>
      <c r="J170" s="15"/>
      <c r="K170" s="15"/>
      <c r="L170" s="15"/>
      <c r="M170" s="15"/>
      <c r="N170" s="15"/>
      <c r="O170" s="15"/>
      <c r="Q170" s="30" t="str">
        <f>IF(COUNTA(C170:O170)=0,"",_xlfn.CONCAT(,
IF(NOT(J170 = (SUM(C170, D170, F170:I170) - SUM(E170))),
" Error: Position at the end of the period is not equal to: position at the beginning of the period+increase in assets-decrease in assets+exchange rate changes+price changes+other changes+rectifications.",
""),
IF(NOT(O170 = (SUM(K170, L170, N170) - SUM(M170))),
" Error: Position of accrued interest at the end of the period is not equal to: position of accrued interest at the beginning of the period+accrued interest during the period-received interest during the period+revaluation and other changes.",
""),
IF(AND(NOT(ISBLANK($C170)),$C170&lt;0),
" Error: Position at the beginning of the period must be a positive amount.",
""),
IF(AND(NOT(ISBLANK($J170)),$J170&lt;0),
" Error: Position at the end of the period must be a positive amount.",
""),
IF(AND(OR($C170&gt;0,$J170&gt;0),
    ISBLANK($L170)),
" Error: No accrued interest has been reported,whereas the position at the beginning or at the end of the period is greater than zero. Report '0' in case accrued interest equals zero,do not leave the cell empty.",
""),
IF(AND(NOT(ISBLANK($J170)),
    $J170&gt;0,
    OR(ISBLANK(#REF!),#REF!=
        0,
        ISBLANK(#REF!),#REF!=
        0)),
" Warning: If at least one of the forms T03.04,T04.01,T04.02 contains data other than zero,also the other two forms must be completed.",
"")))</f>
        <v/>
      </c>
    </row>
    <row r="171" spans="1:17">
      <c r="A171" s="20"/>
      <c r="B171" s="20"/>
      <c r="C171" s="15"/>
      <c r="D171" s="15"/>
      <c r="E171" s="15"/>
      <c r="F171" s="15"/>
      <c r="G171" s="15"/>
      <c r="H171" s="15"/>
      <c r="I171" s="15"/>
      <c r="J171" s="15"/>
      <c r="K171" s="15"/>
      <c r="L171" s="15"/>
      <c r="M171" s="15"/>
      <c r="N171" s="15"/>
      <c r="O171" s="15"/>
      <c r="Q171" s="30" t="str">
        <f>IF(COUNTA(C171:O171)=0,"",_xlfn.CONCAT(,
IF(NOT(J171 = (SUM(C171, D171, F171:I171) - SUM(E171))),
" Error: Position at the end of the period is not equal to: position at the beginning of the period+increase in assets-decrease in assets+exchange rate changes+price changes+other changes+rectifications.",
""),
IF(NOT(O171 = (SUM(K171, L171, N171) - SUM(M171))),
" Error: Position of accrued interest at the end of the period is not equal to: position of accrued interest at the beginning of the period+accrued interest during the period-received interest during the period+revaluation and other changes.",
""),
IF(AND(NOT(ISBLANK($C171)),$C171&lt;0),
" Error: Position at the beginning of the period must be a positive amount.",
""),
IF(AND(NOT(ISBLANK($J171)),$J171&lt;0),
" Error: Position at the end of the period must be a positive amount.",
""),
IF(AND(OR($C171&gt;0,$J171&gt;0),
    ISBLANK($L171)),
" Error: No accrued interest has been reported,whereas the position at the beginning or at the end of the period is greater than zero. Report '0' in case accrued interest equals zero,do not leave the cell empty.",
""),
IF(AND(NOT(ISBLANK($J171)),
    $J171&gt;0,
    OR(ISBLANK(#REF!),#REF!=
        0,
        ISBLANK(#REF!),#REF!=
        0)),
" Warning: If at least one of the forms T03.04,T04.01,T04.02 contains data other than zero,also the other two forms must be completed.",
"")))</f>
        <v/>
      </c>
    </row>
    <row r="172" spans="1:17">
      <c r="A172" s="20"/>
      <c r="B172" s="20"/>
      <c r="C172" s="15"/>
      <c r="D172" s="15"/>
      <c r="E172" s="15"/>
      <c r="F172" s="15"/>
      <c r="G172" s="15"/>
      <c r="H172" s="15"/>
      <c r="I172" s="15"/>
      <c r="J172" s="15"/>
      <c r="K172" s="15"/>
      <c r="L172" s="15"/>
      <c r="M172" s="15"/>
      <c r="N172" s="15"/>
      <c r="O172" s="15"/>
      <c r="Q172" s="30" t="str">
        <f>IF(COUNTA(C172:O172)=0,"",_xlfn.CONCAT(,
IF(NOT(J172 = (SUM(C172, D172, F172:I172) - SUM(E172))),
" Error: Position at the end of the period is not equal to: position at the beginning of the period+increase in assets-decrease in assets+exchange rate changes+price changes+other changes+rectifications.",
""),
IF(NOT(O172 = (SUM(K172, L172, N172) - SUM(M172))),
" Error: Position of accrued interest at the end of the period is not equal to: position of accrued interest at the beginning of the period+accrued interest during the period-received interest during the period+revaluation and other changes.",
""),
IF(AND(NOT(ISBLANK($C172)),$C172&lt;0),
" Error: Position at the beginning of the period must be a positive amount.",
""),
IF(AND(NOT(ISBLANK($J172)),$J172&lt;0),
" Error: Position at the end of the period must be a positive amount.",
""),
IF(AND(OR($C172&gt;0,$J172&gt;0),
    ISBLANK($L172)),
" Error: No accrued interest has been reported,whereas the position at the beginning or at the end of the period is greater than zero. Report '0' in case accrued interest equals zero,do not leave the cell empty.",
""),
IF(AND(NOT(ISBLANK($J172)),
    $J172&gt;0,
    OR(ISBLANK(#REF!),#REF!=
        0,
        ISBLANK(#REF!),#REF!=
        0)),
" Warning: If at least one of the forms T03.04,T04.01,T04.02 contains data other than zero,also the other two forms must be completed.",
"")))</f>
        <v/>
      </c>
    </row>
    <row r="173" spans="1:17">
      <c r="A173" s="20"/>
      <c r="B173" s="20"/>
      <c r="C173" s="15"/>
      <c r="D173" s="15"/>
      <c r="E173" s="15"/>
      <c r="F173" s="15"/>
      <c r="G173" s="15"/>
      <c r="H173" s="15"/>
      <c r="I173" s="15"/>
      <c r="J173" s="15"/>
      <c r="K173" s="15"/>
      <c r="L173" s="15"/>
      <c r="M173" s="15"/>
      <c r="N173" s="15"/>
      <c r="O173" s="15"/>
      <c r="Q173" s="30" t="str">
        <f>IF(COUNTA(C173:O173)=0,"",_xlfn.CONCAT(,
IF(NOT(J173 = (SUM(C173, D173, F173:I173) - SUM(E173))),
" Error: Position at the end of the period is not equal to: position at the beginning of the period+increase in assets-decrease in assets+exchange rate changes+price changes+other changes+rectifications.",
""),
IF(NOT(O173 = (SUM(K173, L173, N173) - SUM(M173))),
" Error: Position of accrued interest at the end of the period is not equal to: position of accrued interest at the beginning of the period+accrued interest during the period-received interest during the period+revaluation and other changes.",
""),
IF(AND(NOT(ISBLANK($C173)),$C173&lt;0),
" Error: Position at the beginning of the period must be a positive amount.",
""),
IF(AND(NOT(ISBLANK($J173)),$J173&lt;0),
" Error: Position at the end of the period must be a positive amount.",
""),
IF(AND(OR($C173&gt;0,$J173&gt;0),
    ISBLANK($L173)),
" Error: No accrued interest has been reported,whereas the position at the beginning or at the end of the period is greater than zero. Report '0' in case accrued interest equals zero,do not leave the cell empty.",
""),
IF(AND(NOT(ISBLANK($J173)),
    $J173&gt;0,
    OR(ISBLANK(#REF!),#REF!=
        0,
        ISBLANK(#REF!),#REF!=
        0)),
" Warning: If at least one of the forms T03.04,T04.01,T04.02 contains data other than zero,also the other two forms must be completed.",
"")))</f>
        <v/>
      </c>
    </row>
    <row r="174" spans="1:17">
      <c r="A174" s="20"/>
      <c r="B174" s="20"/>
      <c r="C174" s="15"/>
      <c r="D174" s="15"/>
      <c r="E174" s="15"/>
      <c r="F174" s="15"/>
      <c r="G174" s="15"/>
      <c r="H174" s="15"/>
      <c r="I174" s="15"/>
      <c r="J174" s="15"/>
      <c r="K174" s="15"/>
      <c r="L174" s="15"/>
      <c r="M174" s="15"/>
      <c r="N174" s="15"/>
      <c r="O174" s="15"/>
      <c r="Q174" s="30" t="str">
        <f>IF(COUNTA(C174:O174)=0,"",_xlfn.CONCAT(,
IF(NOT(J174 = (SUM(C174, D174, F174:I174) - SUM(E174))),
" Error: Position at the end of the period is not equal to: position at the beginning of the period+increase in assets-decrease in assets+exchange rate changes+price changes+other changes+rectifications.",
""),
IF(NOT(O174 = (SUM(K174, L174, N174) - SUM(M174))),
" Error: Position of accrued interest at the end of the period is not equal to: position of accrued interest at the beginning of the period+accrued interest during the period-received interest during the period+revaluation and other changes.",
""),
IF(AND(NOT(ISBLANK($C174)),$C174&lt;0),
" Error: Position at the beginning of the period must be a positive amount.",
""),
IF(AND(NOT(ISBLANK($J174)),$J174&lt;0),
" Error: Position at the end of the period must be a positive amount.",
""),
IF(AND(OR($C174&gt;0,$J174&gt;0),
    ISBLANK($L174)),
" Error: No accrued interest has been reported,whereas the position at the beginning or at the end of the period is greater than zero. Report '0' in case accrued interest equals zero,do not leave the cell empty.",
""),
IF(AND(NOT(ISBLANK($J174)),
    $J174&gt;0,
    OR(ISBLANK(#REF!),#REF!=
        0,
        ISBLANK(#REF!),#REF!=
        0)),
" Warning: If at least one of the forms T03.04,T04.01,T04.02 contains data other than zero,also the other two forms must be completed.",
"")))</f>
        <v/>
      </c>
    </row>
    <row r="175" spans="1:17">
      <c r="A175" s="20"/>
      <c r="B175" s="20"/>
      <c r="C175" s="15"/>
      <c r="D175" s="15"/>
      <c r="E175" s="15"/>
      <c r="F175" s="15"/>
      <c r="G175" s="15"/>
      <c r="H175" s="15"/>
      <c r="I175" s="15"/>
      <c r="J175" s="15"/>
      <c r="K175" s="15"/>
      <c r="L175" s="15"/>
      <c r="M175" s="15"/>
      <c r="N175" s="15"/>
      <c r="O175" s="15"/>
      <c r="Q175" s="30" t="str">
        <f>IF(COUNTA(C175:O175)=0,"",_xlfn.CONCAT(,
IF(NOT(J175 = (SUM(C175, D175, F175:I175) - SUM(E175))),
" Error: Position at the end of the period is not equal to: position at the beginning of the period+increase in assets-decrease in assets+exchange rate changes+price changes+other changes+rectifications.",
""),
IF(NOT(O175 = (SUM(K175, L175, N175) - SUM(M175))),
" Error: Position of accrued interest at the end of the period is not equal to: position of accrued interest at the beginning of the period+accrued interest during the period-received interest during the period+revaluation and other changes.",
""),
IF(AND(NOT(ISBLANK($C175)),$C175&lt;0),
" Error: Position at the beginning of the period must be a positive amount.",
""),
IF(AND(NOT(ISBLANK($J175)),$J175&lt;0),
" Error: Position at the end of the period must be a positive amount.",
""),
IF(AND(OR($C175&gt;0,$J175&gt;0),
    ISBLANK($L175)),
" Error: No accrued interest has been reported,whereas the position at the beginning or at the end of the period is greater than zero. Report '0' in case accrued interest equals zero,do not leave the cell empty.",
""),
IF(AND(NOT(ISBLANK($J175)),
    $J175&gt;0,
    OR(ISBLANK(#REF!),#REF!=
        0,
        ISBLANK(#REF!),#REF!=
        0)),
" Warning: If at least one of the forms T03.04,T04.01,T04.02 contains data other than zero,also the other two forms must be completed.",
"")))</f>
        <v/>
      </c>
    </row>
    <row r="176" spans="1:17">
      <c r="A176" s="20"/>
      <c r="B176" s="20"/>
      <c r="C176" s="15"/>
      <c r="D176" s="15"/>
      <c r="E176" s="15"/>
      <c r="F176" s="15"/>
      <c r="G176" s="15"/>
      <c r="H176" s="15"/>
      <c r="I176" s="15"/>
      <c r="J176" s="15"/>
      <c r="K176" s="15"/>
      <c r="L176" s="15"/>
      <c r="M176" s="15"/>
      <c r="N176" s="15"/>
      <c r="O176" s="15"/>
      <c r="Q176" s="30" t="str">
        <f>IF(COUNTA(C176:O176)=0,"",_xlfn.CONCAT(,
IF(NOT(J176 = (SUM(C176, D176, F176:I176) - SUM(E176))),
" Error: Position at the end of the period is not equal to: position at the beginning of the period+increase in assets-decrease in assets+exchange rate changes+price changes+other changes+rectifications.",
""),
IF(NOT(O176 = (SUM(K176, L176, N176) - SUM(M176))),
" Error: Position of accrued interest at the end of the period is not equal to: position of accrued interest at the beginning of the period+accrued interest during the period-received interest during the period+revaluation and other changes.",
""),
IF(AND(NOT(ISBLANK($C176)),$C176&lt;0),
" Error: Position at the beginning of the period must be a positive amount.",
""),
IF(AND(NOT(ISBLANK($J176)),$J176&lt;0),
" Error: Position at the end of the period must be a positive amount.",
""),
IF(AND(OR($C176&gt;0,$J176&gt;0),
    ISBLANK($L176)),
" Error: No accrued interest has been reported,whereas the position at the beginning or at the end of the period is greater than zero. Report '0' in case accrued interest equals zero,do not leave the cell empty.",
""),
IF(AND(NOT(ISBLANK($J176)),
    $J176&gt;0,
    OR(ISBLANK(#REF!),#REF!=
        0,
        ISBLANK(#REF!),#REF!=
        0)),
" Warning: If at least one of the forms T03.04,T04.01,T04.02 contains data other than zero,also the other two forms must be completed.",
"")))</f>
        <v/>
      </c>
    </row>
    <row r="177" spans="1:17">
      <c r="A177" s="20"/>
      <c r="B177" s="20"/>
      <c r="C177" s="15"/>
      <c r="D177" s="15"/>
      <c r="E177" s="15"/>
      <c r="F177" s="15"/>
      <c r="G177" s="15"/>
      <c r="H177" s="15"/>
      <c r="I177" s="15"/>
      <c r="J177" s="15"/>
      <c r="K177" s="15"/>
      <c r="L177" s="15"/>
      <c r="M177" s="15"/>
      <c r="N177" s="15"/>
      <c r="O177" s="15"/>
      <c r="Q177" s="30" t="str">
        <f>IF(COUNTA(C177:O177)=0,"",_xlfn.CONCAT(,
IF(NOT(J177 = (SUM(C177, D177, F177:I177) - SUM(E177))),
" Error: Position at the end of the period is not equal to: position at the beginning of the period+increase in assets-decrease in assets+exchange rate changes+price changes+other changes+rectifications.",
""),
IF(NOT(O177 = (SUM(K177, L177, N177) - SUM(M177))),
" Error: Position of accrued interest at the end of the period is not equal to: position of accrued interest at the beginning of the period+accrued interest during the period-received interest during the period+revaluation and other changes.",
""),
IF(AND(NOT(ISBLANK($C177)),$C177&lt;0),
" Error: Position at the beginning of the period must be a positive amount.",
""),
IF(AND(NOT(ISBLANK($J177)),$J177&lt;0),
" Error: Position at the end of the period must be a positive amount.",
""),
IF(AND(OR($C177&gt;0,$J177&gt;0),
    ISBLANK($L177)),
" Error: No accrued interest has been reported,whereas the position at the beginning or at the end of the period is greater than zero. Report '0' in case accrued interest equals zero,do not leave the cell empty.",
""),
IF(AND(NOT(ISBLANK($J177)),
    $J177&gt;0,
    OR(ISBLANK(#REF!),#REF!=
        0,
        ISBLANK(#REF!),#REF!=
        0)),
" Warning: If at least one of the forms T03.04,T04.01,T04.02 contains data other than zero,also the other two forms must be completed.",
"")))</f>
        <v/>
      </c>
    </row>
    <row r="178" spans="1:17">
      <c r="A178" s="20"/>
      <c r="B178" s="20"/>
      <c r="C178" s="15"/>
      <c r="D178" s="15"/>
      <c r="E178" s="15"/>
      <c r="F178" s="15"/>
      <c r="G178" s="15"/>
      <c r="H178" s="15"/>
      <c r="I178" s="15"/>
      <c r="J178" s="15"/>
      <c r="K178" s="15"/>
      <c r="L178" s="15"/>
      <c r="M178" s="15"/>
      <c r="N178" s="15"/>
      <c r="O178" s="15"/>
      <c r="Q178" s="30" t="str">
        <f>IF(COUNTA(C178:O178)=0,"",_xlfn.CONCAT(,
IF(NOT(J178 = (SUM(C178, D178, F178:I178) - SUM(E178))),
" Error: Position at the end of the period is not equal to: position at the beginning of the period+increase in assets-decrease in assets+exchange rate changes+price changes+other changes+rectifications.",
""),
IF(NOT(O178 = (SUM(K178, L178, N178) - SUM(M178))),
" Error: Position of accrued interest at the end of the period is not equal to: position of accrued interest at the beginning of the period+accrued interest during the period-received interest during the period+revaluation and other changes.",
""),
IF(AND(NOT(ISBLANK($C178)),$C178&lt;0),
" Error: Position at the beginning of the period must be a positive amount.",
""),
IF(AND(NOT(ISBLANK($J178)),$J178&lt;0),
" Error: Position at the end of the period must be a positive amount.",
""),
IF(AND(OR($C178&gt;0,$J178&gt;0),
    ISBLANK($L178)),
" Error: No accrued interest has been reported,whereas the position at the beginning or at the end of the period is greater than zero. Report '0' in case accrued interest equals zero,do not leave the cell empty.",
""),
IF(AND(NOT(ISBLANK($J178)),
    $J178&gt;0,
    OR(ISBLANK(#REF!),#REF!=
        0,
        ISBLANK(#REF!),#REF!=
        0)),
" Warning: If at least one of the forms T03.04,T04.01,T04.02 contains data other than zero,also the other two forms must be completed.",
"")))</f>
        <v/>
      </c>
    </row>
    <row r="179" spans="1:17">
      <c r="A179" s="20"/>
      <c r="B179" s="20"/>
      <c r="C179" s="15"/>
      <c r="D179" s="15"/>
      <c r="E179" s="15"/>
      <c r="F179" s="15"/>
      <c r="G179" s="15"/>
      <c r="H179" s="15"/>
      <c r="I179" s="15"/>
      <c r="J179" s="15"/>
      <c r="K179" s="15"/>
      <c r="L179" s="15"/>
      <c r="M179" s="15"/>
      <c r="N179" s="15"/>
      <c r="O179" s="15"/>
      <c r="Q179" s="30" t="str">
        <f>IF(COUNTA(C179:O179)=0,"",_xlfn.CONCAT(,
IF(NOT(J179 = (SUM(C179, D179, F179:I179) - SUM(E179))),
" Error: Position at the end of the period is not equal to: position at the beginning of the period+increase in assets-decrease in assets+exchange rate changes+price changes+other changes+rectifications.",
""),
IF(NOT(O179 = (SUM(K179, L179, N179) - SUM(M179))),
" Error: Position of accrued interest at the end of the period is not equal to: position of accrued interest at the beginning of the period+accrued interest during the period-received interest during the period+revaluation and other changes.",
""),
IF(AND(NOT(ISBLANK($C179)),$C179&lt;0),
" Error: Position at the beginning of the period must be a positive amount.",
""),
IF(AND(NOT(ISBLANK($J179)),$J179&lt;0),
" Error: Position at the end of the period must be a positive amount.",
""),
IF(AND(OR($C179&gt;0,$J179&gt;0),
    ISBLANK($L179)),
" Error: No accrued interest has been reported,whereas the position at the beginning or at the end of the period is greater than zero. Report '0' in case accrued interest equals zero,do not leave the cell empty.",
""),
IF(AND(NOT(ISBLANK($J179)),
    $J179&gt;0,
    OR(ISBLANK(#REF!),#REF!=
        0,
        ISBLANK(#REF!),#REF!=
        0)),
" Warning: If at least one of the forms T03.04,T04.01,T04.02 contains data other than zero,also the other two forms must be completed.",
"")))</f>
        <v/>
      </c>
    </row>
    <row r="180" spans="1:17">
      <c r="A180" s="20"/>
      <c r="B180" s="20"/>
      <c r="C180" s="15"/>
      <c r="D180" s="15"/>
      <c r="E180" s="15"/>
      <c r="F180" s="15"/>
      <c r="G180" s="15"/>
      <c r="H180" s="15"/>
      <c r="I180" s="15"/>
      <c r="J180" s="15"/>
      <c r="K180" s="15"/>
      <c r="L180" s="15"/>
      <c r="M180" s="15"/>
      <c r="N180" s="15"/>
      <c r="O180" s="15"/>
      <c r="Q180" s="30" t="str">
        <f>IF(COUNTA(C180:O180)=0,"",_xlfn.CONCAT(,
IF(NOT(J180 = (SUM(C180, D180, F180:I180) - SUM(E180))),
" Error: Position at the end of the period is not equal to: position at the beginning of the period+increase in assets-decrease in assets+exchange rate changes+price changes+other changes+rectifications.",
""),
IF(NOT(O180 = (SUM(K180, L180, N180) - SUM(M180))),
" Error: Position of accrued interest at the end of the period is not equal to: position of accrued interest at the beginning of the period+accrued interest during the period-received interest during the period+revaluation and other changes.",
""),
IF(AND(NOT(ISBLANK($C180)),$C180&lt;0),
" Error: Position at the beginning of the period must be a positive amount.",
""),
IF(AND(NOT(ISBLANK($J180)),$J180&lt;0),
" Error: Position at the end of the period must be a positive amount.",
""),
IF(AND(OR($C180&gt;0,$J180&gt;0),
    ISBLANK($L180)),
" Error: No accrued interest has been reported,whereas the position at the beginning or at the end of the period is greater than zero. Report '0' in case accrued interest equals zero,do not leave the cell empty.",
""),
IF(AND(NOT(ISBLANK($J180)),
    $J180&gt;0,
    OR(ISBLANK(#REF!),#REF!=
        0,
        ISBLANK(#REF!),#REF!=
        0)),
" Warning: If at least one of the forms T03.04,T04.01,T04.02 contains data other than zero,also the other two forms must be completed.",
"")))</f>
        <v/>
      </c>
    </row>
    <row r="181" spans="1:17">
      <c r="A181" s="20"/>
      <c r="B181" s="20"/>
      <c r="C181" s="15"/>
      <c r="D181" s="15"/>
      <c r="E181" s="15"/>
      <c r="F181" s="15"/>
      <c r="G181" s="15"/>
      <c r="H181" s="15"/>
      <c r="I181" s="15"/>
      <c r="J181" s="15"/>
      <c r="K181" s="15"/>
      <c r="L181" s="15"/>
      <c r="M181" s="15"/>
      <c r="N181" s="15"/>
      <c r="O181" s="15"/>
      <c r="Q181" s="30" t="str">
        <f>IF(COUNTA(C181:O181)=0,"",_xlfn.CONCAT(,
IF(NOT(J181 = (SUM(C181, D181, F181:I181) - SUM(E181))),
" Error: Position at the end of the period is not equal to: position at the beginning of the period+increase in assets-decrease in assets+exchange rate changes+price changes+other changes+rectifications.",
""),
IF(NOT(O181 = (SUM(K181, L181, N181) - SUM(M181))),
" Error: Position of accrued interest at the end of the period is not equal to: position of accrued interest at the beginning of the period+accrued interest during the period-received interest during the period+revaluation and other changes.",
""),
IF(AND(NOT(ISBLANK($C181)),$C181&lt;0),
" Error: Position at the beginning of the period must be a positive amount.",
""),
IF(AND(NOT(ISBLANK($J181)),$J181&lt;0),
" Error: Position at the end of the period must be a positive amount.",
""),
IF(AND(OR($C181&gt;0,$J181&gt;0),
    ISBLANK($L181)),
" Error: No accrued interest has been reported,whereas the position at the beginning or at the end of the period is greater than zero. Report '0' in case accrued interest equals zero,do not leave the cell empty.",
""),
IF(AND(NOT(ISBLANK($J181)),
    $J181&gt;0,
    OR(ISBLANK(#REF!),#REF!=
        0,
        ISBLANK(#REF!),#REF!=
        0)),
" Warning: If at least one of the forms T03.04,T04.01,T04.02 contains data other than zero,also the other two forms must be completed.",
"")))</f>
        <v/>
      </c>
    </row>
    <row r="182" spans="1:17">
      <c r="A182" s="20"/>
      <c r="B182" s="20"/>
      <c r="C182" s="15"/>
      <c r="D182" s="15"/>
      <c r="E182" s="15"/>
      <c r="F182" s="15"/>
      <c r="G182" s="15"/>
      <c r="H182" s="15"/>
      <c r="I182" s="15"/>
      <c r="J182" s="15"/>
      <c r="K182" s="15"/>
      <c r="L182" s="15"/>
      <c r="M182" s="15"/>
      <c r="N182" s="15"/>
      <c r="O182" s="15"/>
      <c r="Q182" s="30" t="str">
        <f>IF(COUNTA(C182:O182)=0,"",_xlfn.CONCAT(,
IF(NOT(J182 = (SUM(C182, D182, F182:I182) - SUM(E182))),
" Error: Position at the end of the period is not equal to: position at the beginning of the period+increase in assets-decrease in assets+exchange rate changes+price changes+other changes+rectifications.",
""),
IF(NOT(O182 = (SUM(K182, L182, N182) - SUM(M182))),
" Error: Position of accrued interest at the end of the period is not equal to: position of accrued interest at the beginning of the period+accrued interest during the period-received interest during the period+revaluation and other changes.",
""),
IF(AND(NOT(ISBLANK($C182)),$C182&lt;0),
" Error: Position at the beginning of the period must be a positive amount.",
""),
IF(AND(NOT(ISBLANK($J182)),$J182&lt;0),
" Error: Position at the end of the period must be a positive amount.",
""),
IF(AND(OR($C182&gt;0,$J182&gt;0),
    ISBLANK($L182)),
" Error: No accrued interest has been reported,whereas the position at the beginning or at the end of the period is greater than zero. Report '0' in case accrued interest equals zero,do not leave the cell empty.",
""),
IF(AND(NOT(ISBLANK($J182)),
    $J182&gt;0,
    OR(ISBLANK(#REF!),#REF!=
        0,
        ISBLANK(#REF!),#REF!=
        0)),
" Warning: If at least one of the forms T03.04,T04.01,T04.02 contains data other than zero,also the other two forms must be completed.",
"")))</f>
        <v/>
      </c>
    </row>
    <row r="183" spans="1:17">
      <c r="A183" s="20"/>
      <c r="B183" s="20"/>
      <c r="C183" s="15"/>
      <c r="D183" s="15"/>
      <c r="E183" s="15"/>
      <c r="F183" s="15"/>
      <c r="G183" s="15"/>
      <c r="H183" s="15"/>
      <c r="I183" s="15"/>
      <c r="J183" s="15"/>
      <c r="K183" s="15"/>
      <c r="L183" s="15"/>
      <c r="M183" s="15"/>
      <c r="N183" s="15"/>
      <c r="O183" s="15"/>
      <c r="Q183" s="30" t="str">
        <f>IF(COUNTA(C183:O183)=0,"",_xlfn.CONCAT(,
IF(NOT(J183 = (SUM(C183, D183, F183:I183) - SUM(E183))),
" Error: Position at the end of the period is not equal to: position at the beginning of the period+increase in assets-decrease in assets+exchange rate changes+price changes+other changes+rectifications.",
""),
IF(NOT(O183 = (SUM(K183, L183, N183) - SUM(M183))),
" Error: Position of accrued interest at the end of the period is not equal to: position of accrued interest at the beginning of the period+accrued interest during the period-received interest during the period+revaluation and other changes.",
""),
IF(AND(NOT(ISBLANK($C183)),$C183&lt;0),
" Error: Position at the beginning of the period must be a positive amount.",
""),
IF(AND(NOT(ISBLANK($J183)),$J183&lt;0),
" Error: Position at the end of the period must be a positive amount.",
""),
IF(AND(OR($C183&gt;0,$J183&gt;0),
    ISBLANK($L183)),
" Error: No accrued interest has been reported,whereas the position at the beginning or at the end of the period is greater than zero. Report '0' in case accrued interest equals zero,do not leave the cell empty.",
""),
IF(AND(NOT(ISBLANK($J183)),
    $J183&gt;0,
    OR(ISBLANK(#REF!),#REF!=
        0,
        ISBLANK(#REF!),#REF!=
        0)),
" Warning: If at least one of the forms T03.04,T04.01,T04.02 contains data other than zero,also the other two forms must be completed.",
"")))</f>
        <v/>
      </c>
    </row>
    <row r="184" spans="1:17">
      <c r="A184" s="20"/>
      <c r="B184" s="20"/>
      <c r="C184" s="15"/>
      <c r="D184" s="15"/>
      <c r="E184" s="15"/>
      <c r="F184" s="15"/>
      <c r="G184" s="15"/>
      <c r="H184" s="15"/>
      <c r="I184" s="15"/>
      <c r="J184" s="15"/>
      <c r="K184" s="15"/>
      <c r="L184" s="15"/>
      <c r="M184" s="15"/>
      <c r="N184" s="15"/>
      <c r="O184" s="15"/>
      <c r="Q184" s="30" t="str">
        <f>IF(COUNTA(C184:O184)=0,"",_xlfn.CONCAT(,
IF(NOT(J184 = (SUM(C184, D184, F184:I184) - SUM(E184))),
" Error: Position at the end of the period is not equal to: position at the beginning of the period+increase in assets-decrease in assets+exchange rate changes+price changes+other changes+rectifications.",
""),
IF(NOT(O184 = (SUM(K184, L184, N184) - SUM(M184))),
" Error: Position of accrued interest at the end of the period is not equal to: position of accrued interest at the beginning of the period+accrued interest during the period-received interest during the period+revaluation and other changes.",
""),
IF(AND(NOT(ISBLANK($C184)),$C184&lt;0),
" Error: Position at the beginning of the period must be a positive amount.",
""),
IF(AND(NOT(ISBLANK($J184)),$J184&lt;0),
" Error: Position at the end of the period must be a positive amount.",
""),
IF(AND(OR($C184&gt;0,$J184&gt;0),
    ISBLANK($L184)),
" Error: No accrued interest has been reported,whereas the position at the beginning or at the end of the period is greater than zero. Report '0' in case accrued interest equals zero,do not leave the cell empty.",
""),
IF(AND(NOT(ISBLANK($J184)),
    $J184&gt;0,
    OR(ISBLANK(#REF!),#REF!=
        0,
        ISBLANK(#REF!),#REF!=
        0)),
" Warning: If at least one of the forms T03.04,T04.01,T04.02 contains data other than zero,also the other two forms must be completed.",
"")))</f>
        <v/>
      </c>
    </row>
    <row r="185" spans="1:17">
      <c r="A185" s="20"/>
      <c r="B185" s="20"/>
      <c r="C185" s="15"/>
      <c r="D185" s="15"/>
      <c r="E185" s="15"/>
      <c r="F185" s="15"/>
      <c r="G185" s="15"/>
      <c r="H185" s="15"/>
      <c r="I185" s="15"/>
      <c r="J185" s="15"/>
      <c r="K185" s="15"/>
      <c r="L185" s="15"/>
      <c r="M185" s="15"/>
      <c r="N185" s="15"/>
      <c r="O185" s="15"/>
      <c r="Q185" s="30" t="str">
        <f>IF(COUNTA(C185:O185)=0,"",_xlfn.CONCAT(,
IF(NOT(J185 = (SUM(C185, D185, F185:I185) - SUM(E185))),
" Error: Position at the end of the period is not equal to: position at the beginning of the period+increase in assets-decrease in assets+exchange rate changes+price changes+other changes+rectifications.",
""),
IF(NOT(O185 = (SUM(K185, L185, N185) - SUM(M185))),
" Error: Position of accrued interest at the end of the period is not equal to: position of accrued interest at the beginning of the period+accrued interest during the period-received interest during the period+revaluation and other changes.",
""),
IF(AND(NOT(ISBLANK($C185)),$C185&lt;0),
" Error: Position at the beginning of the period must be a positive amount.",
""),
IF(AND(NOT(ISBLANK($J185)),$J185&lt;0),
" Error: Position at the end of the period must be a positive amount.",
""),
IF(AND(OR($C185&gt;0,$J185&gt;0),
    ISBLANK($L185)),
" Error: No accrued interest has been reported,whereas the position at the beginning or at the end of the period is greater than zero. Report '0' in case accrued interest equals zero,do not leave the cell empty.",
""),
IF(AND(NOT(ISBLANK($J185)),
    $J185&gt;0,
    OR(ISBLANK(#REF!),#REF!=
        0,
        ISBLANK(#REF!),#REF!=
        0)),
" Warning: If at least one of the forms T03.04,T04.01,T04.02 contains data other than zero,also the other two forms must be completed.",
"")))</f>
        <v/>
      </c>
    </row>
    <row r="186" spans="1:17">
      <c r="A186" s="20"/>
      <c r="B186" s="20"/>
      <c r="C186" s="15"/>
      <c r="D186" s="15"/>
      <c r="E186" s="15"/>
      <c r="F186" s="15"/>
      <c r="G186" s="15"/>
      <c r="H186" s="15"/>
      <c r="I186" s="15"/>
      <c r="J186" s="15"/>
      <c r="K186" s="15"/>
      <c r="L186" s="15"/>
      <c r="M186" s="15"/>
      <c r="N186" s="15"/>
      <c r="O186" s="15"/>
      <c r="Q186" s="30" t="str">
        <f>IF(COUNTA(C186:O186)=0,"",_xlfn.CONCAT(,
IF(NOT(J186 = (SUM(C186, D186, F186:I186) - SUM(E186))),
" Error: Position at the end of the period is not equal to: position at the beginning of the period+increase in assets-decrease in assets+exchange rate changes+price changes+other changes+rectifications.",
""),
IF(NOT(O186 = (SUM(K186, L186, N186) - SUM(M186))),
" Error: Position of accrued interest at the end of the period is not equal to: position of accrued interest at the beginning of the period+accrued interest during the period-received interest during the period+revaluation and other changes.",
""),
IF(AND(NOT(ISBLANK($C186)),$C186&lt;0),
" Error: Position at the beginning of the period must be a positive amount.",
""),
IF(AND(NOT(ISBLANK($J186)),$J186&lt;0),
" Error: Position at the end of the period must be a positive amount.",
""),
IF(AND(OR($C186&gt;0,$J186&gt;0),
    ISBLANK($L186)),
" Error: No accrued interest has been reported,whereas the position at the beginning or at the end of the period is greater than zero. Report '0' in case accrued interest equals zero,do not leave the cell empty.",
""),
IF(AND(NOT(ISBLANK($J186)),
    $J186&gt;0,
    OR(ISBLANK(#REF!),#REF!=
        0,
        ISBLANK(#REF!),#REF!=
        0)),
" Warning: If at least one of the forms T03.04,T04.01,T04.02 contains data other than zero,also the other two forms must be completed.",
"")))</f>
        <v/>
      </c>
    </row>
    <row r="187" spans="1:17">
      <c r="A187" s="20"/>
      <c r="B187" s="20"/>
      <c r="C187" s="15"/>
      <c r="D187" s="15"/>
      <c r="E187" s="15"/>
      <c r="F187" s="15"/>
      <c r="G187" s="15"/>
      <c r="H187" s="15"/>
      <c r="I187" s="15"/>
      <c r="J187" s="15"/>
      <c r="K187" s="15"/>
      <c r="L187" s="15"/>
      <c r="M187" s="15"/>
      <c r="N187" s="15"/>
      <c r="O187" s="15"/>
      <c r="Q187" s="30" t="str">
        <f>IF(COUNTA(C187:O187)=0,"",_xlfn.CONCAT(,
IF(NOT(J187 = (SUM(C187, D187, F187:I187) - SUM(E187))),
" Error: Position at the end of the period is not equal to: position at the beginning of the period+increase in assets-decrease in assets+exchange rate changes+price changes+other changes+rectifications.",
""),
IF(NOT(O187 = (SUM(K187, L187, N187) - SUM(M187))),
" Error: Position of accrued interest at the end of the period is not equal to: position of accrued interest at the beginning of the period+accrued interest during the period-received interest during the period+revaluation and other changes.",
""),
IF(AND(NOT(ISBLANK($C187)),$C187&lt;0),
" Error: Position at the beginning of the period must be a positive amount.",
""),
IF(AND(NOT(ISBLANK($J187)),$J187&lt;0),
" Error: Position at the end of the period must be a positive amount.",
""),
IF(AND(OR($C187&gt;0,$J187&gt;0),
    ISBLANK($L187)),
" Error: No accrued interest has been reported,whereas the position at the beginning or at the end of the period is greater than zero. Report '0' in case accrued interest equals zero,do not leave the cell empty.",
""),
IF(AND(NOT(ISBLANK($J187)),
    $J187&gt;0,
    OR(ISBLANK(#REF!),#REF!=
        0,
        ISBLANK(#REF!),#REF!=
        0)),
" Warning: If at least one of the forms T03.04,T04.01,T04.02 contains data other than zero,also the other two forms must be completed.",
"")))</f>
        <v/>
      </c>
    </row>
    <row r="188" spans="1:17">
      <c r="A188" s="20"/>
      <c r="B188" s="20"/>
      <c r="C188" s="15"/>
      <c r="D188" s="15"/>
      <c r="E188" s="15"/>
      <c r="F188" s="15"/>
      <c r="G188" s="15"/>
      <c r="H188" s="15"/>
      <c r="I188" s="15"/>
      <c r="J188" s="15"/>
      <c r="K188" s="15"/>
      <c r="L188" s="15"/>
      <c r="M188" s="15"/>
      <c r="N188" s="15"/>
      <c r="O188" s="15"/>
      <c r="Q188" s="30" t="str">
        <f>IF(COUNTA(C188:O188)=0,"",_xlfn.CONCAT(,
IF(NOT(J188 = (SUM(C188, D188, F188:I188) - SUM(E188))),
" Error: Position at the end of the period is not equal to: position at the beginning of the period+increase in assets-decrease in assets+exchange rate changes+price changes+other changes+rectifications.",
""),
IF(NOT(O188 = (SUM(K188, L188, N188) - SUM(M188))),
" Error: Position of accrued interest at the end of the period is not equal to: position of accrued interest at the beginning of the period+accrued interest during the period-received interest during the period+revaluation and other changes.",
""),
IF(AND(NOT(ISBLANK($C188)),$C188&lt;0),
" Error: Position at the beginning of the period must be a positive amount.",
""),
IF(AND(NOT(ISBLANK($J188)),$J188&lt;0),
" Error: Position at the end of the period must be a positive amount.",
""),
IF(AND(OR($C188&gt;0,$J188&gt;0),
    ISBLANK($L188)),
" Error: No accrued interest has been reported,whereas the position at the beginning or at the end of the period is greater than zero. Report '0' in case accrued interest equals zero,do not leave the cell empty.",
""),
IF(AND(NOT(ISBLANK($J188)),
    $J188&gt;0,
    OR(ISBLANK(#REF!),#REF!=
        0,
        ISBLANK(#REF!),#REF!=
        0)),
" Warning: If at least one of the forms T03.04,T04.01,T04.02 contains data other than zero,also the other two forms must be completed.",
"")))</f>
        <v/>
      </c>
    </row>
    <row r="189" spans="1:17">
      <c r="A189" s="20"/>
      <c r="B189" s="20"/>
      <c r="C189" s="15"/>
      <c r="D189" s="15"/>
      <c r="E189" s="15"/>
      <c r="F189" s="15"/>
      <c r="G189" s="15"/>
      <c r="H189" s="15"/>
      <c r="I189" s="15"/>
      <c r="J189" s="15"/>
      <c r="K189" s="15"/>
      <c r="L189" s="15"/>
      <c r="M189" s="15"/>
      <c r="N189" s="15"/>
      <c r="O189" s="15"/>
      <c r="Q189" s="30" t="str">
        <f>IF(COUNTA(C189:O189)=0,"",_xlfn.CONCAT(,
IF(NOT(J189 = (SUM(C189, D189, F189:I189) - SUM(E189))),
" Error: Position at the end of the period is not equal to: position at the beginning of the period+increase in assets-decrease in assets+exchange rate changes+price changes+other changes+rectifications.",
""),
IF(NOT(O189 = (SUM(K189, L189, N189) - SUM(M189))),
" Error: Position of accrued interest at the end of the period is not equal to: position of accrued interest at the beginning of the period+accrued interest during the period-received interest during the period+revaluation and other changes.",
""),
IF(AND(NOT(ISBLANK($C189)),$C189&lt;0),
" Error: Position at the beginning of the period must be a positive amount.",
""),
IF(AND(NOT(ISBLANK($J189)),$J189&lt;0),
" Error: Position at the end of the period must be a positive amount.",
""),
IF(AND(OR($C189&gt;0,$J189&gt;0),
    ISBLANK($L189)),
" Error: No accrued interest has been reported,whereas the position at the beginning or at the end of the period is greater than zero. Report '0' in case accrued interest equals zero,do not leave the cell empty.",
""),
IF(AND(NOT(ISBLANK($J189)),
    $J189&gt;0,
    OR(ISBLANK(#REF!),#REF!=
        0,
        ISBLANK(#REF!),#REF!=
        0)),
" Warning: If at least one of the forms T03.04,T04.01,T04.02 contains data other than zero,also the other two forms must be completed.",
"")))</f>
        <v/>
      </c>
    </row>
    <row r="190" spans="1:17">
      <c r="A190" s="20"/>
      <c r="B190" s="20"/>
      <c r="C190" s="15"/>
      <c r="D190" s="15"/>
      <c r="E190" s="15"/>
      <c r="F190" s="15"/>
      <c r="G190" s="15"/>
      <c r="H190" s="15"/>
      <c r="I190" s="15"/>
      <c r="J190" s="15"/>
      <c r="K190" s="15"/>
      <c r="L190" s="15"/>
      <c r="M190" s="15"/>
      <c r="N190" s="15"/>
      <c r="O190" s="15"/>
      <c r="Q190" s="30" t="str">
        <f>IF(COUNTA(C190:O190)=0,"",_xlfn.CONCAT(,
IF(NOT(J190 = (SUM(C190, D190, F190:I190) - SUM(E190))),
" Error: Position at the end of the period is not equal to: position at the beginning of the period+increase in assets-decrease in assets+exchange rate changes+price changes+other changes+rectifications.",
""),
IF(NOT(O190 = (SUM(K190, L190, N190) - SUM(M190))),
" Error: Position of accrued interest at the end of the period is not equal to: position of accrued interest at the beginning of the period+accrued interest during the period-received interest during the period+revaluation and other changes.",
""),
IF(AND(NOT(ISBLANK($C190)),$C190&lt;0),
" Error: Position at the beginning of the period must be a positive amount.",
""),
IF(AND(NOT(ISBLANK($J190)),$J190&lt;0),
" Error: Position at the end of the period must be a positive amount.",
""),
IF(AND(OR($C190&gt;0,$J190&gt;0),
    ISBLANK($L190)),
" Error: No accrued interest has been reported,whereas the position at the beginning or at the end of the period is greater than zero. Report '0' in case accrued interest equals zero,do not leave the cell empty.",
""),
IF(AND(NOT(ISBLANK($J190)),
    $J190&gt;0,
    OR(ISBLANK(#REF!),#REF!=
        0,
        ISBLANK(#REF!),#REF!=
        0)),
" Warning: If at least one of the forms T03.04,T04.01,T04.02 contains data other than zero,also the other two forms must be completed.",
"")))</f>
        <v/>
      </c>
    </row>
    <row r="191" spans="1:17">
      <c r="A191" s="20"/>
      <c r="B191" s="20"/>
      <c r="C191" s="15"/>
      <c r="D191" s="15"/>
      <c r="E191" s="15"/>
      <c r="F191" s="15"/>
      <c r="G191" s="15"/>
      <c r="H191" s="15"/>
      <c r="I191" s="15"/>
      <c r="J191" s="15"/>
      <c r="K191" s="15"/>
      <c r="L191" s="15"/>
      <c r="M191" s="15"/>
      <c r="N191" s="15"/>
      <c r="O191" s="15"/>
      <c r="Q191" s="30" t="str">
        <f>IF(COUNTA(C191:O191)=0,"",_xlfn.CONCAT(,
IF(NOT(J191 = (SUM(C191, D191, F191:I191) - SUM(E191))),
" Error: Position at the end of the period is not equal to: position at the beginning of the period+increase in assets-decrease in assets+exchange rate changes+price changes+other changes+rectifications.",
""),
IF(NOT(O191 = (SUM(K191, L191, N191) - SUM(M191))),
" Error: Position of accrued interest at the end of the period is not equal to: position of accrued interest at the beginning of the period+accrued interest during the period-received interest during the period+revaluation and other changes.",
""),
IF(AND(NOT(ISBLANK($C191)),$C191&lt;0),
" Error: Position at the beginning of the period must be a positive amount.",
""),
IF(AND(NOT(ISBLANK($J191)),$J191&lt;0),
" Error: Position at the end of the period must be a positive amount.",
""),
IF(AND(OR($C191&gt;0,$J191&gt;0),
    ISBLANK($L191)),
" Error: No accrued interest has been reported,whereas the position at the beginning or at the end of the period is greater than zero. Report '0' in case accrued interest equals zero,do not leave the cell empty.",
""),
IF(AND(NOT(ISBLANK($J191)),
    $J191&gt;0,
    OR(ISBLANK(#REF!),#REF!=
        0,
        ISBLANK(#REF!),#REF!=
        0)),
" Warning: If at least one of the forms T03.04,T04.01,T04.02 contains data other than zero,also the other two forms must be completed.",
"")))</f>
        <v/>
      </c>
    </row>
    <row r="192" spans="1:17">
      <c r="A192" s="20"/>
      <c r="B192" s="20"/>
      <c r="C192" s="15"/>
      <c r="D192" s="15"/>
      <c r="E192" s="15"/>
      <c r="F192" s="15"/>
      <c r="G192" s="15"/>
      <c r="H192" s="15"/>
      <c r="I192" s="15"/>
      <c r="J192" s="15"/>
      <c r="K192" s="15"/>
      <c r="L192" s="15"/>
      <c r="M192" s="15"/>
      <c r="N192" s="15"/>
      <c r="O192" s="15"/>
      <c r="Q192" s="30" t="str">
        <f>IF(COUNTA(C192:O192)=0,"",_xlfn.CONCAT(,
IF(NOT(J192 = (SUM(C192, D192, F192:I192) - SUM(E192))),
" Error: Position at the end of the period is not equal to: position at the beginning of the period+increase in assets-decrease in assets+exchange rate changes+price changes+other changes+rectifications.",
""),
IF(NOT(O192 = (SUM(K192, L192, N192) - SUM(M192))),
" Error: Position of accrued interest at the end of the period is not equal to: position of accrued interest at the beginning of the period+accrued interest during the period-received interest during the period+revaluation and other changes.",
""),
IF(AND(NOT(ISBLANK($C192)),$C192&lt;0),
" Error: Position at the beginning of the period must be a positive amount.",
""),
IF(AND(NOT(ISBLANK($J192)),$J192&lt;0),
" Error: Position at the end of the period must be a positive amount.",
""),
IF(AND(OR($C192&gt;0,$J192&gt;0),
    ISBLANK($L192)),
" Error: No accrued interest has been reported,whereas the position at the beginning or at the end of the period is greater than zero. Report '0' in case accrued interest equals zero,do not leave the cell empty.",
""),
IF(AND(NOT(ISBLANK($J192)),
    $J192&gt;0,
    OR(ISBLANK(#REF!),#REF!=
        0,
        ISBLANK(#REF!),#REF!=
        0)),
" Warning: If at least one of the forms T03.04,T04.01,T04.02 contains data other than zero,also the other two forms must be completed.",
"")))</f>
        <v/>
      </c>
    </row>
    <row r="193" spans="1:17">
      <c r="A193" s="20"/>
      <c r="B193" s="20"/>
      <c r="C193" s="15"/>
      <c r="D193" s="15"/>
      <c r="E193" s="15"/>
      <c r="F193" s="15"/>
      <c r="G193" s="15"/>
      <c r="H193" s="15"/>
      <c r="I193" s="15"/>
      <c r="J193" s="15"/>
      <c r="K193" s="15"/>
      <c r="L193" s="15"/>
      <c r="M193" s="15"/>
      <c r="N193" s="15"/>
      <c r="O193" s="15"/>
      <c r="Q193" s="30" t="str">
        <f>IF(COUNTA(C193:O193)=0,"",_xlfn.CONCAT(,
IF(NOT(J193 = (SUM(C193, D193, F193:I193) - SUM(E193))),
" Error: Position at the end of the period is not equal to: position at the beginning of the period+increase in assets-decrease in assets+exchange rate changes+price changes+other changes+rectifications.",
""),
IF(NOT(O193 = (SUM(K193, L193, N193) - SUM(M193))),
" Error: Position of accrued interest at the end of the period is not equal to: position of accrued interest at the beginning of the period+accrued interest during the period-received interest during the period+revaluation and other changes.",
""),
IF(AND(NOT(ISBLANK($C193)),$C193&lt;0),
" Error: Position at the beginning of the period must be a positive amount.",
""),
IF(AND(NOT(ISBLANK($J193)),$J193&lt;0),
" Error: Position at the end of the period must be a positive amount.",
""),
IF(AND(OR($C193&gt;0,$J193&gt;0),
    ISBLANK($L193)),
" Error: No accrued interest has been reported,whereas the position at the beginning or at the end of the period is greater than zero. Report '0' in case accrued interest equals zero,do not leave the cell empty.",
""),
IF(AND(NOT(ISBLANK($J193)),
    $J193&gt;0,
    OR(ISBLANK(#REF!),#REF!=
        0,
        ISBLANK(#REF!),#REF!=
        0)),
" Warning: If at least one of the forms T03.04,T04.01,T04.02 contains data other than zero,also the other two forms must be completed.",
"")))</f>
        <v/>
      </c>
    </row>
    <row r="194" spans="1:17">
      <c r="A194" s="20"/>
      <c r="B194" s="20"/>
      <c r="C194" s="15"/>
      <c r="D194" s="15"/>
      <c r="E194" s="15"/>
      <c r="F194" s="15"/>
      <c r="G194" s="15"/>
      <c r="H194" s="15"/>
      <c r="I194" s="15"/>
      <c r="J194" s="15"/>
      <c r="K194" s="15"/>
      <c r="L194" s="15"/>
      <c r="M194" s="15"/>
      <c r="N194" s="15"/>
      <c r="O194" s="15"/>
      <c r="Q194" s="30" t="str">
        <f>IF(COUNTA(C194:O194)=0,"",_xlfn.CONCAT(,
IF(NOT(J194 = (SUM(C194, D194, F194:I194) - SUM(E194))),
" Error: Position at the end of the period is not equal to: position at the beginning of the period+increase in assets-decrease in assets+exchange rate changes+price changes+other changes+rectifications.",
""),
IF(NOT(O194 = (SUM(K194, L194, N194) - SUM(M194))),
" Error: Position of accrued interest at the end of the period is not equal to: position of accrued interest at the beginning of the period+accrued interest during the period-received interest during the period+revaluation and other changes.",
""),
IF(AND(NOT(ISBLANK($C194)),$C194&lt;0),
" Error: Position at the beginning of the period must be a positive amount.",
""),
IF(AND(NOT(ISBLANK($J194)),$J194&lt;0),
" Error: Position at the end of the period must be a positive amount.",
""),
IF(AND(OR($C194&gt;0,$J194&gt;0),
    ISBLANK($L194)),
" Error: No accrued interest has been reported,whereas the position at the beginning or at the end of the period is greater than zero. Report '0' in case accrued interest equals zero,do not leave the cell empty.",
""),
IF(AND(NOT(ISBLANK($J194)),
    $J194&gt;0,
    OR(ISBLANK(#REF!),#REF!=
        0,
        ISBLANK(#REF!),#REF!=
        0)),
" Warning: If at least one of the forms T03.04,T04.01,T04.02 contains data other than zero,also the other two forms must be completed.",
"")))</f>
        <v/>
      </c>
    </row>
    <row r="195" spans="1:17">
      <c r="A195" s="20"/>
      <c r="B195" s="20"/>
      <c r="C195" s="15"/>
      <c r="D195" s="15"/>
      <c r="E195" s="15"/>
      <c r="F195" s="15"/>
      <c r="G195" s="15"/>
      <c r="H195" s="15"/>
      <c r="I195" s="15"/>
      <c r="J195" s="15"/>
      <c r="K195" s="15"/>
      <c r="L195" s="15"/>
      <c r="M195" s="15"/>
      <c r="N195" s="15"/>
      <c r="O195" s="15"/>
      <c r="Q195" s="30" t="str">
        <f>IF(COUNTA(C195:O195)=0,"",_xlfn.CONCAT(,
IF(NOT(J195 = (SUM(C195, D195, F195:I195) - SUM(E195))),
" Error: Position at the end of the period is not equal to: position at the beginning of the period+increase in assets-decrease in assets+exchange rate changes+price changes+other changes+rectifications.",
""),
IF(NOT(O195 = (SUM(K195, L195, N195) - SUM(M195))),
" Error: Position of accrued interest at the end of the period is not equal to: position of accrued interest at the beginning of the period+accrued interest during the period-received interest during the period+revaluation and other changes.",
""),
IF(AND(NOT(ISBLANK($C195)),$C195&lt;0),
" Error: Position at the beginning of the period must be a positive amount.",
""),
IF(AND(NOT(ISBLANK($J195)),$J195&lt;0),
" Error: Position at the end of the period must be a positive amount.",
""),
IF(AND(OR($C195&gt;0,$J195&gt;0),
    ISBLANK($L195)),
" Error: No accrued interest has been reported,whereas the position at the beginning or at the end of the period is greater than zero. Report '0' in case accrued interest equals zero,do not leave the cell empty.",
""),
IF(AND(NOT(ISBLANK($J195)),
    $J195&gt;0,
    OR(ISBLANK(#REF!),#REF!=
        0,
        ISBLANK(#REF!),#REF!=
        0)),
" Warning: If at least one of the forms T03.04,T04.01,T04.02 contains data other than zero,also the other two forms must be completed.",
"")))</f>
        <v/>
      </c>
    </row>
    <row r="196" spans="1:17">
      <c r="A196" s="20"/>
      <c r="B196" s="20"/>
      <c r="C196" s="15"/>
      <c r="D196" s="15"/>
      <c r="E196" s="15"/>
      <c r="F196" s="15"/>
      <c r="G196" s="15"/>
      <c r="H196" s="15"/>
      <c r="I196" s="15"/>
      <c r="J196" s="15"/>
      <c r="K196" s="15"/>
      <c r="L196" s="15"/>
      <c r="M196" s="15"/>
      <c r="N196" s="15"/>
      <c r="O196" s="15"/>
      <c r="Q196" s="30" t="str">
        <f>IF(COUNTA(C196:O196)=0,"",_xlfn.CONCAT(,
IF(NOT(J196 = (SUM(C196, D196, F196:I196) - SUM(E196))),
" Error: Position at the end of the period is not equal to: position at the beginning of the period+increase in assets-decrease in assets+exchange rate changes+price changes+other changes+rectifications.",
""),
IF(NOT(O196 = (SUM(K196, L196, N196) - SUM(M196))),
" Error: Position of accrued interest at the end of the period is not equal to: position of accrued interest at the beginning of the period+accrued interest during the period-received interest during the period+revaluation and other changes.",
""),
IF(AND(NOT(ISBLANK($C196)),$C196&lt;0),
" Error: Position at the beginning of the period must be a positive amount.",
""),
IF(AND(NOT(ISBLANK($J196)),$J196&lt;0),
" Error: Position at the end of the period must be a positive amount.",
""),
IF(AND(OR($C196&gt;0,$J196&gt;0),
    ISBLANK($L196)),
" Error: No accrued interest has been reported,whereas the position at the beginning or at the end of the period is greater than zero. Report '0' in case accrued interest equals zero,do not leave the cell empty.",
""),
IF(AND(NOT(ISBLANK($J196)),
    $J196&gt;0,
    OR(ISBLANK(#REF!),#REF!=
        0,
        ISBLANK(#REF!),#REF!=
        0)),
" Warning: If at least one of the forms T03.04,T04.01,T04.02 contains data other than zero,also the other two forms must be completed.",
"")))</f>
        <v/>
      </c>
    </row>
    <row r="197" spans="1:17">
      <c r="A197" s="20"/>
      <c r="B197" s="20"/>
      <c r="C197" s="15"/>
      <c r="D197" s="15"/>
      <c r="E197" s="15"/>
      <c r="F197" s="15"/>
      <c r="G197" s="15"/>
      <c r="H197" s="15"/>
      <c r="I197" s="15"/>
      <c r="J197" s="15"/>
      <c r="K197" s="15"/>
      <c r="L197" s="15"/>
      <c r="M197" s="15"/>
      <c r="N197" s="15"/>
      <c r="O197" s="15"/>
      <c r="Q197" s="30" t="str">
        <f>IF(COUNTA(C197:O197)=0,"",_xlfn.CONCAT(,
IF(NOT(J197 = (SUM(C197, D197, F197:I197) - SUM(E197))),
" Error: Position at the end of the period is not equal to: position at the beginning of the period+increase in assets-decrease in assets+exchange rate changes+price changes+other changes+rectifications.",
""),
IF(NOT(O197 = (SUM(K197, L197, N197) - SUM(M197))),
" Error: Position of accrued interest at the end of the period is not equal to: position of accrued interest at the beginning of the period+accrued interest during the period-received interest during the period+revaluation and other changes.",
""),
IF(AND(NOT(ISBLANK($C197)),$C197&lt;0),
" Error: Position at the beginning of the period must be a positive amount.",
""),
IF(AND(NOT(ISBLANK($J197)),$J197&lt;0),
" Error: Position at the end of the period must be a positive amount.",
""),
IF(AND(OR($C197&gt;0,$J197&gt;0),
    ISBLANK($L197)),
" Error: No accrued interest has been reported,whereas the position at the beginning or at the end of the period is greater than zero. Report '0' in case accrued interest equals zero,do not leave the cell empty.",
""),
IF(AND(NOT(ISBLANK($J197)),
    $J197&gt;0,
    OR(ISBLANK(#REF!),#REF!=
        0,
        ISBLANK(#REF!),#REF!=
        0)),
" Warning: If at least one of the forms T03.04,T04.01,T04.02 contains data other than zero,also the other two forms must be completed.",
"")))</f>
        <v/>
      </c>
    </row>
    <row r="198" spans="1:17">
      <c r="A198" s="20"/>
      <c r="B198" s="20"/>
      <c r="C198" s="15"/>
      <c r="D198" s="15"/>
      <c r="E198" s="15"/>
      <c r="F198" s="15"/>
      <c r="G198" s="15"/>
      <c r="H198" s="15"/>
      <c r="I198" s="15"/>
      <c r="J198" s="15"/>
      <c r="K198" s="15"/>
      <c r="L198" s="15"/>
      <c r="M198" s="15"/>
      <c r="N198" s="15"/>
      <c r="O198" s="15"/>
      <c r="Q198" s="30" t="str">
        <f>IF(COUNTA(C198:O198)=0,"",_xlfn.CONCAT(,
IF(NOT(J198 = (SUM(C198, D198, F198:I198) - SUM(E198))),
" Error: Position at the end of the period is not equal to: position at the beginning of the period+increase in assets-decrease in assets+exchange rate changes+price changes+other changes+rectifications.",
""),
IF(NOT(O198 = (SUM(K198, L198, N198) - SUM(M198))),
" Error: Position of accrued interest at the end of the period is not equal to: position of accrued interest at the beginning of the period+accrued interest during the period-received interest during the period+revaluation and other changes.",
""),
IF(AND(NOT(ISBLANK($C198)),$C198&lt;0),
" Error: Position at the beginning of the period must be a positive amount.",
""),
IF(AND(NOT(ISBLANK($J198)),$J198&lt;0),
" Error: Position at the end of the period must be a positive amount.",
""),
IF(AND(OR($C198&gt;0,$J198&gt;0),
    ISBLANK($L198)),
" Error: No accrued interest has been reported,whereas the position at the beginning or at the end of the period is greater than zero. Report '0' in case accrued interest equals zero,do not leave the cell empty.",
""),
IF(AND(NOT(ISBLANK($J198)),
    $J198&gt;0,
    OR(ISBLANK(#REF!),#REF!=
        0,
        ISBLANK(#REF!),#REF!=
        0)),
" Warning: If at least one of the forms T03.04,T04.01,T04.02 contains data other than zero,also the other two forms must be completed.",
"")))</f>
        <v/>
      </c>
    </row>
    <row r="199" spans="1:17">
      <c r="A199" s="20"/>
      <c r="B199" s="20"/>
      <c r="C199" s="15"/>
      <c r="D199" s="15"/>
      <c r="E199" s="15"/>
      <c r="F199" s="15"/>
      <c r="G199" s="15"/>
      <c r="H199" s="15"/>
      <c r="I199" s="15"/>
      <c r="J199" s="15"/>
      <c r="K199" s="15"/>
      <c r="L199" s="15"/>
      <c r="M199" s="15"/>
      <c r="N199" s="15"/>
      <c r="O199" s="15"/>
      <c r="Q199" s="30" t="str">
        <f>IF(COUNTA(C199:O199)=0,"",_xlfn.CONCAT(,
IF(NOT(J199 = (SUM(C199, D199, F199:I199) - SUM(E199))),
" Error: Position at the end of the period is not equal to: position at the beginning of the period+increase in assets-decrease in assets+exchange rate changes+price changes+other changes+rectifications.",
""),
IF(NOT(O199 = (SUM(K199, L199, N199) - SUM(M199))),
" Error: Position of accrued interest at the end of the period is not equal to: position of accrued interest at the beginning of the period+accrued interest during the period-received interest during the period+revaluation and other changes.",
""),
IF(AND(NOT(ISBLANK($C199)),$C199&lt;0),
" Error: Position at the beginning of the period must be a positive amount.",
""),
IF(AND(NOT(ISBLANK($J199)),$J199&lt;0),
" Error: Position at the end of the period must be a positive amount.",
""),
IF(AND(OR($C199&gt;0,$J199&gt;0),
    ISBLANK($L199)),
" Error: No accrued interest has been reported,whereas the position at the beginning or at the end of the period is greater than zero. Report '0' in case accrued interest equals zero,do not leave the cell empty.",
""),
IF(AND(NOT(ISBLANK($J199)),
    $J199&gt;0,
    OR(ISBLANK(#REF!),#REF!=
        0,
        ISBLANK(#REF!),#REF!=
        0)),
" Warning: If at least one of the forms T03.04,T04.01,T04.02 contains data other than zero,also the other two forms must be completed.",
"")))</f>
        <v/>
      </c>
    </row>
    <row r="200" spans="1:17">
      <c r="A200" s="20"/>
      <c r="B200" s="20"/>
      <c r="C200" s="15"/>
      <c r="D200" s="15"/>
      <c r="E200" s="15"/>
      <c r="F200" s="15"/>
      <c r="G200" s="15"/>
      <c r="H200" s="15"/>
      <c r="I200" s="15"/>
      <c r="J200" s="15"/>
      <c r="K200" s="15"/>
      <c r="L200" s="15"/>
      <c r="M200" s="15"/>
      <c r="N200" s="15"/>
      <c r="O200" s="15"/>
      <c r="Q200" s="30" t="str">
        <f>IF(COUNTA(C200:O200)=0,"",_xlfn.CONCAT(,
IF(NOT(J200 = (SUM(C200, D200, F200:I200) - SUM(E200))),
" Error: Position at the end of the period is not equal to: position at the beginning of the period+increase in assets-decrease in assets+exchange rate changes+price changes+other changes+rectifications.",
""),
IF(NOT(O200 = (SUM(K200, L200, N200) - SUM(M200))),
" Error: Position of accrued interest at the end of the period is not equal to: position of accrued interest at the beginning of the period+accrued interest during the period-received interest during the period+revaluation and other changes.",
""),
IF(AND(NOT(ISBLANK($C200)),$C200&lt;0),
" Error: Position at the beginning of the period must be a positive amount.",
""),
IF(AND(NOT(ISBLANK($J200)),$J200&lt;0),
" Error: Position at the end of the period must be a positive amount.",
""),
IF(AND(OR($C200&gt;0,$J200&gt;0),
    ISBLANK($L200)),
" Error: No accrued interest has been reported,whereas the position at the beginning or at the end of the period is greater than zero. Report '0' in case accrued interest equals zero,do not leave the cell empty.",
""),
IF(AND(NOT(ISBLANK($J200)),
    $J200&gt;0,
    OR(ISBLANK(#REF!),#REF!=
        0,
        ISBLANK(#REF!),#REF!=
        0)),
" Warning: If at least one of the forms T03.04,T04.01,T04.02 contains data other than zero,also the other two forms must be completed.",
"")))</f>
        <v/>
      </c>
    </row>
    <row r="201" spans="1:17">
      <c r="A201" s="20"/>
      <c r="B201" s="20"/>
      <c r="C201" s="15"/>
      <c r="D201" s="15"/>
      <c r="E201" s="15"/>
      <c r="F201" s="15"/>
      <c r="G201" s="15"/>
      <c r="H201" s="15"/>
      <c r="I201" s="15"/>
      <c r="J201" s="15"/>
      <c r="K201" s="15"/>
      <c r="L201" s="15"/>
      <c r="M201" s="15"/>
      <c r="N201" s="15"/>
      <c r="O201" s="15"/>
      <c r="Q201" s="30" t="str">
        <f>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
IF(AND(NOT(ISBLANK($J201)),
    $J201&gt;0,
    OR(ISBLANK(#REF!),#REF!=
        0,
        ISBLANK(#REF!),#REF!=
        0)),
" Warning: If at least one of the forms T03.04,T04.01,T04.02 contains data other than zero,also the other two forms must be completed.",
"")))</f>
        <v/>
      </c>
    </row>
    <row r="202" spans="1:17">
      <c r="A202" s="20"/>
      <c r="B202" s="20"/>
      <c r="C202" s="15"/>
      <c r="D202" s="15"/>
      <c r="E202" s="15"/>
      <c r="F202" s="15"/>
      <c r="G202" s="15"/>
      <c r="H202" s="15"/>
      <c r="I202" s="15"/>
      <c r="J202" s="15"/>
      <c r="K202" s="15"/>
      <c r="L202" s="15"/>
      <c r="M202" s="15"/>
      <c r="N202" s="15"/>
      <c r="O202" s="15"/>
      <c r="Q202" s="30" t="str">
        <f>IF(COUNTA(C202:O202)=0,"",_xlfn.CONCAT(,
IF(NOT(J202 = (SUM(C202, D202, F202:I202) - SUM(E202))),
" Error: Position at the end of the period is not equal to: position at the beginning of the period+increase in assets-decrease in assets+exchange rate changes+price changes+other changes+rectifications.",
""),
IF(NOT(O202 = (SUM(K202, L202, N202) - SUM(M202))),
" Error: Position of accrued interest at the end of the period is not equal to: position of accrued interest at the beginning of the period+accrued interest during the period-received interest during the period+revaluation and other changes.",
""),
IF(AND(NOT(ISBLANK($C202)),$C202&lt;0),
" Error: Position at the beginning of the period must be a positive amount.",
""),
IF(AND(NOT(ISBLANK($J202)),$J202&lt;0),
" Error: Position at the end of the period must be a positive amount.",
""),
IF(AND(OR($C202&gt;0,$J202&gt;0),
    ISBLANK($L202)),
" Error: No accrued interest has been reported,whereas the position at the beginning or at the end of the period is greater than zero. Report '0' in case accrued interest equals zero,do not leave the cell empty.",
""),
IF(AND(NOT(ISBLANK($J202)),
    $J202&gt;0,
    OR(ISBLANK(#REF!),#REF!=
        0,
        ISBLANK(#REF!),#REF!=
        0)),
" Warning: If at least one of the forms T03.04,T04.01,T04.02 contains data other than zero,also the other two forms must be completed.",
"")))</f>
        <v/>
      </c>
    </row>
    <row r="203" spans="1:17">
      <c r="A203" s="20"/>
      <c r="B203" s="20"/>
      <c r="C203" s="15"/>
      <c r="D203" s="15"/>
      <c r="E203" s="15"/>
      <c r="F203" s="15"/>
      <c r="G203" s="15"/>
      <c r="H203" s="15"/>
      <c r="I203" s="15"/>
      <c r="J203" s="15"/>
      <c r="K203" s="15"/>
      <c r="L203" s="15"/>
      <c r="M203" s="15"/>
      <c r="N203" s="15"/>
      <c r="O203" s="15"/>
      <c r="Q203" s="30" t="str">
        <f>IF(COUNTA(C203:O203)=0,"",_xlfn.CONCAT(,
IF(NOT(J203 = (SUM(C203, D203, F203:I203) - SUM(E203))),
" Error: Position at the end of the period is not equal to: position at the beginning of the period+increase in assets-decrease in assets+exchange rate changes+price changes+other changes+rectifications.",
""),
IF(NOT(O203 = (SUM(K203, L203, N203) - SUM(M203))),
" Error: Position of accrued interest at the end of the period is not equal to: position of accrued interest at the beginning of the period+accrued interest during the period-received interest during the period+revaluation and other changes.",
""),
IF(AND(NOT(ISBLANK($C203)),$C203&lt;0),
" Error: Position at the beginning of the period must be a positive amount.",
""),
IF(AND(NOT(ISBLANK($J203)),$J203&lt;0),
" Error: Position at the end of the period must be a positive amount.",
""),
IF(AND(OR($C203&gt;0,$J203&gt;0),
    ISBLANK($L203)),
" Error: No accrued interest has been reported,whereas the position at the beginning or at the end of the period is greater than zero. Report '0' in case accrued interest equals zero,do not leave the cell empty.",
""),
IF(AND(NOT(ISBLANK($J203)),
    $J203&gt;0,
    OR(ISBLANK(#REF!),#REF!=
        0,
        ISBLANK(#REF!),#REF!=
        0)),
" Warning: If at least one of the forms T03.04,T04.01,T04.02 contains data other than zero,also the other two forms must be completed.",
"")))</f>
        <v/>
      </c>
    </row>
    <row r="204" spans="1:17">
      <c r="A204" s="20"/>
      <c r="B204" s="20"/>
      <c r="C204" s="15"/>
      <c r="D204" s="15"/>
      <c r="E204" s="15"/>
      <c r="F204" s="15"/>
      <c r="G204" s="15"/>
      <c r="H204" s="15"/>
      <c r="I204" s="15"/>
      <c r="J204" s="15"/>
      <c r="K204" s="15"/>
      <c r="L204" s="15"/>
      <c r="M204" s="15"/>
      <c r="N204" s="15"/>
      <c r="O204" s="15"/>
      <c r="Q204" s="30" t="str">
        <f>IF(COUNTA(C204:O204)=0,"",_xlfn.CONCAT(,
IF(NOT(J204 = (SUM(C204, D204, F204:I204) - SUM(E204))),
" Error: Position at the end of the period is not equal to: position at the beginning of the period+increase in assets-decrease in assets+exchange rate changes+price changes+other changes+rectifications.",
""),
IF(NOT(O204 = (SUM(K204, L204, N204) - SUM(M204))),
" Error: Position of accrued interest at the end of the period is not equal to: position of accrued interest at the beginning of the period+accrued interest during the period-received interest during the period+revaluation and other changes.",
""),
IF(AND(NOT(ISBLANK($C204)),$C204&lt;0),
" Error: Position at the beginning of the period must be a positive amount.",
""),
IF(AND(NOT(ISBLANK($J204)),$J204&lt;0),
" Error: Position at the end of the period must be a positive amount.",
""),
IF(AND(OR($C204&gt;0,$J204&gt;0),
    ISBLANK($L204)),
" Error: No accrued interest has been reported,whereas the position at the beginning or at the end of the period is greater than zero. Report '0' in case accrued interest equals zero,do not leave the cell empty.",
""),
IF(AND(NOT(ISBLANK($J204)),
    $J204&gt;0,
    OR(ISBLANK(#REF!),#REF!=
        0,
        ISBLANK(#REF!),#REF!=
        0)),
" Warning: If at least one of the forms T03.04,T04.01,T04.02 contains data other than zero,also the other two forms must be completed.",
"")))</f>
        <v/>
      </c>
    </row>
    <row r="205" spans="1:17">
      <c r="A205" s="20"/>
      <c r="B205" s="20"/>
      <c r="C205" s="15"/>
      <c r="D205" s="15"/>
      <c r="E205" s="15"/>
      <c r="F205" s="15"/>
      <c r="G205" s="15"/>
      <c r="H205" s="15"/>
      <c r="I205" s="15"/>
      <c r="J205" s="15"/>
      <c r="K205" s="15"/>
      <c r="L205" s="15"/>
      <c r="M205" s="15"/>
      <c r="N205" s="15"/>
      <c r="O205" s="15"/>
      <c r="Q205" s="30" t="str">
        <f>IF(COUNTA(C205:O205)=0,"",_xlfn.CONCAT(,
IF(NOT(J205 = (SUM(C205, D205, F205:I205) - SUM(E205))),
" Error: Position at the end of the period is not equal to: position at the beginning of the period+increase in assets-decrease in assets+exchange rate changes+price changes+other changes+rectifications.",
""),
IF(NOT(O205 = (SUM(K205, L205, N205) - SUM(M205))),
" Error: Position of accrued interest at the end of the period is not equal to: position of accrued interest at the beginning of the period+accrued interest during the period-received interest during the period+revaluation and other changes.",
""),
IF(AND(NOT(ISBLANK($C205)),$C205&lt;0),
" Error: Position at the beginning of the period must be a positive amount.",
""),
IF(AND(NOT(ISBLANK($J205)),$J205&lt;0),
" Error: Position at the end of the period must be a positive amount.",
""),
IF(AND(OR($C205&gt;0,$J205&gt;0),
    ISBLANK($L205)),
" Error: No accrued interest has been reported,whereas the position at the beginning or at the end of the period is greater than zero. Report '0' in case accrued interest equals zero,do not leave the cell empty.",
""),
IF(AND(NOT(ISBLANK($J205)),
    $J205&gt;0,
    OR(ISBLANK(#REF!),#REF!=
        0,
        ISBLANK(#REF!),#REF!=
        0)),
" Warning: If at least one of the forms T03.04,T04.01,T04.02 contains data other than zero,also the other two forms must be completed.",
"")))</f>
        <v/>
      </c>
    </row>
    <row r="206" spans="1:17">
      <c r="A206" s="20"/>
      <c r="B206" s="20"/>
      <c r="C206" s="15"/>
      <c r="D206" s="15"/>
      <c r="E206" s="15"/>
      <c r="F206" s="15"/>
      <c r="G206" s="15"/>
      <c r="H206" s="15"/>
      <c r="I206" s="15"/>
      <c r="J206" s="15"/>
      <c r="K206" s="15"/>
      <c r="L206" s="15"/>
      <c r="M206" s="15"/>
      <c r="N206" s="15"/>
      <c r="O206" s="15"/>
      <c r="Q206" s="30" t="str">
        <f>IF(COUNTA(C206:O206)=0,"",_xlfn.CONCAT(,
IF(NOT(J206 = (SUM(C206, D206, F206:I206) - SUM(E206))),
" Error: Position at the end of the period is not equal to: position at the beginning of the period+increase in assets-decrease in assets+exchange rate changes+price changes+other changes+rectifications.",
""),
IF(NOT(O206 = (SUM(K206, L206, N206) - SUM(M206))),
" Error: Position of accrued interest at the end of the period is not equal to: position of accrued interest at the beginning of the period+accrued interest during the period-received interest during the period+revaluation and other changes.",
""),
IF(AND(NOT(ISBLANK($C206)),$C206&lt;0),
" Error: Position at the beginning of the period must be a positive amount.",
""),
IF(AND(NOT(ISBLANK($J206)),$J206&lt;0),
" Error: Position at the end of the period must be a positive amount.",
""),
IF(AND(OR($C206&gt;0,$J206&gt;0),
    ISBLANK($L206)),
" Error: No accrued interest has been reported,whereas the position at the beginning or at the end of the period is greater than zero. Report '0' in case accrued interest equals zero,do not leave the cell empty.",
""),
IF(AND(NOT(ISBLANK($J206)),
    $J206&gt;0,
    OR(ISBLANK(#REF!),#REF!=
        0,
        ISBLANK(#REF!),#REF!=
        0)),
" Warning: If at least one of the forms T03.04,T04.01,T04.02 contains data other than zero,also the other two forms must be completed.",
"")))</f>
        <v/>
      </c>
    </row>
    <row r="207" spans="1:17">
      <c r="A207" s="20"/>
      <c r="B207" s="20"/>
      <c r="C207" s="15"/>
      <c r="D207" s="15"/>
      <c r="E207" s="15"/>
      <c r="F207" s="15"/>
      <c r="G207" s="15"/>
      <c r="H207" s="15"/>
      <c r="I207" s="15"/>
      <c r="J207" s="15"/>
      <c r="K207" s="15"/>
      <c r="L207" s="15"/>
      <c r="M207" s="15"/>
      <c r="N207" s="15"/>
      <c r="O207" s="15"/>
      <c r="Q207" s="30" t="str">
        <f>IF(COUNTA(C207:O207)=0,"",_xlfn.CONCAT(,
IF(NOT(J207 = (SUM(C207, D207, F207:I207) - SUM(E207))),
" Error: Position at the end of the period is not equal to: position at the beginning of the period+increase in assets-decrease in assets+exchange rate changes+price changes+other changes+rectifications.",
""),
IF(NOT(O207 = (SUM(K207, L207, N207) - SUM(M207))),
" Error: Position of accrued interest at the end of the period is not equal to: position of accrued interest at the beginning of the period+accrued interest during the period-received interest during the period+revaluation and other changes.",
""),
IF(AND(NOT(ISBLANK($C207)),$C207&lt;0),
" Error: Position at the beginning of the period must be a positive amount.",
""),
IF(AND(NOT(ISBLANK($J207)),$J207&lt;0),
" Error: Position at the end of the period must be a positive amount.",
""),
IF(AND(OR($C207&gt;0,$J207&gt;0),
    ISBLANK($L207)),
" Error: No accrued interest has been reported,whereas the position at the beginning or at the end of the period is greater than zero. Report '0' in case accrued interest equals zero,do not leave the cell empty.",
""),
IF(AND(NOT(ISBLANK($J207)),
    $J207&gt;0,
    OR(ISBLANK(#REF!),#REF!=
        0,
        ISBLANK(#REF!),#REF!=
        0)),
" Warning: If at least one of the forms T03.04,T04.01,T04.02 contains data other than zero,also the other two forms must be completed.",
"")))</f>
        <v/>
      </c>
    </row>
    <row r="208" spans="1:17">
      <c r="A208" s="20"/>
      <c r="B208" s="20"/>
      <c r="C208" s="15"/>
      <c r="D208" s="15"/>
      <c r="E208" s="15"/>
      <c r="F208" s="15"/>
      <c r="G208" s="15"/>
      <c r="H208" s="15"/>
      <c r="I208" s="15"/>
      <c r="J208" s="15"/>
      <c r="K208" s="15"/>
      <c r="L208" s="15"/>
      <c r="M208" s="15"/>
      <c r="N208" s="15"/>
      <c r="O208" s="15"/>
      <c r="Q208" s="30" t="str">
        <f>IF(COUNTA(C208:O208)=0,"",_xlfn.CONCAT(,
IF(NOT(J208 = (SUM(C208, D208, F208:I208) - SUM(E208))),
" Error: Position at the end of the period is not equal to: position at the beginning of the period+increase in assets-decrease in assets+exchange rate changes+price changes+other changes+rectifications.",
""),
IF(NOT(O208 = (SUM(K208, L208, N208) - SUM(M208))),
" Error: Position of accrued interest at the end of the period is not equal to: position of accrued interest at the beginning of the period+accrued interest during the period-received interest during the period+revaluation and other changes.",
""),
IF(AND(NOT(ISBLANK($C208)),$C208&lt;0),
" Error: Position at the beginning of the period must be a positive amount.",
""),
IF(AND(NOT(ISBLANK($J208)),$J208&lt;0),
" Error: Position at the end of the period must be a positive amount.",
""),
IF(AND(OR($C208&gt;0,$J208&gt;0),
    ISBLANK($L208)),
" Error: No accrued interest has been reported,whereas the position at the beginning or at the end of the period is greater than zero. Report '0' in case accrued interest equals zero,do not leave the cell empty.",
""),
IF(AND(NOT(ISBLANK($J208)),
    $J208&gt;0,
    OR(ISBLANK(#REF!),#REF!=
        0,
        ISBLANK(#REF!),#REF!=
        0)),
" Warning: If at least one of the forms T03.04,T04.01,T04.02 contains data other than zero,also the other two forms must be completed.",
"")))</f>
        <v/>
      </c>
    </row>
    <row r="209" spans="1:17">
      <c r="A209" s="20"/>
      <c r="B209" s="20"/>
      <c r="C209" s="15"/>
      <c r="D209" s="15"/>
      <c r="E209" s="15"/>
      <c r="F209" s="15"/>
      <c r="G209" s="15"/>
      <c r="H209" s="15"/>
      <c r="I209" s="15"/>
      <c r="J209" s="15"/>
      <c r="K209" s="15"/>
      <c r="L209" s="15"/>
      <c r="M209" s="15"/>
      <c r="N209" s="15"/>
      <c r="O209" s="15"/>
      <c r="Q209" s="30" t="str">
        <f>IF(COUNTA(C209:O209)=0,"",_xlfn.CONCAT(,
IF(NOT(J209 = (SUM(C209, D209, F209:I209) - SUM(E209))),
" Error: Position at the end of the period is not equal to: position at the beginning of the period+increase in assets-decrease in assets+exchange rate changes+price changes+other changes+rectifications.",
""),
IF(NOT(O209 = (SUM(K209, L209, N209) - SUM(M209))),
" Error: Position of accrued interest at the end of the period is not equal to: position of accrued interest at the beginning of the period+accrued interest during the period-received interest during the period+revaluation and other changes.",
""),
IF(AND(NOT(ISBLANK($C209)),$C209&lt;0),
" Error: Position at the beginning of the period must be a positive amount.",
""),
IF(AND(NOT(ISBLANK($J209)),$J209&lt;0),
" Error: Position at the end of the period must be a positive amount.",
""),
IF(AND(OR($C209&gt;0,$J209&gt;0),
    ISBLANK($L209)),
" Error: No accrued interest has been reported,whereas the position at the beginning or at the end of the period is greater than zero. Report '0' in case accrued interest equals zero,do not leave the cell empty.",
""),
IF(AND(NOT(ISBLANK($J209)),
    $J209&gt;0,
    OR(ISBLANK(#REF!),#REF!=
        0,
        ISBLANK(#REF!),#REF!=
        0)),
" Warning: If at least one of the forms T03.04,T04.01,T04.02 contains data other than zero,also the other two forms must be completed.",
"")))</f>
        <v/>
      </c>
    </row>
    <row r="210" spans="1:17">
      <c r="A210" s="20"/>
      <c r="B210" s="20"/>
      <c r="C210" s="15"/>
      <c r="D210" s="15"/>
      <c r="E210" s="15"/>
      <c r="F210" s="15"/>
      <c r="G210" s="15"/>
      <c r="H210" s="15"/>
      <c r="I210" s="15"/>
      <c r="J210" s="15"/>
      <c r="K210" s="15"/>
      <c r="L210" s="15"/>
      <c r="M210" s="15"/>
      <c r="N210" s="15"/>
      <c r="O210" s="15"/>
      <c r="Q210" s="30" t="str">
        <f>IF(COUNTA(C210:O210)=0,"",_xlfn.CONCAT(,
IF(NOT(J210 = (SUM(C210, D210, F210:I210) - SUM(E210))),
" Error: Position at the end of the period is not equal to: position at the beginning of the period+increase in assets-decrease in assets+exchange rate changes+price changes+other changes+rectifications.",
""),
IF(NOT(O210 = (SUM(K210, L210, N210) - SUM(M210))),
" Error: Position of accrued interest at the end of the period is not equal to: position of accrued interest at the beginning of the period+accrued interest during the period-received interest during the period+revaluation and other changes.",
""),
IF(AND(NOT(ISBLANK($C210)),$C210&lt;0),
" Error: Position at the beginning of the period must be a positive amount.",
""),
IF(AND(NOT(ISBLANK($J210)),$J210&lt;0),
" Error: Position at the end of the period must be a positive amount.",
""),
IF(AND(OR($C210&gt;0,$J210&gt;0),
    ISBLANK($L210)),
" Error: No accrued interest has been reported,whereas the position at the beginning or at the end of the period is greater than zero. Report '0' in case accrued interest equals zero,do not leave the cell empty.",
""),
IF(AND(NOT(ISBLANK($J210)),
    $J210&gt;0,
    OR(ISBLANK(#REF!),#REF!=
        0,
        ISBLANK(#REF!),#REF!=
        0)),
" Warning: If at least one of the forms T03.04,T04.01,T04.02 contains data other than zero,also the other two forms must be completed.",
"")))</f>
        <v/>
      </c>
    </row>
    <row r="211" spans="1:17">
      <c r="A211" s="20"/>
      <c r="B211" s="20"/>
      <c r="C211" s="15"/>
      <c r="D211" s="15"/>
      <c r="E211" s="15"/>
      <c r="F211" s="15"/>
      <c r="G211" s="15"/>
      <c r="H211" s="15"/>
      <c r="I211" s="15"/>
      <c r="J211" s="15"/>
      <c r="K211" s="15"/>
      <c r="L211" s="15"/>
      <c r="M211" s="15"/>
      <c r="N211" s="15"/>
      <c r="O211" s="15"/>
      <c r="Q211" s="30" t="str">
        <f>IF(COUNTA(C211:O211)=0,"",_xlfn.CONCAT(,
IF(NOT(J211 = (SUM(C211, D211, F211:I211) - SUM(E211))),
" Error: Position at the end of the period is not equal to: position at the beginning of the period+increase in assets-decrease in assets+exchange rate changes+price changes+other changes+rectifications.",
""),
IF(NOT(O211 = (SUM(K211, L211, N211) - SUM(M211))),
" Error: Position of accrued interest at the end of the period is not equal to: position of accrued interest at the beginning of the period+accrued interest during the period-received interest during the period+revaluation and other changes.",
""),
IF(AND(NOT(ISBLANK($C211)),$C211&lt;0),
" Error: Position at the beginning of the period must be a positive amount.",
""),
IF(AND(NOT(ISBLANK($J211)),$J211&lt;0),
" Error: Position at the end of the period must be a positive amount.",
""),
IF(AND(OR($C211&gt;0,$J211&gt;0),
    ISBLANK($L211)),
" Error: No accrued interest has been reported,whereas the position at the beginning or at the end of the period is greater than zero. Report '0' in case accrued interest equals zero,do not leave the cell empty.",
""),
IF(AND(NOT(ISBLANK($J211)),
    $J211&gt;0,
    OR(ISBLANK(#REF!),#REF!=
        0,
        ISBLANK(#REF!),#REF!=
        0)),
" Warning: If at least one of the forms T03.04,T04.01,T04.02 contains data other than zero,also the other two forms must be completed.",
"")))</f>
        <v/>
      </c>
    </row>
    <row r="212" spans="1:17">
      <c r="A212" s="20"/>
      <c r="B212" s="20"/>
      <c r="C212" s="15"/>
      <c r="D212" s="15"/>
      <c r="E212" s="15"/>
      <c r="F212" s="15"/>
      <c r="G212" s="15"/>
      <c r="H212" s="15"/>
      <c r="I212" s="15"/>
      <c r="J212" s="15"/>
      <c r="K212" s="15"/>
      <c r="L212" s="15"/>
      <c r="M212" s="15"/>
      <c r="N212" s="15"/>
      <c r="O212" s="15"/>
      <c r="Q212" s="30" t="str">
        <f>IF(COUNTA(C212:O212)=0,"",_xlfn.CONCAT(,
IF(NOT(J212 = (SUM(C212, D212, F212:I212) - SUM(E212))),
" Error: Position at the end of the period is not equal to: position at the beginning of the period+increase in assets-decrease in assets+exchange rate changes+price changes+other changes+rectifications.",
""),
IF(NOT(O212 = (SUM(K212, L212, N212) - SUM(M212))),
" Error: Position of accrued interest at the end of the period is not equal to: position of accrued interest at the beginning of the period+accrued interest during the period-received interest during the period+revaluation and other changes.",
""),
IF(AND(NOT(ISBLANK($C212)),$C212&lt;0),
" Error: Position at the beginning of the period must be a positive amount.",
""),
IF(AND(NOT(ISBLANK($J212)),$J212&lt;0),
" Error: Position at the end of the period must be a positive amount.",
""),
IF(AND(OR($C212&gt;0,$J212&gt;0),
    ISBLANK($L212)),
" Error: No accrued interest has been reported,whereas the position at the beginning or at the end of the period is greater than zero. Report '0' in case accrued interest equals zero,do not leave the cell empty.",
""),
IF(AND(NOT(ISBLANK($J212)),
    $J212&gt;0,
    OR(ISBLANK(#REF!),#REF!=
        0,
        ISBLANK(#REF!),#REF!=
        0)),
" Warning: If at least one of the forms T03.04,T04.01,T04.02 contains data other than zero,also the other two forms must be completed.",
"")))</f>
        <v/>
      </c>
    </row>
    <row r="213" spans="1:17">
      <c r="A213" s="20"/>
      <c r="B213" s="20"/>
      <c r="C213" s="15"/>
      <c r="D213" s="15"/>
      <c r="E213" s="15"/>
      <c r="F213" s="15"/>
      <c r="G213" s="15"/>
      <c r="H213" s="15"/>
      <c r="I213" s="15"/>
      <c r="J213" s="15"/>
      <c r="K213" s="15"/>
      <c r="L213" s="15"/>
      <c r="M213" s="15"/>
      <c r="N213" s="15"/>
      <c r="O213" s="15"/>
      <c r="Q213" s="30" t="str">
        <f>IF(COUNTA(C213:O213)=0,"",_xlfn.CONCAT(,
IF(NOT(J213 = (SUM(C213, D213, F213:I213) - SUM(E213))),
" Error: Position at the end of the period is not equal to: position at the beginning of the period+increase in assets-decrease in assets+exchange rate changes+price changes+other changes+rectifications.",
""),
IF(NOT(O213 = (SUM(K213, L213, N213) - SUM(M213))),
" Error: Position of accrued interest at the end of the period is not equal to: position of accrued interest at the beginning of the period+accrued interest during the period-received interest during the period+revaluation and other changes.",
""),
IF(AND(NOT(ISBLANK($C213)),$C213&lt;0),
" Error: Position at the beginning of the period must be a positive amount.",
""),
IF(AND(NOT(ISBLANK($J213)),$J213&lt;0),
" Error: Position at the end of the period must be a positive amount.",
""),
IF(AND(OR($C213&gt;0,$J213&gt;0),
    ISBLANK($L213)),
" Error: No accrued interest has been reported,whereas the position at the beginning or at the end of the period is greater than zero. Report '0' in case accrued interest equals zero,do not leave the cell empty.",
""),
IF(AND(NOT(ISBLANK($J213)),
    $J213&gt;0,
    OR(ISBLANK(#REF!),#REF!=
        0,
        ISBLANK(#REF!),#REF!=
        0)),
" Warning: If at least one of the forms T03.04,T04.01,T04.02 contains data other than zero,also the other two forms must be completed.",
"")))</f>
        <v/>
      </c>
    </row>
    <row r="214" spans="1:17">
      <c r="A214" s="20"/>
      <c r="B214" s="20"/>
      <c r="C214" s="15"/>
      <c r="D214" s="15"/>
      <c r="E214" s="15"/>
      <c r="F214" s="15"/>
      <c r="G214" s="15"/>
      <c r="H214" s="15"/>
      <c r="I214" s="15"/>
      <c r="J214" s="15"/>
      <c r="K214" s="15"/>
      <c r="L214" s="15"/>
      <c r="M214" s="15"/>
      <c r="N214" s="15"/>
      <c r="O214" s="15"/>
      <c r="Q214" s="30" t="str">
        <f>IF(COUNTA(C214:O214)=0,"",_xlfn.CONCAT(,
IF(NOT(J214 = (SUM(C214, D214, F214:I214) - SUM(E214))),
" Error: Position at the end of the period is not equal to: position at the beginning of the period+increase in assets-decrease in assets+exchange rate changes+price changes+other changes+rectifications.",
""),
IF(NOT(O214 = (SUM(K214, L214, N214) - SUM(M214))),
" Error: Position of accrued interest at the end of the period is not equal to: position of accrued interest at the beginning of the period+accrued interest during the period-received interest during the period+revaluation and other changes.",
""),
IF(AND(NOT(ISBLANK($C214)),$C214&lt;0),
" Error: Position at the beginning of the period must be a positive amount.",
""),
IF(AND(NOT(ISBLANK($J214)),$J214&lt;0),
" Error: Position at the end of the period must be a positive amount.",
""),
IF(AND(OR($C214&gt;0,$J214&gt;0),
    ISBLANK($L214)),
" Error: No accrued interest has been reported,whereas the position at the beginning or at the end of the period is greater than zero. Report '0' in case accrued interest equals zero,do not leave the cell empty.",
""),
IF(AND(NOT(ISBLANK($J214)),
    $J214&gt;0,
    OR(ISBLANK(#REF!),#REF!=
        0,
        ISBLANK(#REF!),#REF!=
        0)),
" Warning: If at least one of the forms T03.04,T04.01,T04.02 contains data other than zero,also the other two forms must be completed.",
"")))</f>
        <v/>
      </c>
    </row>
    <row r="215" spans="1:17">
      <c r="A215" s="20"/>
      <c r="B215" s="20"/>
      <c r="C215" s="15"/>
      <c r="D215" s="15"/>
      <c r="E215" s="15"/>
      <c r="F215" s="15"/>
      <c r="G215" s="15"/>
      <c r="H215" s="15"/>
      <c r="I215" s="15"/>
      <c r="J215" s="15"/>
      <c r="K215" s="15"/>
      <c r="L215" s="15"/>
      <c r="M215" s="15"/>
      <c r="N215" s="15"/>
      <c r="O215" s="15"/>
      <c r="Q215" s="30" t="str">
        <f>IF(COUNTA(C215:O215)=0,"",_xlfn.CONCAT(,
IF(NOT(J215 = (SUM(C215, D215, F215:I215) - SUM(E215))),
" Error: Position at the end of the period is not equal to: position at the beginning of the period+increase in assets-decrease in assets+exchange rate changes+price changes+other changes+rectifications.",
""),
IF(NOT(O215 = (SUM(K215, L215, N215) - SUM(M215))),
" Error: Position of accrued interest at the end of the period is not equal to: position of accrued interest at the beginning of the period+accrued interest during the period-received interest during the period+revaluation and other changes.",
""),
IF(AND(NOT(ISBLANK($C215)),$C215&lt;0),
" Error: Position at the beginning of the period must be a positive amount.",
""),
IF(AND(NOT(ISBLANK($J215)),$J215&lt;0),
" Error: Position at the end of the period must be a positive amount.",
""),
IF(AND(OR($C215&gt;0,$J215&gt;0),
    ISBLANK($L215)),
" Error: No accrued interest has been reported,whereas the position at the beginning or at the end of the period is greater than zero. Report '0' in case accrued interest equals zero,do not leave the cell empty.",
""),
IF(AND(NOT(ISBLANK($J215)),
    $J215&gt;0,
    OR(ISBLANK(#REF!),#REF!=
        0,
        ISBLANK(#REF!),#REF!=
        0)),
" Warning: If at least one of the forms T03.04,T04.01,T04.02 contains data other than zero,also the other two forms must be completed.",
"")))</f>
        <v/>
      </c>
    </row>
    <row r="216" spans="1:17">
      <c r="A216" s="20"/>
      <c r="B216" s="20"/>
      <c r="C216" s="15"/>
      <c r="D216" s="15"/>
      <c r="E216" s="15"/>
      <c r="F216" s="15"/>
      <c r="G216" s="15"/>
      <c r="H216" s="15"/>
      <c r="I216" s="15"/>
      <c r="J216" s="15"/>
      <c r="K216" s="15"/>
      <c r="L216" s="15"/>
      <c r="M216" s="15"/>
      <c r="N216" s="15"/>
      <c r="O216" s="15"/>
      <c r="Q216" s="30" t="str">
        <f>IF(COUNTA(C216:O216)=0,"",_xlfn.CONCAT(,
IF(NOT(J216 = (SUM(C216, D216, F216:I216) - SUM(E216))),
" Error: Position at the end of the period is not equal to: position at the beginning of the period+increase in assets-decrease in assets+exchange rate changes+price changes+other changes+rectifications.",
""),
IF(NOT(O216 = (SUM(K216, L216, N216) - SUM(M216))),
" Error: Position of accrued interest at the end of the period is not equal to: position of accrued interest at the beginning of the period+accrued interest during the period-received interest during the period+revaluation and other changes.",
""),
IF(AND(NOT(ISBLANK($C216)),$C216&lt;0),
" Error: Position at the beginning of the period must be a positive amount.",
""),
IF(AND(NOT(ISBLANK($J216)),$J216&lt;0),
" Error: Position at the end of the period must be a positive amount.",
""),
IF(AND(OR($C216&gt;0,$J216&gt;0),
    ISBLANK($L216)),
" Error: No accrued interest has been reported,whereas the position at the beginning or at the end of the period is greater than zero. Report '0' in case accrued interest equals zero,do not leave the cell empty.",
""),
IF(AND(NOT(ISBLANK($J216)),
    $J216&gt;0,
    OR(ISBLANK(#REF!),#REF!=
        0,
        ISBLANK(#REF!),#REF!=
        0)),
" Warning: If at least one of the forms T03.04,T04.01,T04.02 contains data other than zero,also the other two forms must be completed.",
"")))</f>
        <v/>
      </c>
    </row>
    <row r="217" spans="1:17">
      <c r="A217" s="20"/>
      <c r="B217" s="20"/>
      <c r="C217" s="15"/>
      <c r="D217" s="15"/>
      <c r="E217" s="15"/>
      <c r="F217" s="15"/>
      <c r="G217" s="15"/>
      <c r="H217" s="15"/>
      <c r="I217" s="15"/>
      <c r="J217" s="15"/>
      <c r="K217" s="15"/>
      <c r="L217" s="15"/>
      <c r="M217" s="15"/>
      <c r="N217" s="15"/>
      <c r="O217" s="15"/>
      <c r="Q217" s="30" t="str">
        <f>IF(COUNTA(C217:O217)=0,"",_xlfn.CONCAT(,
IF(NOT(J217 = (SUM(C217, D217, F217:I217) - SUM(E217))),
" Error: Position at the end of the period is not equal to: position at the beginning of the period+increase in assets-decrease in assets+exchange rate changes+price changes+other changes+rectifications.",
""),
IF(NOT(O217 = (SUM(K217, L217, N217) - SUM(M217))),
" Error: Position of accrued interest at the end of the period is not equal to: position of accrued interest at the beginning of the period+accrued interest during the period-received interest during the period+revaluation and other changes.",
""),
IF(AND(NOT(ISBLANK($C217)),$C217&lt;0),
" Error: Position at the beginning of the period must be a positive amount.",
""),
IF(AND(NOT(ISBLANK($J217)),$J217&lt;0),
" Error: Position at the end of the period must be a positive amount.",
""),
IF(AND(OR($C217&gt;0,$J217&gt;0),
    ISBLANK($L217)),
" Error: No accrued interest has been reported,whereas the position at the beginning or at the end of the period is greater than zero. Report '0' in case accrued interest equals zero,do not leave the cell empty.",
""),
IF(AND(NOT(ISBLANK($J217)),
    $J217&gt;0,
    OR(ISBLANK(#REF!),#REF!=
        0,
        ISBLANK(#REF!),#REF!=
        0)),
" Warning: If at least one of the forms T03.04,T04.01,T04.02 contains data other than zero,also the other two forms must be completed.",
"")))</f>
        <v/>
      </c>
    </row>
    <row r="218" spans="1:17">
      <c r="A218" s="20"/>
      <c r="B218" s="20"/>
      <c r="C218" s="15"/>
      <c r="D218" s="15"/>
      <c r="E218" s="15"/>
      <c r="F218" s="15"/>
      <c r="G218" s="15"/>
      <c r="H218" s="15"/>
      <c r="I218" s="15"/>
      <c r="J218" s="15"/>
      <c r="K218" s="15"/>
      <c r="L218" s="15"/>
      <c r="M218" s="15"/>
      <c r="N218" s="15"/>
      <c r="O218" s="15"/>
      <c r="Q218" s="30" t="str">
        <f>IF(COUNTA(C218:O218)=0,"",_xlfn.CONCAT(,
IF(NOT(J218 = (SUM(C218, D218, F218:I218) - SUM(E218))),
" Error: Position at the end of the period is not equal to: position at the beginning of the period+increase in assets-decrease in assets+exchange rate changes+price changes+other changes+rectifications.",
""),
IF(NOT(O218 = (SUM(K218, L218, N218) - SUM(M218))),
" Error: Position of accrued interest at the end of the period is not equal to: position of accrued interest at the beginning of the period+accrued interest during the period-received interest during the period+revaluation and other changes.",
""),
IF(AND(NOT(ISBLANK($C218)),$C218&lt;0),
" Error: Position at the beginning of the period must be a positive amount.",
""),
IF(AND(NOT(ISBLANK($J218)),$J218&lt;0),
" Error: Position at the end of the period must be a positive amount.",
""),
IF(AND(OR($C218&gt;0,$J218&gt;0),
    ISBLANK($L218)),
" Error: No accrued interest has been reported,whereas the position at the beginning or at the end of the period is greater than zero. Report '0' in case accrued interest equals zero,do not leave the cell empty.",
""),
IF(AND(NOT(ISBLANK($J218)),
    $J218&gt;0,
    OR(ISBLANK(#REF!),#REF!=
        0,
        ISBLANK(#REF!),#REF!=
        0)),
" Warning: If at least one of the forms T03.04,T04.01,T04.02 contains data other than zero,also the other two forms must be completed.",
"")))</f>
        <v/>
      </c>
    </row>
    <row r="219" spans="1:17">
      <c r="A219" s="20"/>
      <c r="B219" s="20"/>
      <c r="C219" s="15"/>
      <c r="D219" s="15"/>
      <c r="E219" s="15"/>
      <c r="F219" s="15"/>
      <c r="G219" s="15"/>
      <c r="H219" s="15"/>
      <c r="I219" s="15"/>
      <c r="J219" s="15"/>
      <c r="K219" s="15"/>
      <c r="L219" s="15"/>
      <c r="M219" s="15"/>
      <c r="N219" s="15"/>
      <c r="O219" s="15"/>
      <c r="Q219" s="30" t="str">
        <f>IF(COUNTA(C219:O219)=0,"",_xlfn.CONCAT(,
IF(NOT(J219 = (SUM(C219, D219, F219:I219) - SUM(E219))),
" Error: Position at the end of the period is not equal to: position at the beginning of the period+increase in assets-decrease in assets+exchange rate changes+price changes+other changes+rectifications.",
""),
IF(NOT(O219 = (SUM(K219, L219, N219) - SUM(M219))),
" Error: Position of accrued interest at the end of the period is not equal to: position of accrued interest at the beginning of the period+accrued interest during the period-received interest during the period+revaluation and other changes.",
""),
IF(AND(NOT(ISBLANK($C219)),$C219&lt;0),
" Error: Position at the beginning of the period must be a positive amount.",
""),
IF(AND(NOT(ISBLANK($J219)),$J219&lt;0),
" Error: Position at the end of the period must be a positive amount.",
""),
IF(AND(OR($C219&gt;0,$J219&gt;0),
    ISBLANK($L219)),
" Error: No accrued interest has been reported,whereas the position at the beginning or at the end of the period is greater than zero. Report '0' in case accrued interest equals zero,do not leave the cell empty.",
""),
IF(AND(NOT(ISBLANK($J219)),
    $J219&gt;0,
    OR(ISBLANK(#REF!),#REF!=
        0,
        ISBLANK(#REF!),#REF!=
        0)),
" Warning: If at least one of the forms T03.04,T04.01,T04.02 contains data other than zero,also the other two forms must be completed.",
"")))</f>
        <v/>
      </c>
    </row>
    <row r="220" spans="1:17">
      <c r="A220" s="20"/>
      <c r="B220" s="20"/>
      <c r="C220" s="15"/>
      <c r="D220" s="15"/>
      <c r="E220" s="15"/>
      <c r="F220" s="15"/>
      <c r="G220" s="15"/>
      <c r="H220" s="15"/>
      <c r="I220" s="15"/>
      <c r="J220" s="15"/>
      <c r="K220" s="15"/>
      <c r="L220" s="15"/>
      <c r="M220" s="15"/>
      <c r="N220" s="15"/>
      <c r="O220" s="15"/>
      <c r="Q220" s="30" t="str">
        <f>IF(COUNTA(C220:O220)=0,"",_xlfn.CONCAT(,
IF(NOT(J220 = (SUM(C220, D220, F220:I220) - SUM(E220))),
" Error: Position at the end of the period is not equal to: position at the beginning of the period+increase in assets-decrease in assets+exchange rate changes+price changes+other changes+rectifications.",
""),
IF(NOT(O220 = (SUM(K220, L220, N220) - SUM(M220))),
" Error: Position of accrued interest at the end of the period is not equal to: position of accrued interest at the beginning of the period+accrued interest during the period-received interest during the period+revaluation and other changes.",
""),
IF(AND(NOT(ISBLANK($C220)),$C220&lt;0),
" Error: Position at the beginning of the period must be a positive amount.",
""),
IF(AND(NOT(ISBLANK($J220)),$J220&lt;0),
" Error: Position at the end of the period must be a positive amount.",
""),
IF(AND(OR($C220&gt;0,$J220&gt;0),
    ISBLANK($L220)),
" Error: No accrued interest has been reported,whereas the position at the beginning or at the end of the period is greater than zero. Report '0' in case accrued interest equals zero,do not leave the cell empty.",
""),
IF(AND(NOT(ISBLANK($J220)),
    $J220&gt;0,
    OR(ISBLANK(#REF!),#REF!=
        0,
        ISBLANK(#REF!),#REF!=
        0)),
" Warning: If at least one of the forms T03.04,T04.01,T04.02 contains data other than zero,also the other two forms must be completed.",
"")))</f>
        <v/>
      </c>
    </row>
    <row r="221" spans="1:17">
      <c r="A221" s="20"/>
      <c r="B221" s="20"/>
      <c r="C221" s="15"/>
      <c r="D221" s="15"/>
      <c r="E221" s="15"/>
      <c r="F221" s="15"/>
      <c r="G221" s="15"/>
      <c r="H221" s="15"/>
      <c r="I221" s="15"/>
      <c r="J221" s="15"/>
      <c r="K221" s="15"/>
      <c r="L221" s="15"/>
      <c r="M221" s="15"/>
      <c r="N221" s="15"/>
      <c r="O221" s="15"/>
      <c r="Q221" s="30" t="str">
        <f>IF(COUNTA(C221:O221)=0,"",_xlfn.CONCAT(,
IF(NOT(J221 = (SUM(C221, D221, F221:I221) - SUM(E221))),
" Error: Position at the end of the period is not equal to: position at the beginning of the period+increase in assets-decrease in assets+exchange rate changes+price changes+other changes+rectifications.",
""),
IF(NOT(O221 = (SUM(K221, L221, N221) - SUM(M221))),
" Error: Position of accrued interest at the end of the period is not equal to: position of accrued interest at the beginning of the period+accrued interest during the period-received interest during the period+revaluation and other changes.",
""),
IF(AND(NOT(ISBLANK($C221)),$C221&lt;0),
" Error: Position at the beginning of the period must be a positive amount.",
""),
IF(AND(NOT(ISBLANK($J221)),$J221&lt;0),
" Error: Position at the end of the period must be a positive amount.",
""),
IF(AND(OR($C221&gt;0,$J221&gt;0),
    ISBLANK($L221)),
" Error: No accrued interest has been reported,whereas the position at the beginning or at the end of the period is greater than zero. Report '0' in case accrued interest equals zero,do not leave the cell empty.",
""),
IF(AND(NOT(ISBLANK($J221)),
    $J221&gt;0,
    OR(ISBLANK(#REF!),#REF!=
        0,
        ISBLANK(#REF!),#REF!=
        0)),
" Warning: If at least one of the forms T03.04,T04.01,T04.02 contains data other than zero,also the other two forms must be completed.",
"")))</f>
        <v/>
      </c>
    </row>
    <row r="222" spans="1:17">
      <c r="A222" s="20"/>
      <c r="B222" s="20"/>
      <c r="C222" s="15"/>
      <c r="D222" s="15"/>
      <c r="E222" s="15"/>
      <c r="F222" s="15"/>
      <c r="G222" s="15"/>
      <c r="H222" s="15"/>
      <c r="I222" s="15"/>
      <c r="J222" s="15"/>
      <c r="K222" s="15"/>
      <c r="L222" s="15"/>
      <c r="M222" s="15"/>
      <c r="N222" s="15"/>
      <c r="O222" s="15"/>
      <c r="Q222" s="30" t="str">
        <f>IF(COUNTA(C222:O222)=0,"",_xlfn.CONCAT(,
IF(NOT(J222 = (SUM(C222, D222, F222:I222) - SUM(E222))),
" Error: Position at the end of the period is not equal to: position at the beginning of the period+increase in assets-decrease in assets+exchange rate changes+price changes+other changes+rectifications.",
""),
IF(NOT(O222 = (SUM(K222, L222, N222) - SUM(M222))),
" Error: Position of accrued interest at the end of the period is not equal to: position of accrued interest at the beginning of the period+accrued interest during the period-received interest during the period+revaluation and other changes.",
""),
IF(AND(NOT(ISBLANK($C222)),$C222&lt;0),
" Error: Position at the beginning of the period must be a positive amount.",
""),
IF(AND(NOT(ISBLANK($J222)),$J222&lt;0),
" Error: Position at the end of the period must be a positive amount.",
""),
IF(AND(OR($C222&gt;0,$J222&gt;0),
    ISBLANK($L222)),
" Error: No accrued interest has been reported,whereas the position at the beginning or at the end of the period is greater than zero. Report '0' in case accrued interest equals zero,do not leave the cell empty.",
""),
IF(AND(NOT(ISBLANK($J222)),
    $J222&gt;0,
    OR(ISBLANK(#REF!),#REF!=
        0,
        ISBLANK(#REF!),#REF!=
        0)),
" Warning: If at least one of the forms T03.04,T04.01,T04.02 contains data other than zero,also the other two forms must be completed.",
"")))</f>
        <v/>
      </c>
    </row>
    <row r="223" spans="1:17">
      <c r="A223" s="20"/>
      <c r="B223" s="20"/>
      <c r="C223" s="15"/>
      <c r="D223" s="15"/>
      <c r="E223" s="15"/>
      <c r="F223" s="15"/>
      <c r="G223" s="15"/>
      <c r="H223" s="15"/>
      <c r="I223" s="15"/>
      <c r="J223" s="15"/>
      <c r="K223" s="15"/>
      <c r="L223" s="15"/>
      <c r="M223" s="15"/>
      <c r="N223" s="15"/>
      <c r="O223" s="15"/>
      <c r="Q223" s="30" t="str">
        <f>IF(COUNTA(C223:O223)=0,"",_xlfn.CONCAT(,
IF(NOT(J223 = (SUM(C223, D223, F223:I223) - SUM(E223))),
" Error: Position at the end of the period is not equal to: position at the beginning of the period+increase in assets-decrease in assets+exchange rate changes+price changes+other changes+rectifications.",
""),
IF(NOT(O223 = (SUM(K223, L223, N223) - SUM(M223))),
" Error: Position of accrued interest at the end of the period is not equal to: position of accrued interest at the beginning of the period+accrued interest during the period-received interest during the period+revaluation and other changes.",
""),
IF(AND(NOT(ISBLANK($C223)),$C223&lt;0),
" Error: Position at the beginning of the period must be a positive amount.",
""),
IF(AND(NOT(ISBLANK($J223)),$J223&lt;0),
" Error: Position at the end of the period must be a positive amount.",
""),
IF(AND(OR($C223&gt;0,$J223&gt;0),
    ISBLANK($L223)),
" Error: No accrued interest has been reported,whereas the position at the beginning or at the end of the period is greater than zero. Report '0' in case accrued interest equals zero,do not leave the cell empty.",
""),
IF(AND(NOT(ISBLANK($J223)),
    $J223&gt;0,
    OR(ISBLANK(#REF!),#REF!=
        0,
        ISBLANK(#REF!),#REF!=
        0)),
" Warning: If at least one of the forms T03.04,T04.01,T04.02 contains data other than zero,also the other two forms must be completed.",
"")))</f>
        <v/>
      </c>
    </row>
    <row r="224" spans="1:17">
      <c r="A224" s="20"/>
      <c r="B224" s="20"/>
      <c r="C224" s="15"/>
      <c r="D224" s="15"/>
      <c r="E224" s="15"/>
      <c r="F224" s="15"/>
      <c r="G224" s="15"/>
      <c r="H224" s="15"/>
      <c r="I224" s="15"/>
      <c r="J224" s="15"/>
      <c r="K224" s="15"/>
      <c r="L224" s="15"/>
      <c r="M224" s="15"/>
      <c r="N224" s="15"/>
      <c r="O224" s="15"/>
      <c r="Q224" s="30" t="str">
        <f>IF(COUNTA(C224:O224)=0,"",_xlfn.CONCAT(,
IF(NOT(J224 = (SUM(C224, D224, F224:I224) - SUM(E224))),
" Error: Position at the end of the period is not equal to: position at the beginning of the period+increase in assets-decrease in assets+exchange rate changes+price changes+other changes+rectifications.",
""),
IF(NOT(O224 = (SUM(K224, L224, N224) - SUM(M224))),
" Error: Position of accrued interest at the end of the period is not equal to: position of accrued interest at the beginning of the period+accrued interest during the period-received interest during the period+revaluation and other changes.",
""),
IF(AND(NOT(ISBLANK($C224)),$C224&lt;0),
" Error: Position at the beginning of the period must be a positive amount.",
""),
IF(AND(NOT(ISBLANK($J224)),$J224&lt;0),
" Error: Position at the end of the period must be a positive amount.",
""),
IF(AND(OR($C224&gt;0,$J224&gt;0),
    ISBLANK($L224)),
" Error: No accrued interest has been reported,whereas the position at the beginning or at the end of the period is greater than zero. Report '0' in case accrued interest equals zero,do not leave the cell empty.",
""),
IF(AND(NOT(ISBLANK($J224)),
    $J224&gt;0,
    OR(ISBLANK(#REF!),#REF!=
        0,
        ISBLANK(#REF!),#REF!=
        0)),
" Warning: If at least one of the forms T03.04,T04.01,T04.02 contains data other than zero,also the other two forms must be completed.",
"")))</f>
        <v/>
      </c>
    </row>
    <row r="225" spans="1:17">
      <c r="A225" s="20"/>
      <c r="B225" s="20"/>
      <c r="C225" s="15"/>
      <c r="D225" s="15"/>
      <c r="E225" s="15"/>
      <c r="F225" s="15"/>
      <c r="G225" s="15"/>
      <c r="H225" s="15"/>
      <c r="I225" s="15"/>
      <c r="J225" s="15"/>
      <c r="K225" s="15"/>
      <c r="L225" s="15"/>
      <c r="M225" s="15"/>
      <c r="N225" s="15"/>
      <c r="O225" s="15"/>
      <c r="Q225" s="30" t="str">
        <f>IF(COUNTA(C225:O225)=0,"",_xlfn.CONCAT(,
IF(NOT(J225 = (SUM(C225, D225, F225:I225) - SUM(E225))),
" Error: Position at the end of the period is not equal to: position at the beginning of the period+increase in assets-decrease in assets+exchange rate changes+price changes+other changes+rectifications.",
""),
IF(NOT(O225 = (SUM(K225, L225, N225) - SUM(M225))),
" Error: Position of accrued interest at the end of the period is not equal to: position of accrued interest at the beginning of the period+accrued interest during the period-received interest during the period+revaluation and other changes.",
""),
IF(AND(NOT(ISBLANK($C225)),$C225&lt;0),
" Error: Position at the beginning of the period must be a positive amount.",
""),
IF(AND(NOT(ISBLANK($J225)),$J225&lt;0),
" Error: Position at the end of the period must be a positive amount.",
""),
IF(AND(OR($C225&gt;0,$J225&gt;0),
    ISBLANK($L225)),
" Error: No accrued interest has been reported,whereas the position at the beginning or at the end of the period is greater than zero. Report '0' in case accrued interest equals zero,do not leave the cell empty.",
""),
IF(AND(NOT(ISBLANK($J225)),
    $J225&gt;0,
    OR(ISBLANK(#REF!),#REF!=
        0,
        ISBLANK(#REF!),#REF!=
        0)),
" Warning: If at least one of the forms T03.04,T04.01,T04.02 contains data other than zero,also the other two forms must be completed.",
"")))</f>
        <v/>
      </c>
    </row>
    <row r="226" spans="1:17">
      <c r="A226" s="20"/>
      <c r="B226" s="20"/>
      <c r="C226" s="15"/>
      <c r="D226" s="15"/>
      <c r="E226" s="15"/>
      <c r="F226" s="15"/>
      <c r="G226" s="15"/>
      <c r="H226" s="15"/>
      <c r="I226" s="15"/>
      <c r="J226" s="15"/>
      <c r="K226" s="15"/>
      <c r="L226" s="15"/>
      <c r="M226" s="15"/>
      <c r="N226" s="15"/>
      <c r="O226" s="15"/>
      <c r="Q226" s="30" t="str">
        <f>IF(COUNTA(C226:O226)=0,"",_xlfn.CONCAT(,
IF(NOT(J226 = (SUM(C226, D226, F226:I226) - SUM(E226))),
" Error: Position at the end of the period is not equal to: position at the beginning of the period+increase in assets-decrease in assets+exchange rate changes+price changes+other changes+rectifications.",
""),
IF(NOT(O226 = (SUM(K226, L226, N226) - SUM(M226))),
" Error: Position of accrued interest at the end of the period is not equal to: position of accrued interest at the beginning of the period+accrued interest during the period-received interest during the period+revaluation and other changes.",
""),
IF(AND(NOT(ISBLANK($C226)),$C226&lt;0),
" Error: Position at the beginning of the period must be a positive amount.",
""),
IF(AND(NOT(ISBLANK($J226)),$J226&lt;0),
" Error: Position at the end of the period must be a positive amount.",
""),
IF(AND(OR($C226&gt;0,$J226&gt;0),
    ISBLANK($L226)),
" Error: No accrued interest has been reported,whereas the position at the beginning or at the end of the period is greater than zero. Report '0' in case accrued interest equals zero,do not leave the cell empty.",
""),
IF(AND(NOT(ISBLANK($J226)),
    $J226&gt;0,
    OR(ISBLANK(#REF!),#REF!=
        0,
        ISBLANK(#REF!),#REF!=
        0)),
" Warning: If at least one of the forms T03.04,T04.01,T04.02 contains data other than zero,also the other two forms must be completed.",
"")))</f>
        <v/>
      </c>
    </row>
    <row r="227" spans="1:17">
      <c r="A227" s="20"/>
      <c r="B227" s="20"/>
      <c r="C227" s="15"/>
      <c r="D227" s="15"/>
      <c r="E227" s="15"/>
      <c r="F227" s="15"/>
      <c r="G227" s="15"/>
      <c r="H227" s="15"/>
      <c r="I227" s="15"/>
      <c r="J227" s="15"/>
      <c r="K227" s="15"/>
      <c r="L227" s="15"/>
      <c r="M227" s="15"/>
      <c r="N227" s="15"/>
      <c r="O227" s="15"/>
      <c r="Q227" s="30" t="str">
        <f>IF(COUNTA(C227:O227)=0,"",_xlfn.CONCAT(,
IF(NOT(J227 = (SUM(C227, D227, F227:I227) - SUM(E227))),
" Error: Position at the end of the period is not equal to: position at the beginning of the period+increase in assets-decrease in assets+exchange rate changes+price changes+other changes+rectifications.",
""),
IF(NOT(O227 = (SUM(K227, L227, N227) - SUM(M227))),
" Error: Position of accrued interest at the end of the period is not equal to: position of accrued interest at the beginning of the period+accrued interest during the period-received interest during the period+revaluation and other changes.",
""),
IF(AND(NOT(ISBLANK($C227)),$C227&lt;0),
" Error: Position at the beginning of the period must be a positive amount.",
""),
IF(AND(NOT(ISBLANK($J227)),$J227&lt;0),
" Error: Position at the end of the period must be a positive amount.",
""),
IF(AND(OR($C227&gt;0,$J227&gt;0),
    ISBLANK($L227)),
" Error: No accrued interest has been reported,whereas the position at the beginning or at the end of the period is greater than zero. Report '0' in case accrued interest equals zero,do not leave the cell empty.",
""),
IF(AND(NOT(ISBLANK($J227)),
    $J227&gt;0,
    OR(ISBLANK(#REF!),#REF!=
        0,
        ISBLANK(#REF!),#REF!=
        0)),
" Warning: If at least one of the forms T03.04,T04.01,T04.02 contains data other than zero,also the other two forms must be completed.",
"")))</f>
        <v/>
      </c>
    </row>
    <row r="228" spans="1:17">
      <c r="A228" s="20"/>
      <c r="B228" s="20"/>
      <c r="C228" s="15"/>
      <c r="D228" s="15"/>
      <c r="E228" s="15"/>
      <c r="F228" s="15"/>
      <c r="G228" s="15"/>
      <c r="H228" s="15"/>
      <c r="I228" s="15"/>
      <c r="J228" s="15"/>
      <c r="K228" s="15"/>
      <c r="L228" s="15"/>
      <c r="M228" s="15"/>
      <c r="N228" s="15"/>
      <c r="O228" s="15"/>
      <c r="Q228" s="30" t="str">
        <f>IF(COUNTA(C228:O228)=0,"",_xlfn.CONCAT(,
IF(NOT(J228 = (SUM(C228, D228, F228:I228) - SUM(E228))),
" Error: Position at the end of the period is not equal to: position at the beginning of the period+increase in assets-decrease in assets+exchange rate changes+price changes+other changes+rectifications.",
""),
IF(NOT(O228 = (SUM(K228, L228, N228) - SUM(M228))),
" Error: Position of accrued interest at the end of the period is not equal to: position of accrued interest at the beginning of the period+accrued interest during the period-received interest during the period+revaluation and other changes.",
""),
IF(AND(NOT(ISBLANK($C228)),$C228&lt;0),
" Error: Position at the beginning of the period must be a positive amount.",
""),
IF(AND(NOT(ISBLANK($J228)),$J228&lt;0),
" Error: Position at the end of the period must be a positive amount.",
""),
IF(AND(OR($C228&gt;0,$J228&gt;0),
    ISBLANK($L228)),
" Error: No accrued interest has been reported,whereas the position at the beginning or at the end of the period is greater than zero. Report '0' in case accrued interest equals zero,do not leave the cell empty.",
""),
IF(AND(NOT(ISBLANK($J228)),
    $J228&gt;0,
    OR(ISBLANK(#REF!),#REF!=
        0,
        ISBLANK(#REF!),#REF!=
        0)),
" Warning: If at least one of the forms T03.04,T04.01,T04.02 contains data other than zero,also the other two forms must be completed.",
"")))</f>
        <v/>
      </c>
    </row>
    <row r="229" spans="1:17">
      <c r="A229" s="20"/>
      <c r="B229" s="20"/>
      <c r="C229" s="15"/>
      <c r="D229" s="15"/>
      <c r="E229" s="15"/>
      <c r="F229" s="15"/>
      <c r="G229" s="15"/>
      <c r="H229" s="15"/>
      <c r="I229" s="15"/>
      <c r="J229" s="15"/>
      <c r="K229" s="15"/>
      <c r="L229" s="15"/>
      <c r="M229" s="15"/>
      <c r="N229" s="15"/>
      <c r="O229" s="15"/>
      <c r="Q229" s="30" t="str">
        <f>IF(COUNTA(C229:O229)=0,"",_xlfn.CONCAT(,
IF(NOT(J229 = (SUM(C229, D229, F229:I229) - SUM(E229))),
" Error: Position at the end of the period is not equal to: position at the beginning of the period+increase in assets-decrease in assets+exchange rate changes+price changes+other changes+rectifications.",
""),
IF(NOT(O229 = (SUM(K229, L229, N229) - SUM(M229))),
" Error: Position of accrued interest at the end of the period is not equal to: position of accrued interest at the beginning of the period+accrued interest during the period-received interest during the period+revaluation and other changes.",
""),
IF(AND(NOT(ISBLANK($C229)),$C229&lt;0),
" Error: Position at the beginning of the period must be a positive amount.",
""),
IF(AND(NOT(ISBLANK($J229)),$J229&lt;0),
" Error: Position at the end of the period must be a positive amount.",
""),
IF(AND(OR($C229&gt;0,$J229&gt;0),
    ISBLANK($L229)),
" Error: No accrued interest has been reported,whereas the position at the beginning or at the end of the period is greater than zero. Report '0' in case accrued interest equals zero,do not leave the cell empty.",
""),
IF(AND(NOT(ISBLANK($J229)),
    $J229&gt;0,
    OR(ISBLANK(#REF!),#REF!=
        0,
        ISBLANK(#REF!),#REF!=
        0)),
" Warning: If at least one of the forms T03.04,T04.01,T04.02 contains data other than zero,also the other two forms must be completed.",
"")))</f>
        <v/>
      </c>
    </row>
    <row r="230" spans="1:17">
      <c r="A230" s="20"/>
      <c r="B230" s="20"/>
      <c r="C230" s="15"/>
      <c r="D230" s="15"/>
      <c r="E230" s="15"/>
      <c r="F230" s="15"/>
      <c r="G230" s="15"/>
      <c r="H230" s="15"/>
      <c r="I230" s="15"/>
      <c r="J230" s="15"/>
      <c r="K230" s="15"/>
      <c r="L230" s="15"/>
      <c r="M230" s="15"/>
      <c r="N230" s="15"/>
      <c r="O230" s="15"/>
      <c r="Q230" s="30" t="str">
        <f>IF(COUNTA(C230:O230)=0,"",_xlfn.CONCAT(,
IF(NOT(J230 = (SUM(C230, D230, F230:I230) - SUM(E230))),
" Error: Position at the end of the period is not equal to: position at the beginning of the period+increase in assets-decrease in assets+exchange rate changes+price changes+other changes+rectifications.",
""),
IF(NOT(O230 = (SUM(K230, L230, N230) - SUM(M230))),
" Error: Position of accrued interest at the end of the period is not equal to: position of accrued interest at the beginning of the period+accrued interest during the period-received interest during the period+revaluation and other changes.",
""),
IF(AND(NOT(ISBLANK($C230)),$C230&lt;0),
" Error: Position at the beginning of the period must be a positive amount.",
""),
IF(AND(NOT(ISBLANK($J230)),$J230&lt;0),
" Error: Position at the end of the period must be a positive amount.",
""),
IF(AND(OR($C230&gt;0,$J230&gt;0),
    ISBLANK($L230)),
" Error: No accrued interest has been reported,whereas the position at the beginning or at the end of the period is greater than zero. Report '0' in case accrued interest equals zero,do not leave the cell empty.",
""),
IF(AND(NOT(ISBLANK($J230)),
    $J230&gt;0,
    OR(ISBLANK(#REF!),#REF!=
        0,
        ISBLANK(#REF!),#REF!=
        0)),
" Warning: If at least one of the forms T03.04,T04.01,T04.02 contains data other than zero,also the other two forms must be completed.",
"")))</f>
        <v/>
      </c>
    </row>
    <row r="231" spans="1:17">
      <c r="A231" s="20"/>
      <c r="B231" s="20"/>
      <c r="C231" s="15"/>
      <c r="D231" s="15"/>
      <c r="E231" s="15"/>
      <c r="F231" s="15"/>
      <c r="G231" s="15"/>
      <c r="H231" s="15"/>
      <c r="I231" s="15"/>
      <c r="J231" s="15"/>
      <c r="K231" s="15"/>
      <c r="L231" s="15"/>
      <c r="M231" s="15"/>
      <c r="N231" s="15"/>
      <c r="O231" s="15"/>
      <c r="Q231" s="30" t="str">
        <f>IF(COUNTA(C231:O231)=0,"",_xlfn.CONCAT(,
IF(NOT(J231 = (SUM(C231, D231, F231:I231) - SUM(E231))),
" Error: Position at the end of the period is not equal to: position at the beginning of the period+increase in assets-decrease in assets+exchange rate changes+price changes+other changes+rectifications.",
""),
IF(NOT(O231 = (SUM(K231, L231, N231) - SUM(M231))),
" Error: Position of accrued interest at the end of the period is not equal to: position of accrued interest at the beginning of the period+accrued interest during the period-received interest during the period+revaluation and other changes.",
""),
IF(AND(NOT(ISBLANK($C231)),$C231&lt;0),
" Error: Position at the beginning of the period must be a positive amount.",
""),
IF(AND(NOT(ISBLANK($J231)),$J231&lt;0),
" Error: Position at the end of the period must be a positive amount.",
""),
IF(AND(OR($C231&gt;0,$J231&gt;0),
    ISBLANK($L231)),
" Error: No accrued interest has been reported,whereas the position at the beginning or at the end of the period is greater than zero. Report '0' in case accrued interest equals zero,do not leave the cell empty.",
""),
IF(AND(NOT(ISBLANK($J231)),
    $J231&gt;0,
    OR(ISBLANK(#REF!),#REF!=
        0,
        ISBLANK(#REF!),#REF!=
        0)),
" Warning: If at least one of the forms T03.04,T04.01,T04.02 contains data other than zero,also the other two forms must be completed.",
"")))</f>
        <v/>
      </c>
    </row>
    <row r="232" spans="1:17">
      <c r="A232" s="20"/>
      <c r="B232" s="20"/>
      <c r="C232" s="15"/>
      <c r="D232" s="15"/>
      <c r="E232" s="15"/>
      <c r="F232" s="15"/>
      <c r="G232" s="15"/>
      <c r="H232" s="15"/>
      <c r="I232" s="15"/>
      <c r="J232" s="15"/>
      <c r="K232" s="15"/>
      <c r="L232" s="15"/>
      <c r="M232" s="15"/>
      <c r="N232" s="15"/>
      <c r="O232" s="15"/>
      <c r="Q232" s="30" t="str">
        <f>IF(COUNTA(C232:O232)=0,"",_xlfn.CONCAT(,
IF(NOT(J232 = (SUM(C232, D232, F232:I232) - SUM(E232))),
" Error: Position at the end of the period is not equal to: position at the beginning of the period+increase in assets-decrease in assets+exchange rate changes+price changes+other changes+rectifications.",
""),
IF(NOT(O232 = (SUM(K232, L232, N232) - SUM(M232))),
" Error: Position of accrued interest at the end of the period is not equal to: position of accrued interest at the beginning of the period+accrued interest during the period-received interest during the period+revaluation and other changes.",
""),
IF(AND(NOT(ISBLANK($C232)),$C232&lt;0),
" Error: Position at the beginning of the period must be a positive amount.",
""),
IF(AND(NOT(ISBLANK($J232)),$J232&lt;0),
" Error: Position at the end of the period must be a positive amount.",
""),
IF(AND(OR($C232&gt;0,$J232&gt;0),
    ISBLANK($L232)),
" Error: No accrued interest has been reported,whereas the position at the beginning or at the end of the period is greater than zero. Report '0' in case accrued interest equals zero,do not leave the cell empty.",
""),
IF(AND(NOT(ISBLANK($J232)),
    $J232&gt;0,
    OR(ISBLANK(#REF!),#REF!=
        0,
        ISBLANK(#REF!),#REF!=
        0)),
" Warning: If at least one of the forms T03.04,T04.01,T04.02 contains data other than zero,also the other two forms must be completed.",
"")))</f>
        <v/>
      </c>
    </row>
    <row r="233" spans="1:17">
      <c r="A233" s="20"/>
      <c r="B233" s="20"/>
      <c r="C233" s="15"/>
      <c r="D233" s="15"/>
      <c r="E233" s="15"/>
      <c r="F233" s="15"/>
      <c r="G233" s="15"/>
      <c r="H233" s="15"/>
      <c r="I233" s="15"/>
      <c r="J233" s="15"/>
      <c r="K233" s="15"/>
      <c r="L233" s="15"/>
      <c r="M233" s="15"/>
      <c r="N233" s="15"/>
      <c r="O233" s="15"/>
      <c r="Q233" s="30" t="str">
        <f>IF(COUNTA(C233:O233)=0,"",_xlfn.CONCAT(,
IF(NOT(J233 = (SUM(C233, D233, F233:I233) - SUM(E233))),
" Error: Position at the end of the period is not equal to: position at the beginning of the period+increase in assets-decrease in assets+exchange rate changes+price changes+other changes+rectifications.",
""),
IF(NOT(O233 = (SUM(K233, L233, N233) - SUM(M233))),
" Error: Position of accrued interest at the end of the period is not equal to: position of accrued interest at the beginning of the period+accrued interest during the period-received interest during the period+revaluation and other changes.",
""),
IF(AND(NOT(ISBLANK($C233)),$C233&lt;0),
" Error: Position at the beginning of the period must be a positive amount.",
""),
IF(AND(NOT(ISBLANK($J233)),$J233&lt;0),
" Error: Position at the end of the period must be a positive amount.",
""),
IF(AND(OR($C233&gt;0,$J233&gt;0),
    ISBLANK($L233)),
" Error: No accrued interest has been reported,whereas the position at the beginning or at the end of the period is greater than zero. Report '0' in case accrued interest equals zero,do not leave the cell empty.",
""),
IF(AND(NOT(ISBLANK($J233)),
    $J233&gt;0,
    OR(ISBLANK(#REF!),#REF!=
        0,
        ISBLANK(#REF!),#REF!=
        0)),
" Warning: If at least one of the forms T03.04,T04.01,T04.02 contains data other than zero,also the other two forms must be completed.",
"")))</f>
        <v/>
      </c>
    </row>
    <row r="234" spans="1:17">
      <c r="A234" s="20"/>
      <c r="B234" s="20"/>
      <c r="C234" s="15"/>
      <c r="D234" s="15"/>
      <c r="E234" s="15"/>
      <c r="F234" s="15"/>
      <c r="G234" s="15"/>
      <c r="H234" s="15"/>
      <c r="I234" s="15"/>
      <c r="J234" s="15"/>
      <c r="K234" s="15"/>
      <c r="L234" s="15"/>
      <c r="M234" s="15"/>
      <c r="N234" s="15"/>
      <c r="O234" s="15"/>
      <c r="Q234" s="30" t="str">
        <f>IF(COUNTA(C234:O234)=0,"",_xlfn.CONCAT(,
IF(NOT(J234 = (SUM(C234, D234, F234:I234) - SUM(E234))),
" Error: Position at the end of the period is not equal to: position at the beginning of the period+increase in assets-decrease in assets+exchange rate changes+price changes+other changes+rectifications.",
""),
IF(NOT(O234 = (SUM(K234, L234, N234) - SUM(M234))),
" Error: Position of accrued interest at the end of the period is not equal to: position of accrued interest at the beginning of the period+accrued interest during the period-received interest during the period+revaluation and other changes.",
""),
IF(AND(NOT(ISBLANK($C234)),$C234&lt;0),
" Error: Position at the beginning of the period must be a positive amount.",
""),
IF(AND(NOT(ISBLANK($J234)),$J234&lt;0),
" Error: Position at the end of the period must be a positive amount.",
""),
IF(AND(OR($C234&gt;0,$J234&gt;0),
    ISBLANK($L234)),
" Error: No accrued interest has been reported,whereas the position at the beginning or at the end of the period is greater than zero. Report '0' in case accrued interest equals zero,do not leave the cell empty.",
""),
IF(AND(NOT(ISBLANK($J234)),
    $J234&gt;0,
    OR(ISBLANK(#REF!),#REF!=
        0,
        ISBLANK(#REF!),#REF!=
        0)),
" Warning: If at least one of the forms T03.04,T04.01,T04.02 contains data other than zero,also the other two forms must be completed.",
"")))</f>
        <v/>
      </c>
    </row>
    <row r="235" spans="1:17">
      <c r="A235" s="20"/>
      <c r="B235" s="20"/>
      <c r="C235" s="15"/>
      <c r="D235" s="15"/>
      <c r="E235" s="15"/>
      <c r="F235" s="15"/>
      <c r="G235" s="15"/>
      <c r="H235" s="15"/>
      <c r="I235" s="15"/>
      <c r="J235" s="15"/>
      <c r="K235" s="15"/>
      <c r="L235" s="15"/>
      <c r="M235" s="15"/>
      <c r="N235" s="15"/>
      <c r="O235" s="15"/>
      <c r="Q235" s="30" t="str">
        <f>IF(COUNTA(C235:O235)=0,"",_xlfn.CONCAT(,
IF(NOT(J235 = (SUM(C235, D235, F235:I235) - SUM(E235))),
" Error: Position at the end of the period is not equal to: position at the beginning of the period+increase in assets-decrease in assets+exchange rate changes+price changes+other changes+rectifications.",
""),
IF(NOT(O235 = (SUM(K235, L235, N235) - SUM(M235))),
" Error: Position of accrued interest at the end of the period is not equal to: position of accrued interest at the beginning of the period+accrued interest during the period-received interest during the period+revaluation and other changes.",
""),
IF(AND(NOT(ISBLANK($C235)),$C235&lt;0),
" Error: Position at the beginning of the period must be a positive amount.",
""),
IF(AND(NOT(ISBLANK($J235)),$J235&lt;0),
" Error: Position at the end of the period must be a positive amount.",
""),
IF(AND(OR($C235&gt;0,$J235&gt;0),
    ISBLANK($L235)),
" Error: No accrued interest has been reported,whereas the position at the beginning or at the end of the period is greater than zero. Report '0' in case accrued interest equals zero,do not leave the cell empty.",
""),
IF(AND(NOT(ISBLANK($J235)),
    $J235&gt;0,
    OR(ISBLANK(#REF!),#REF!=
        0,
        ISBLANK(#REF!),#REF!=
        0)),
" Warning: If at least one of the forms T03.04,T04.01,T04.02 contains data other than zero,also the other two forms must be completed.",
"")))</f>
        <v/>
      </c>
    </row>
    <row r="236" spans="1:17">
      <c r="A236" s="20"/>
      <c r="B236" s="20"/>
      <c r="C236" s="15"/>
      <c r="D236" s="15"/>
      <c r="E236" s="15"/>
      <c r="F236" s="15"/>
      <c r="G236" s="15"/>
      <c r="H236" s="15"/>
      <c r="I236" s="15"/>
      <c r="J236" s="15"/>
      <c r="K236" s="15"/>
      <c r="L236" s="15"/>
      <c r="M236" s="15"/>
      <c r="N236" s="15"/>
      <c r="O236" s="15"/>
      <c r="Q236" s="30" t="str">
        <f>IF(COUNTA(C236:O236)=0,"",_xlfn.CONCAT(,
IF(NOT(J236 = (SUM(C236, D236, F236:I236) - SUM(E236))),
" Error: Position at the end of the period is not equal to: position at the beginning of the period+increase in assets-decrease in assets+exchange rate changes+price changes+other changes+rectifications.",
""),
IF(NOT(O236 = (SUM(K236, L236, N236) - SUM(M236))),
" Error: Position of accrued interest at the end of the period is not equal to: position of accrued interest at the beginning of the period+accrued interest during the period-received interest during the period+revaluation and other changes.",
""),
IF(AND(NOT(ISBLANK($C236)),$C236&lt;0),
" Error: Position at the beginning of the period must be a positive amount.",
""),
IF(AND(NOT(ISBLANK($J236)),$J236&lt;0),
" Error: Position at the end of the period must be a positive amount.",
""),
IF(AND(OR($C236&gt;0,$J236&gt;0),
    ISBLANK($L236)),
" Error: No accrued interest has been reported,whereas the position at the beginning or at the end of the period is greater than zero. Report '0' in case accrued interest equals zero,do not leave the cell empty.",
""),
IF(AND(NOT(ISBLANK($J236)),
    $J236&gt;0,
    OR(ISBLANK(#REF!),#REF!=
        0,
        ISBLANK(#REF!),#REF!=
        0)),
" Warning: If at least one of the forms T03.04,T04.01,T04.02 contains data other than zero,also the other two forms must be completed.",
"")))</f>
        <v/>
      </c>
    </row>
    <row r="237" spans="1:17">
      <c r="A237" s="20"/>
      <c r="B237" s="20"/>
      <c r="C237" s="15"/>
      <c r="D237" s="15"/>
      <c r="E237" s="15"/>
      <c r="F237" s="15"/>
      <c r="G237" s="15"/>
      <c r="H237" s="15"/>
      <c r="I237" s="15"/>
      <c r="J237" s="15"/>
      <c r="K237" s="15"/>
      <c r="L237" s="15"/>
      <c r="M237" s="15"/>
      <c r="N237" s="15"/>
      <c r="O237" s="15"/>
      <c r="Q237" s="30" t="str">
        <f>IF(COUNTA(C237:O237)=0,"",_xlfn.CONCAT(,
IF(NOT(J237 = (SUM(C237, D237, F237:I237) - SUM(E237))),
" Error: Position at the end of the period is not equal to: position at the beginning of the period+increase in assets-decrease in assets+exchange rate changes+price changes+other changes+rectifications.",
""),
IF(NOT(O237 = (SUM(K237, L237, N237) - SUM(M237))),
" Error: Position of accrued interest at the end of the period is not equal to: position of accrued interest at the beginning of the period+accrued interest during the period-received interest during the period+revaluation and other changes.",
""),
IF(AND(NOT(ISBLANK($C237)),$C237&lt;0),
" Error: Position at the beginning of the period must be a positive amount.",
""),
IF(AND(NOT(ISBLANK($J237)),$J237&lt;0),
" Error: Position at the end of the period must be a positive amount.",
""),
IF(AND(OR($C237&gt;0,$J237&gt;0),
    ISBLANK($L237)),
" Error: No accrued interest has been reported,whereas the position at the beginning or at the end of the period is greater than zero. Report '0' in case accrued interest equals zero,do not leave the cell empty.",
""),
IF(AND(NOT(ISBLANK($J237)),
    $J237&gt;0,
    OR(ISBLANK(#REF!),#REF!=
        0,
        ISBLANK(#REF!),#REF!=
        0)),
" Warning: If at least one of the forms T03.04,T04.01,T04.02 contains data other than zero,also the other two forms must be completed.",
"")))</f>
        <v/>
      </c>
    </row>
    <row r="238" spans="1:17">
      <c r="A238" s="20"/>
      <c r="B238" s="20"/>
      <c r="C238" s="15"/>
      <c r="D238" s="15"/>
      <c r="E238" s="15"/>
      <c r="F238" s="15"/>
      <c r="G238" s="15"/>
      <c r="H238" s="15"/>
      <c r="I238" s="15"/>
      <c r="J238" s="15"/>
      <c r="K238" s="15"/>
      <c r="L238" s="15"/>
      <c r="M238" s="15"/>
      <c r="N238" s="15"/>
      <c r="O238" s="15"/>
      <c r="Q238" s="30" t="str">
        <f>IF(COUNTA(C238:O238)=0,"",_xlfn.CONCAT(,
IF(NOT(J238 = (SUM(C238, D238, F238:I238) - SUM(E238))),
" Error: Position at the end of the period is not equal to: position at the beginning of the period+increase in assets-decrease in assets+exchange rate changes+price changes+other changes+rectifications.",
""),
IF(NOT(O238 = (SUM(K238, L238, N238) - SUM(M238))),
" Error: Position of accrued interest at the end of the period is not equal to: position of accrued interest at the beginning of the period+accrued interest during the period-received interest during the period+revaluation and other changes.",
""),
IF(AND(NOT(ISBLANK($C238)),$C238&lt;0),
" Error: Position at the beginning of the period must be a positive amount.",
""),
IF(AND(NOT(ISBLANK($J238)),$J238&lt;0),
" Error: Position at the end of the period must be a positive amount.",
""),
IF(AND(OR($C238&gt;0,$J238&gt;0),
    ISBLANK($L238)),
" Error: No accrued interest has been reported,whereas the position at the beginning or at the end of the period is greater than zero. Report '0' in case accrued interest equals zero,do not leave the cell empty.",
""),
IF(AND(NOT(ISBLANK($J238)),
    $J238&gt;0,
    OR(ISBLANK(#REF!),#REF!=
        0,
        ISBLANK(#REF!),#REF!=
        0)),
" Warning: If at least one of the forms T03.04,T04.01,T04.02 contains data other than zero,also the other two forms must be completed.",
"")))</f>
        <v/>
      </c>
    </row>
    <row r="239" spans="1:17">
      <c r="A239" s="20"/>
      <c r="B239" s="20"/>
      <c r="C239" s="15"/>
      <c r="D239" s="15"/>
      <c r="E239" s="15"/>
      <c r="F239" s="15"/>
      <c r="G239" s="15"/>
      <c r="H239" s="15"/>
      <c r="I239" s="15"/>
      <c r="J239" s="15"/>
      <c r="K239" s="15"/>
      <c r="L239" s="15"/>
      <c r="M239" s="15"/>
      <c r="N239" s="15"/>
      <c r="O239" s="15"/>
      <c r="Q239" s="30" t="str">
        <f>IF(COUNTA(C239:O239)=0,"",_xlfn.CONCAT(,
IF(NOT(J239 = (SUM(C239, D239, F239:I239) - SUM(E239))),
" Error: Position at the end of the period is not equal to: position at the beginning of the period+increase in assets-decrease in assets+exchange rate changes+price changes+other changes+rectifications.",
""),
IF(NOT(O239 = (SUM(K239, L239, N239) - SUM(M239))),
" Error: Position of accrued interest at the end of the period is not equal to: position of accrued interest at the beginning of the period+accrued interest during the period-received interest during the period+revaluation and other changes.",
""),
IF(AND(NOT(ISBLANK($C239)),$C239&lt;0),
" Error: Position at the beginning of the period must be a positive amount.",
""),
IF(AND(NOT(ISBLANK($J239)),$J239&lt;0),
" Error: Position at the end of the period must be a positive amount.",
""),
IF(AND(OR($C239&gt;0,$J239&gt;0),
    ISBLANK($L239)),
" Error: No accrued interest has been reported,whereas the position at the beginning or at the end of the period is greater than zero. Report '0' in case accrued interest equals zero,do not leave the cell empty.",
""),
IF(AND(NOT(ISBLANK($J239)),
    $J239&gt;0,
    OR(ISBLANK(#REF!),#REF!=
        0,
        ISBLANK(#REF!),#REF!=
        0)),
" Warning: If at least one of the forms T03.04,T04.01,T04.02 contains data other than zero,also the other two forms must be completed.",
"")))</f>
        <v/>
      </c>
    </row>
    <row r="240" spans="1:17">
      <c r="A240" s="20"/>
      <c r="B240" s="20"/>
      <c r="C240" s="15"/>
      <c r="D240" s="15"/>
      <c r="E240" s="15"/>
      <c r="F240" s="15"/>
      <c r="G240" s="15"/>
      <c r="H240" s="15"/>
      <c r="I240" s="15"/>
      <c r="J240" s="15"/>
      <c r="K240" s="15"/>
      <c r="L240" s="15"/>
      <c r="M240" s="15"/>
      <c r="N240" s="15"/>
      <c r="O240" s="15"/>
      <c r="Q240" s="30" t="str">
        <f>IF(COUNTA(C240:O240)=0,"",_xlfn.CONCAT(,
IF(NOT(J240 = (SUM(C240, D240, F240:I240) - SUM(E240))),
" Error: Position at the end of the period is not equal to: position at the beginning of the period+increase in assets-decrease in assets+exchange rate changes+price changes+other changes+rectifications.",
""),
IF(NOT(O240 = (SUM(K240, L240, N240) - SUM(M240))),
" Error: Position of accrued interest at the end of the period is not equal to: position of accrued interest at the beginning of the period+accrued interest during the period-received interest during the period+revaluation and other changes.",
""),
IF(AND(NOT(ISBLANK($C240)),$C240&lt;0),
" Error: Position at the beginning of the period must be a positive amount.",
""),
IF(AND(NOT(ISBLANK($J240)),$J240&lt;0),
" Error: Position at the end of the period must be a positive amount.",
""),
IF(AND(OR($C240&gt;0,$J240&gt;0),
    ISBLANK($L240)),
" Error: No accrued interest has been reported,whereas the position at the beginning or at the end of the period is greater than zero. Report '0' in case accrued interest equals zero,do not leave the cell empty.",
""),
IF(AND(NOT(ISBLANK($J240)),
    $J240&gt;0,
    OR(ISBLANK(#REF!),#REF!=
        0,
        ISBLANK(#REF!),#REF!=
        0)),
" Warning: If at least one of the forms T03.04,T04.01,T04.02 contains data other than zero,also the other two forms must be completed.",
"")))</f>
        <v/>
      </c>
    </row>
    <row r="241" spans="1:17">
      <c r="A241" s="20"/>
      <c r="B241" s="20"/>
      <c r="C241" s="15"/>
      <c r="D241" s="15"/>
      <c r="E241" s="15"/>
      <c r="F241" s="15"/>
      <c r="G241" s="15"/>
      <c r="H241" s="15"/>
      <c r="I241" s="15"/>
      <c r="J241" s="15"/>
      <c r="K241" s="15"/>
      <c r="L241" s="15"/>
      <c r="M241" s="15"/>
      <c r="N241" s="15"/>
      <c r="O241" s="15"/>
      <c r="Q241" s="30" t="str">
        <f>IF(COUNTA(C241:O241)=0,"",_xlfn.CONCAT(,
IF(NOT(J241 = (SUM(C241, D241, F241:I241) - SUM(E241))),
" Error: Position at the end of the period is not equal to: position at the beginning of the period+increase in assets-decrease in assets+exchange rate changes+price changes+other changes+rectifications.",
""),
IF(NOT(O241 = (SUM(K241, L241, N241) - SUM(M241))),
" Error: Position of accrued interest at the end of the period is not equal to: position of accrued interest at the beginning of the period+accrued interest during the period-received interest during the period+revaluation and other changes.",
""),
IF(AND(NOT(ISBLANK($C241)),$C241&lt;0),
" Error: Position at the beginning of the period must be a positive amount.",
""),
IF(AND(NOT(ISBLANK($J241)),$J241&lt;0),
" Error: Position at the end of the period must be a positive amount.",
""),
IF(AND(OR($C241&gt;0,$J241&gt;0),
    ISBLANK($L241)),
" Error: No accrued interest has been reported,whereas the position at the beginning or at the end of the period is greater than zero. Report '0' in case accrued interest equals zero,do not leave the cell empty.",
""),
IF(AND(NOT(ISBLANK($J241)),
    $J241&gt;0,
    OR(ISBLANK(#REF!),#REF!=
        0,
        ISBLANK(#REF!),#REF!=
        0)),
" Warning: If at least one of the forms T03.04,T04.01,T04.02 contains data other than zero,also the other two forms must be completed.",
"")))</f>
        <v/>
      </c>
    </row>
    <row r="242" spans="1:17">
      <c r="A242" s="20"/>
      <c r="B242" s="20"/>
      <c r="C242" s="15"/>
      <c r="D242" s="15"/>
      <c r="E242" s="15"/>
      <c r="F242" s="15"/>
      <c r="G242" s="15"/>
      <c r="H242" s="15"/>
      <c r="I242" s="15"/>
      <c r="J242" s="15"/>
      <c r="K242" s="15"/>
      <c r="L242" s="15"/>
      <c r="M242" s="15"/>
      <c r="N242" s="15"/>
      <c r="O242" s="15"/>
      <c r="Q242" s="30" t="str">
        <f>IF(COUNTA(C242:O242)=0,"",_xlfn.CONCAT(,
IF(NOT(J242 = (SUM(C242, D242, F242:I242) - SUM(E242))),
" Error: Position at the end of the period is not equal to: position at the beginning of the period+increase in assets-decrease in assets+exchange rate changes+price changes+other changes+rectifications.",
""),
IF(NOT(O242 = (SUM(K242, L242, N242) - SUM(M242))),
" Error: Position of accrued interest at the end of the period is not equal to: position of accrued interest at the beginning of the period+accrued interest during the period-received interest during the period+revaluation and other changes.",
""),
IF(AND(NOT(ISBLANK($C242)),$C242&lt;0),
" Error: Position at the beginning of the period must be a positive amount.",
""),
IF(AND(NOT(ISBLANK($J242)),$J242&lt;0),
" Error: Position at the end of the period must be a positive amount.",
""),
IF(AND(OR($C242&gt;0,$J242&gt;0),
    ISBLANK($L242)),
" Error: No accrued interest has been reported,whereas the position at the beginning or at the end of the period is greater than zero. Report '0' in case accrued interest equals zero,do not leave the cell empty.",
""),
IF(AND(NOT(ISBLANK($J242)),
    $J242&gt;0,
    OR(ISBLANK(#REF!),#REF!=
        0,
        ISBLANK(#REF!),#REF!=
        0)),
" Warning: If at least one of the forms T03.04,T04.01,T04.02 contains data other than zero,also the other two forms must be completed.",
"")))</f>
        <v/>
      </c>
    </row>
    <row r="243" spans="1:17">
      <c r="A243" s="20"/>
      <c r="B243" s="20"/>
      <c r="C243" s="15"/>
      <c r="D243" s="15"/>
      <c r="E243" s="15"/>
      <c r="F243" s="15"/>
      <c r="G243" s="15"/>
      <c r="H243" s="15"/>
      <c r="I243" s="15"/>
      <c r="J243" s="15"/>
      <c r="K243" s="15"/>
      <c r="L243" s="15"/>
      <c r="M243" s="15"/>
      <c r="N243" s="15"/>
      <c r="O243" s="15"/>
      <c r="Q243" s="30" t="str">
        <f>IF(COUNTA(C243:O243)=0,"",_xlfn.CONCAT(,
IF(NOT(J243 = (SUM(C243, D243, F243:I243) - SUM(E243))),
" Error: Position at the end of the period is not equal to: position at the beginning of the period+increase in assets-decrease in assets+exchange rate changes+price changes+other changes+rectifications.",
""),
IF(NOT(O243 = (SUM(K243, L243, N243) - SUM(M243))),
" Error: Position of accrued interest at the end of the period is not equal to: position of accrued interest at the beginning of the period+accrued interest during the period-received interest during the period+revaluation and other changes.",
""),
IF(AND(NOT(ISBLANK($C243)),$C243&lt;0),
" Error: Position at the beginning of the period must be a positive amount.",
""),
IF(AND(NOT(ISBLANK($J243)),$J243&lt;0),
" Error: Position at the end of the period must be a positive amount.",
""),
IF(AND(OR($C243&gt;0,$J243&gt;0),
    ISBLANK($L243)),
" Error: No accrued interest has been reported,whereas the position at the beginning or at the end of the period is greater than zero. Report '0' in case accrued interest equals zero,do not leave the cell empty.",
""),
IF(AND(NOT(ISBLANK($J243)),
    $J243&gt;0,
    OR(ISBLANK(#REF!),#REF!=
        0,
        ISBLANK(#REF!),#REF!=
        0)),
" Warning: If at least one of the forms T03.04,T04.01,T04.02 contains data other than zero,also the other two forms must be completed.",
"")))</f>
        <v/>
      </c>
    </row>
    <row r="244" spans="1:17">
      <c r="A244" s="20"/>
      <c r="B244" s="20"/>
      <c r="C244" s="15"/>
      <c r="D244" s="15"/>
      <c r="E244" s="15"/>
      <c r="F244" s="15"/>
      <c r="G244" s="15"/>
      <c r="H244" s="15"/>
      <c r="I244" s="15"/>
      <c r="J244" s="15"/>
      <c r="K244" s="15"/>
      <c r="L244" s="15"/>
      <c r="M244" s="15"/>
      <c r="N244" s="15"/>
      <c r="O244" s="15"/>
      <c r="Q244" s="30" t="str">
        <f>IF(COUNTA(C244:O244)=0,"",_xlfn.CONCAT(,
IF(NOT(J244 = (SUM(C244, D244, F244:I244) - SUM(E244))),
" Error: Position at the end of the period is not equal to: position at the beginning of the period+increase in assets-decrease in assets+exchange rate changes+price changes+other changes+rectifications.",
""),
IF(NOT(O244 = (SUM(K244, L244, N244) - SUM(M244))),
" Error: Position of accrued interest at the end of the period is not equal to: position of accrued interest at the beginning of the period+accrued interest during the period-received interest during the period+revaluation and other changes.",
""),
IF(AND(NOT(ISBLANK($C244)),$C244&lt;0),
" Error: Position at the beginning of the period must be a positive amount.",
""),
IF(AND(NOT(ISBLANK($J244)),$J244&lt;0),
" Error: Position at the end of the period must be a positive amount.",
""),
IF(AND(OR($C244&gt;0,$J244&gt;0),
    ISBLANK($L244)),
" Error: No accrued interest has been reported,whereas the position at the beginning or at the end of the period is greater than zero. Report '0' in case accrued interest equals zero,do not leave the cell empty.",
""),
IF(AND(NOT(ISBLANK($J244)),
    $J244&gt;0,
    OR(ISBLANK(#REF!),#REF!=
        0,
        ISBLANK(#REF!),#REF!=
        0)),
" Warning: If at least one of the forms T03.04,T04.01,T04.02 contains data other than zero,also the other two forms must be completed.",
"")))</f>
        <v/>
      </c>
    </row>
    <row r="245" spans="1:17">
      <c r="A245" s="20"/>
      <c r="B245" s="20"/>
      <c r="C245" s="15"/>
      <c r="D245" s="15"/>
      <c r="E245" s="15"/>
      <c r="F245" s="15"/>
      <c r="G245" s="15"/>
      <c r="H245" s="15"/>
      <c r="I245" s="15"/>
      <c r="J245" s="15"/>
      <c r="K245" s="15"/>
      <c r="L245" s="15"/>
      <c r="M245" s="15"/>
      <c r="N245" s="15"/>
      <c r="O245" s="15"/>
      <c r="Q245" s="30" t="str">
        <f>IF(COUNTA(C245:O245)=0,"",_xlfn.CONCAT(,
IF(NOT(J245 = (SUM(C245, D245, F245:I245) - SUM(E245))),
" Error: Position at the end of the period is not equal to: position at the beginning of the period+increase in assets-decrease in assets+exchange rate changes+price changes+other changes+rectifications.",
""),
IF(NOT(O245 = (SUM(K245, L245, N245) - SUM(M245))),
" Error: Position of accrued interest at the end of the period is not equal to: position of accrued interest at the beginning of the period+accrued interest during the period-received interest during the period+revaluation and other changes.",
""),
IF(AND(NOT(ISBLANK($C245)),$C245&lt;0),
" Error: Position at the beginning of the period must be a positive amount.",
""),
IF(AND(NOT(ISBLANK($J245)),$J245&lt;0),
" Error: Position at the end of the period must be a positive amount.",
""),
IF(AND(OR($C245&gt;0,$J245&gt;0),
    ISBLANK($L245)),
" Error: No accrued interest has been reported,whereas the position at the beginning or at the end of the period is greater than zero. Report '0' in case accrued interest equals zero,do not leave the cell empty.",
""),
IF(AND(NOT(ISBLANK($J245)),
    $J245&gt;0,
    OR(ISBLANK(#REF!),#REF!=
        0,
        ISBLANK(#REF!),#REF!=
        0)),
" Warning: If at least one of the forms T03.04,T04.01,T04.02 contains data other than zero,also the other two forms must be completed.",
"")))</f>
        <v/>
      </c>
    </row>
    <row r="246" spans="1:17">
      <c r="A246" s="20"/>
      <c r="B246" s="20"/>
      <c r="C246" s="15"/>
      <c r="D246" s="15"/>
      <c r="E246" s="15"/>
      <c r="F246" s="15"/>
      <c r="G246" s="15"/>
      <c r="H246" s="15"/>
      <c r="I246" s="15"/>
      <c r="J246" s="15"/>
      <c r="K246" s="15"/>
      <c r="L246" s="15"/>
      <c r="M246" s="15"/>
      <c r="N246" s="15"/>
      <c r="O246" s="15"/>
      <c r="Q246" s="30" t="str">
        <f>IF(COUNTA(C246:O246)=0,"",_xlfn.CONCAT(,
IF(NOT(J246 = (SUM(C246, D246, F246:I246) - SUM(E246))),
" Error: Position at the end of the period is not equal to: position at the beginning of the period+increase in assets-decrease in assets+exchange rate changes+price changes+other changes+rectifications.",
""),
IF(NOT(O246 = (SUM(K246, L246, N246) - SUM(M246))),
" Error: Position of accrued interest at the end of the period is not equal to: position of accrued interest at the beginning of the period+accrued interest during the period-received interest during the period+revaluation and other changes.",
""),
IF(AND(NOT(ISBLANK($C246)),$C246&lt;0),
" Error: Position at the beginning of the period must be a positive amount.",
""),
IF(AND(NOT(ISBLANK($J246)),$J246&lt;0),
" Error: Position at the end of the period must be a positive amount.",
""),
IF(AND(OR($C246&gt;0,$J246&gt;0),
    ISBLANK($L246)),
" Error: No accrued interest has been reported,whereas the position at the beginning or at the end of the period is greater than zero. Report '0' in case accrued interest equals zero,do not leave the cell empty.",
""),
IF(AND(NOT(ISBLANK($J246)),
    $J246&gt;0,
    OR(ISBLANK(#REF!),#REF!=
        0,
        ISBLANK(#REF!),#REF!=
        0)),
" Warning: If at least one of the forms T03.04,T04.01,T04.02 contains data other than zero,also the other two forms must be completed.",
"")))</f>
        <v/>
      </c>
    </row>
    <row r="247" spans="1:17">
      <c r="A247" s="20"/>
      <c r="B247" s="20"/>
      <c r="C247" s="15"/>
      <c r="D247" s="15"/>
      <c r="E247" s="15"/>
      <c r="F247" s="15"/>
      <c r="G247" s="15"/>
      <c r="H247" s="15"/>
      <c r="I247" s="15"/>
      <c r="J247" s="15"/>
      <c r="K247" s="15"/>
      <c r="L247" s="15"/>
      <c r="M247" s="15"/>
      <c r="N247" s="15"/>
      <c r="O247" s="15"/>
      <c r="Q247" s="30" t="str">
        <f>IF(COUNTA(C247:O247)=0,"",_xlfn.CONCAT(,
IF(NOT(J247 = (SUM(C247, D247, F247:I247) - SUM(E247))),
" Error: Position at the end of the period is not equal to: position at the beginning of the period+increase in assets-decrease in assets+exchange rate changes+price changes+other changes+rectifications.",
""),
IF(NOT(O247 = (SUM(K247, L247, N247) - SUM(M247))),
" Error: Position of accrued interest at the end of the period is not equal to: position of accrued interest at the beginning of the period+accrued interest during the period-received interest during the period+revaluation and other changes.",
""),
IF(AND(NOT(ISBLANK($C247)),$C247&lt;0),
" Error: Position at the beginning of the period must be a positive amount.",
""),
IF(AND(NOT(ISBLANK($J247)),$J247&lt;0),
" Error: Position at the end of the period must be a positive amount.",
""),
IF(AND(OR($C247&gt;0,$J247&gt;0),
    ISBLANK($L247)),
" Error: No accrued interest has been reported,whereas the position at the beginning or at the end of the period is greater than zero. Report '0' in case accrued interest equals zero,do not leave the cell empty.",
""),
IF(AND(NOT(ISBLANK($J247)),
    $J247&gt;0,
    OR(ISBLANK(#REF!),#REF!=
        0,
        ISBLANK(#REF!),#REF!=
        0)),
" Warning: If at least one of the forms T03.04,T04.01,T04.02 contains data other than zero,also the other two forms must be completed.",
"")))</f>
        <v/>
      </c>
    </row>
    <row r="248" spans="1:17">
      <c r="A248" s="20"/>
      <c r="B248" s="20"/>
      <c r="C248" s="15"/>
      <c r="D248" s="15"/>
      <c r="E248" s="15"/>
      <c r="F248" s="15"/>
      <c r="G248" s="15"/>
      <c r="H248" s="15"/>
      <c r="I248" s="15"/>
      <c r="J248" s="15"/>
      <c r="K248" s="15"/>
      <c r="L248" s="15"/>
      <c r="M248" s="15"/>
      <c r="N248" s="15"/>
      <c r="O248" s="15"/>
      <c r="Q248" s="30" t="str">
        <f>IF(COUNTA(C248:O248)=0,"",_xlfn.CONCAT(,
IF(NOT(J248 = (SUM(C248, D248, F248:I248) - SUM(E248))),
" Error: Position at the end of the period is not equal to: position at the beginning of the period+increase in assets-decrease in assets+exchange rate changes+price changes+other changes+rectifications.",
""),
IF(NOT(O248 = (SUM(K248, L248, N248) - SUM(M248))),
" Error: Position of accrued interest at the end of the period is not equal to: position of accrued interest at the beginning of the period+accrued interest during the period-received interest during the period+revaluation and other changes.",
""),
IF(AND(NOT(ISBLANK($C248)),$C248&lt;0),
" Error: Position at the beginning of the period must be a positive amount.",
""),
IF(AND(NOT(ISBLANK($J248)),$J248&lt;0),
" Error: Position at the end of the period must be a positive amount.",
""),
IF(AND(OR($C248&gt;0,$J248&gt;0),
    ISBLANK($L248)),
" Error: No accrued interest has been reported,whereas the position at the beginning or at the end of the period is greater than zero. Report '0' in case accrued interest equals zero,do not leave the cell empty.",
""),
IF(AND(NOT(ISBLANK($J248)),
    $J248&gt;0,
    OR(ISBLANK(#REF!),#REF!=
        0,
        ISBLANK(#REF!),#REF!=
        0)),
" Warning: If at least one of the forms T03.04,T04.01,T04.02 contains data other than zero,also the other two forms must be completed.",
"")))</f>
        <v/>
      </c>
    </row>
    <row r="249" spans="1:17">
      <c r="A249" s="20"/>
      <c r="B249" s="20"/>
      <c r="C249" s="15"/>
      <c r="D249" s="15"/>
      <c r="E249" s="15"/>
      <c r="F249" s="15"/>
      <c r="G249" s="15"/>
      <c r="H249" s="15"/>
      <c r="I249" s="15"/>
      <c r="J249" s="15"/>
      <c r="K249" s="15"/>
      <c r="L249" s="15"/>
      <c r="M249" s="15"/>
      <c r="N249" s="15"/>
      <c r="O249" s="15"/>
      <c r="Q249" s="30" t="str">
        <f>IF(COUNTA(C249:O249)=0,"",_xlfn.CONCAT(,
IF(NOT(J249 = (SUM(C249, D249, F249:I249) - SUM(E249))),
" Error: Position at the end of the period is not equal to: position at the beginning of the period+increase in assets-decrease in assets+exchange rate changes+price changes+other changes+rectifications.",
""),
IF(NOT(O249 = (SUM(K249, L249, N249) - SUM(M249))),
" Error: Position of accrued interest at the end of the period is not equal to: position of accrued interest at the beginning of the period+accrued interest during the period-received interest during the period+revaluation and other changes.",
""),
IF(AND(NOT(ISBLANK($C249)),$C249&lt;0),
" Error: Position at the beginning of the period must be a positive amount.",
""),
IF(AND(NOT(ISBLANK($J249)),$J249&lt;0),
" Error: Position at the end of the period must be a positive amount.",
""),
IF(AND(OR($C249&gt;0,$J249&gt;0),
    ISBLANK($L249)),
" Error: No accrued interest has been reported,whereas the position at the beginning or at the end of the period is greater than zero. Report '0' in case accrued interest equals zero,do not leave the cell empty.",
""),
IF(AND(NOT(ISBLANK($J249)),
    $J249&gt;0,
    OR(ISBLANK(#REF!),#REF!=
        0,
        ISBLANK(#REF!),#REF!=
        0)),
" Warning: If at least one of the forms T03.04,T04.01,T04.02 contains data other than zero,also the other two forms must be completed.",
"")))</f>
        <v/>
      </c>
    </row>
    <row r="250" spans="1:17">
      <c r="A250" s="20"/>
      <c r="B250" s="20"/>
      <c r="C250" s="15"/>
      <c r="D250" s="15"/>
      <c r="E250" s="15"/>
      <c r="F250" s="15"/>
      <c r="G250" s="15"/>
      <c r="H250" s="15"/>
      <c r="I250" s="15"/>
      <c r="J250" s="15"/>
      <c r="K250" s="15"/>
      <c r="L250" s="15"/>
      <c r="M250" s="15"/>
      <c r="N250" s="15"/>
      <c r="O250" s="15"/>
      <c r="Q250" s="30" t="str">
        <f>IF(COUNTA(C250:O250)=0,"",_xlfn.CONCAT(,
IF(NOT(J250 = (SUM(C250, D250, F250:I250) - SUM(E250))),
" Error: Position at the end of the period is not equal to: position at the beginning of the period+increase in assets-decrease in assets+exchange rate changes+price changes+other changes+rectifications.",
""),
IF(NOT(O250 = (SUM(K250, L250, N250) - SUM(M250))),
" Error: Position of accrued interest at the end of the period is not equal to: position of accrued interest at the beginning of the period+accrued interest during the period-received interest during the period+revaluation and other changes.",
""),
IF(AND(NOT(ISBLANK($C250)),$C250&lt;0),
" Error: Position at the beginning of the period must be a positive amount.",
""),
IF(AND(NOT(ISBLANK($J250)),$J250&lt;0),
" Error: Position at the end of the period must be a positive amount.",
""),
IF(AND(OR($C250&gt;0,$J250&gt;0),
    ISBLANK($L250)),
" Error: No accrued interest has been reported,whereas the position at the beginning or at the end of the period is greater than zero. Report '0' in case accrued interest equals zero,do not leave the cell empty.",
""),
IF(AND(NOT(ISBLANK($J250)),
    $J250&gt;0,
    OR(ISBLANK(#REF!),#REF!=
        0,
        ISBLANK(#REF!),#REF!=
        0)),
" Warning: If at least one of the forms T03.04,T04.01,T04.02 contains data other than zero,also the other two forms must be completed.",
"")))</f>
        <v/>
      </c>
    </row>
    <row r="251" spans="1:17">
      <c r="A251" s="20"/>
      <c r="B251" s="20"/>
      <c r="C251" s="15"/>
      <c r="D251" s="15"/>
      <c r="E251" s="15"/>
      <c r="F251" s="15"/>
      <c r="G251" s="15"/>
      <c r="H251" s="15"/>
      <c r="I251" s="15"/>
      <c r="J251" s="15"/>
      <c r="K251" s="15"/>
      <c r="L251" s="15"/>
      <c r="M251" s="15"/>
      <c r="N251" s="15"/>
      <c r="O251" s="15"/>
      <c r="Q251" s="30" t="str">
        <f>IF(COUNTA(C251:O251)=0,"",_xlfn.CONCAT(,
IF(NOT(J251 = (SUM(C251, D251, F251:I251) - SUM(E251))),
" Error: Position at the end of the period is not equal to: position at the beginning of the period+increase in assets-decrease in assets+exchange rate changes+price changes+other changes+rectifications.",
""),
IF(NOT(O251 = (SUM(K251, L251, N251) - SUM(M251))),
" Error: Position of accrued interest at the end of the period is not equal to: position of accrued interest at the beginning of the period+accrued interest during the period-received interest during the period+revaluation and other changes.",
""),
IF(AND(NOT(ISBLANK($C251)),$C251&lt;0),
" Error: Position at the beginning of the period must be a positive amount.",
""),
IF(AND(NOT(ISBLANK($J251)),$J251&lt;0),
" Error: Position at the end of the period must be a positive amount.",
""),
IF(AND(OR($C251&gt;0,$J251&gt;0),
    ISBLANK($L251)),
" Error: No accrued interest has been reported,whereas the position at the beginning or at the end of the period is greater than zero. Report '0' in case accrued interest equals zero,do not leave the cell empty.",
""),
IF(AND(NOT(ISBLANK($J251)),
    $J251&gt;0,
    OR(ISBLANK(#REF!),#REF!=
        0,
        ISBLANK(#REF!),#REF!=
        0)),
" Warning: If at least one of the forms T03.04,T04.01,T04.02 contains data other than zero,also the other two forms must be completed.",
"")))</f>
        <v/>
      </c>
    </row>
    <row r="252" spans="1:17">
      <c r="A252" s="20"/>
      <c r="B252" s="20"/>
      <c r="C252" s="15"/>
      <c r="D252" s="15"/>
      <c r="E252" s="15"/>
      <c r="F252" s="15"/>
      <c r="G252" s="15"/>
      <c r="H252" s="15"/>
      <c r="I252" s="15"/>
      <c r="J252" s="15"/>
      <c r="K252" s="15"/>
      <c r="L252" s="15"/>
      <c r="M252" s="15"/>
      <c r="N252" s="15"/>
      <c r="O252" s="15"/>
      <c r="Q252" s="30" t="str">
        <f>IF(COUNTA(C252:O252)=0,"",_xlfn.CONCAT(,
IF(NOT(J252 = (SUM(C252, D252, F252:I252) - SUM(E252))),
" Error: Position at the end of the period is not equal to: position at the beginning of the period+increase in assets-decrease in assets+exchange rate changes+price changes+other changes+rectifications.",
""),
IF(NOT(O252 = (SUM(K252, L252, N252) - SUM(M252))),
" Error: Position of accrued interest at the end of the period is not equal to: position of accrued interest at the beginning of the period+accrued interest during the period-received interest during the period+revaluation and other changes.",
""),
IF(AND(NOT(ISBLANK($C252)),$C252&lt;0),
" Error: Position at the beginning of the period must be a positive amount.",
""),
IF(AND(NOT(ISBLANK($J252)),$J252&lt;0),
" Error: Position at the end of the period must be a positive amount.",
""),
IF(AND(OR($C252&gt;0,$J252&gt;0),
    ISBLANK($L252)),
" Error: No accrued interest has been reported,whereas the position at the beginning or at the end of the period is greater than zero. Report '0' in case accrued interest equals zero,do not leave the cell empty.",
""),
IF(AND(NOT(ISBLANK($J252)),
    $J252&gt;0,
    OR(ISBLANK(#REF!),#REF!=
        0,
        ISBLANK(#REF!),#REF!=
        0)),
" Warning: If at least one of the forms T03.04,T04.01,T04.02 contains data other than zero,also the other two forms must be completed.",
"")))</f>
        <v/>
      </c>
    </row>
    <row r="253" spans="1:17">
      <c r="A253" s="20"/>
      <c r="B253" s="20"/>
      <c r="C253" s="15"/>
      <c r="D253" s="15"/>
      <c r="E253" s="15"/>
      <c r="F253" s="15"/>
      <c r="G253" s="15"/>
      <c r="H253" s="15"/>
      <c r="I253" s="15"/>
      <c r="J253" s="15"/>
      <c r="K253" s="15"/>
      <c r="L253" s="15"/>
      <c r="M253" s="15"/>
      <c r="N253" s="15"/>
      <c r="O253" s="15"/>
      <c r="Q253" s="30" t="str">
        <f>IF(COUNTA(C253:O253)=0,"",_xlfn.CONCAT(,
IF(NOT(J253 = (SUM(C253, D253, F253:I253) - SUM(E253))),
" Error: Position at the end of the period is not equal to: position at the beginning of the period+increase in assets-decrease in assets+exchange rate changes+price changes+other changes+rectifications.",
""),
IF(NOT(O253 = (SUM(K253, L253, N253) - SUM(M253))),
" Error: Position of accrued interest at the end of the period is not equal to: position of accrued interest at the beginning of the period+accrued interest during the period-received interest during the period+revaluation and other changes.",
""),
IF(AND(NOT(ISBLANK($C253)),$C253&lt;0),
" Error: Position at the beginning of the period must be a positive amount.",
""),
IF(AND(NOT(ISBLANK($J253)),$J253&lt;0),
" Error: Position at the end of the period must be a positive amount.",
""),
IF(AND(OR($C253&gt;0,$J253&gt;0),
    ISBLANK($L253)),
" Error: No accrued interest has been reported,whereas the position at the beginning or at the end of the period is greater than zero. Report '0' in case accrued interest equals zero,do not leave the cell empty.",
""),
IF(AND(NOT(ISBLANK($J253)),
    $J253&gt;0,
    OR(ISBLANK(#REF!),#REF!=
        0,
        ISBLANK(#REF!),#REF!=
        0)),
" Warning: If at least one of the forms T03.04,T04.01,T04.02 contains data other than zero,also the other two forms must be completed.",
"")))</f>
        <v/>
      </c>
    </row>
    <row r="254" spans="1:17">
      <c r="A254" s="20"/>
      <c r="B254" s="20"/>
      <c r="C254" s="15"/>
      <c r="D254" s="15"/>
      <c r="E254" s="15"/>
      <c r="F254" s="15"/>
      <c r="G254" s="15"/>
      <c r="H254" s="15"/>
      <c r="I254" s="15"/>
      <c r="J254" s="15"/>
      <c r="K254" s="15"/>
      <c r="L254" s="15"/>
      <c r="M254" s="15"/>
      <c r="N254" s="15"/>
      <c r="O254" s="15"/>
      <c r="Q254" s="30" t="str">
        <f>IF(COUNTA(C254:O254)=0,"",_xlfn.CONCAT(,
IF(NOT(J254 = (SUM(C254, D254, F254:I254) - SUM(E254))),
" Error: Position at the end of the period is not equal to: position at the beginning of the period+increase in assets-decrease in assets+exchange rate changes+price changes+other changes+rectifications.",
""),
IF(NOT(O254 = (SUM(K254, L254, N254) - SUM(M254))),
" Error: Position of accrued interest at the end of the period is not equal to: position of accrued interest at the beginning of the period+accrued interest during the period-received interest during the period+revaluation and other changes.",
""),
IF(AND(NOT(ISBLANK($C254)),$C254&lt;0),
" Error: Position at the beginning of the period must be a positive amount.",
""),
IF(AND(NOT(ISBLANK($J254)),$J254&lt;0),
" Error: Position at the end of the period must be a positive amount.",
""),
IF(AND(OR($C254&gt;0,$J254&gt;0),
    ISBLANK($L254)),
" Error: No accrued interest has been reported,whereas the position at the beginning or at the end of the period is greater than zero. Report '0' in case accrued interest equals zero,do not leave the cell empty.",
""),
IF(AND(NOT(ISBLANK($J254)),
    $J254&gt;0,
    OR(ISBLANK(#REF!),#REF!=
        0,
        ISBLANK(#REF!),#REF!=
        0)),
" Warning: If at least one of the forms T03.04,T04.01,T04.02 contains data other than zero,also the other two forms must be completed.",
"")))</f>
        <v/>
      </c>
    </row>
    <row r="255" spans="1:17">
      <c r="A255" s="20"/>
      <c r="B255" s="20"/>
      <c r="C255" s="15"/>
      <c r="D255" s="15"/>
      <c r="E255" s="15"/>
      <c r="F255" s="15"/>
      <c r="G255" s="15"/>
      <c r="H255" s="15"/>
      <c r="I255" s="15"/>
      <c r="J255" s="15"/>
      <c r="K255" s="15"/>
      <c r="L255" s="15"/>
      <c r="M255" s="15"/>
      <c r="N255" s="15"/>
      <c r="O255" s="15"/>
      <c r="Q255" s="30" t="str">
        <f>IF(COUNTA(C255:O255)=0,"",_xlfn.CONCAT(,
IF(NOT(J255 = (SUM(C255, D255, F255:I255) - SUM(E255))),
" Error: Position at the end of the period is not equal to: position at the beginning of the period+increase in assets-decrease in assets+exchange rate changes+price changes+other changes+rectifications.",
""),
IF(NOT(O255 = (SUM(K255, L255, N255) - SUM(M255))),
" Error: Position of accrued interest at the end of the period is not equal to: position of accrued interest at the beginning of the period+accrued interest during the period-received interest during the period+revaluation and other changes.",
""),
IF(AND(NOT(ISBLANK($C255)),$C255&lt;0),
" Error: Position at the beginning of the period must be a positive amount.",
""),
IF(AND(NOT(ISBLANK($J255)),$J255&lt;0),
" Error: Position at the end of the period must be a positive amount.",
""),
IF(AND(OR($C255&gt;0,$J255&gt;0),
    ISBLANK($L255)),
" Error: No accrued interest has been reported,whereas the position at the beginning or at the end of the period is greater than zero. Report '0' in case accrued interest equals zero,do not leave the cell empty.",
""),
IF(AND(NOT(ISBLANK($J255)),
    $J255&gt;0,
    OR(ISBLANK(#REF!),#REF!=
        0,
        ISBLANK(#REF!),#REF!=
        0)),
" Warning: If at least one of the forms T03.04,T04.01,T04.02 contains data other than zero,also the other two forms must be completed.",
"")))</f>
        <v/>
      </c>
    </row>
    <row r="256" spans="1:17">
      <c r="A256" s="20"/>
      <c r="B256" s="20"/>
      <c r="C256" s="15"/>
      <c r="D256" s="15"/>
      <c r="E256" s="15"/>
      <c r="F256" s="15"/>
      <c r="G256" s="15"/>
      <c r="H256" s="15"/>
      <c r="I256" s="15"/>
      <c r="J256" s="15"/>
      <c r="K256" s="15"/>
      <c r="L256" s="15"/>
      <c r="M256" s="15"/>
      <c r="N256" s="15"/>
      <c r="O256" s="15"/>
      <c r="Q256" s="30" t="str">
        <f>IF(COUNTA(C256:O256)=0,"",_xlfn.CONCAT(,
IF(NOT(J256 = (SUM(C256, D256, F256:I256) - SUM(E256))),
" Error: Position at the end of the period is not equal to: position at the beginning of the period+increase in assets-decrease in assets+exchange rate changes+price changes+other changes+rectifications.",
""),
IF(NOT(O256 = (SUM(K256, L256, N256) - SUM(M256))),
" Error: Position of accrued interest at the end of the period is not equal to: position of accrued interest at the beginning of the period+accrued interest during the period-received interest during the period+revaluation and other changes.",
""),
IF(AND(NOT(ISBLANK($C256)),$C256&lt;0),
" Error: Position at the beginning of the period must be a positive amount.",
""),
IF(AND(NOT(ISBLANK($J256)),$J256&lt;0),
" Error: Position at the end of the period must be a positive amount.",
""),
IF(AND(OR($C256&gt;0,$J256&gt;0),
    ISBLANK($L256)),
" Error: No accrued interest has been reported,whereas the position at the beginning or at the end of the period is greater than zero. Report '0' in case accrued interest equals zero,do not leave the cell empty.",
""),
IF(AND(NOT(ISBLANK($J256)),
    $J256&gt;0,
    OR(ISBLANK(#REF!),#REF!=
        0,
        ISBLANK(#REF!),#REF!=
        0)),
" Warning: If at least one of the forms T03.04,T04.01,T04.02 contains data other than zero,also the other two forms must be completed.",
"")))</f>
        <v/>
      </c>
    </row>
    <row r="257" spans="1:17">
      <c r="A257" s="20"/>
      <c r="B257" s="20"/>
      <c r="C257" s="15"/>
      <c r="D257" s="15"/>
      <c r="E257" s="15"/>
      <c r="F257" s="15"/>
      <c r="G257" s="15"/>
      <c r="H257" s="15"/>
      <c r="I257" s="15"/>
      <c r="J257" s="15"/>
      <c r="K257" s="15"/>
      <c r="L257" s="15"/>
      <c r="M257" s="15"/>
      <c r="N257" s="15"/>
      <c r="O257" s="15"/>
      <c r="Q257" s="30" t="str">
        <f>IF(COUNTA(C257:O257)=0,"",_xlfn.CONCAT(,
IF(NOT(J257 = (SUM(C257, D257, F257:I257) - SUM(E257))),
" Error: Position at the end of the period is not equal to: position at the beginning of the period+increase in assets-decrease in assets+exchange rate changes+price changes+other changes+rectifications.",
""),
IF(NOT(O257 = (SUM(K257, L257, N257) - SUM(M257))),
" Error: Position of accrued interest at the end of the period is not equal to: position of accrued interest at the beginning of the period+accrued interest during the period-received interest during the period+revaluation and other changes.",
""),
IF(AND(NOT(ISBLANK($C257)),$C257&lt;0),
" Error: Position at the beginning of the period must be a positive amount.",
""),
IF(AND(NOT(ISBLANK($J257)),$J257&lt;0),
" Error: Position at the end of the period must be a positive amount.",
""),
IF(AND(OR($C257&gt;0,$J257&gt;0),
    ISBLANK($L257)),
" Error: No accrued interest has been reported,whereas the position at the beginning or at the end of the period is greater than zero. Report '0' in case accrued interest equals zero,do not leave the cell empty.",
""),
IF(AND(NOT(ISBLANK($J257)),
    $J257&gt;0,
    OR(ISBLANK(#REF!),#REF!=
        0,
        ISBLANK(#REF!),#REF!=
        0)),
" Warning: If at least one of the forms T03.04,T04.01,T04.02 contains data other than zero,also the other two forms must be completed.",
"")))</f>
        <v/>
      </c>
    </row>
    <row r="258" spans="1:17">
      <c r="A258" s="20"/>
      <c r="B258" s="20"/>
      <c r="C258" s="15"/>
      <c r="D258" s="15"/>
      <c r="E258" s="15"/>
      <c r="F258" s="15"/>
      <c r="G258" s="15"/>
      <c r="H258" s="15"/>
      <c r="I258" s="15"/>
      <c r="J258" s="15"/>
      <c r="K258" s="15"/>
      <c r="L258" s="15"/>
      <c r="M258" s="15"/>
      <c r="N258" s="15"/>
      <c r="O258" s="15"/>
      <c r="Q258" s="30" t="str">
        <f>IF(COUNTA(C258:O258)=0,"",_xlfn.CONCAT(,
IF(NOT(J258 = (SUM(C258, D258, F258:I258) - SUM(E258))),
" Error: Position at the end of the period is not equal to: position at the beginning of the period+increase in assets-decrease in assets+exchange rate changes+price changes+other changes+rectifications.",
""),
IF(NOT(O258 = (SUM(K258, L258, N258) - SUM(M258))),
" Error: Position of accrued interest at the end of the period is not equal to: position of accrued interest at the beginning of the period+accrued interest during the period-received interest during the period+revaluation and other changes.",
""),
IF(AND(NOT(ISBLANK($C258)),$C258&lt;0),
" Error: Position at the beginning of the period must be a positive amount.",
""),
IF(AND(NOT(ISBLANK($J258)),$J258&lt;0),
" Error: Position at the end of the period must be a positive amount.",
""),
IF(AND(OR($C258&gt;0,$J258&gt;0),
    ISBLANK($L258)),
" Error: No accrued interest has been reported,whereas the position at the beginning or at the end of the period is greater than zero. Report '0' in case accrued interest equals zero,do not leave the cell empty.",
""),
IF(AND(NOT(ISBLANK($J258)),
    $J258&gt;0,
    OR(ISBLANK(#REF!),#REF!=
        0,
        ISBLANK(#REF!),#REF!=
        0)),
" Warning: If at least one of the forms T03.04,T04.01,T04.02 contains data other than zero,also the other two forms must be completed.",
"")))</f>
        <v/>
      </c>
    </row>
    <row r="259" spans="1:17">
      <c r="A259" s="20"/>
      <c r="B259" s="20"/>
      <c r="C259" s="15"/>
      <c r="D259" s="15"/>
      <c r="E259" s="15"/>
      <c r="F259" s="15"/>
      <c r="G259" s="15"/>
      <c r="H259" s="15"/>
      <c r="I259" s="15"/>
      <c r="J259" s="15"/>
      <c r="K259" s="15"/>
      <c r="L259" s="15"/>
      <c r="M259" s="15"/>
      <c r="N259" s="15"/>
      <c r="O259" s="15"/>
      <c r="Q259" s="30" t="str">
        <f>IF(COUNTA(C259:O259)=0,"",_xlfn.CONCAT(,
IF(NOT(J259 = (SUM(C259, D259, F259:I259) - SUM(E259))),
" Error: Position at the end of the period is not equal to: position at the beginning of the period+increase in assets-decrease in assets+exchange rate changes+price changes+other changes+rectifications.",
""),
IF(NOT(O259 = (SUM(K259, L259, N259) - SUM(M259))),
" Error: Position of accrued interest at the end of the period is not equal to: position of accrued interest at the beginning of the period+accrued interest during the period-received interest during the period+revaluation and other changes.",
""),
IF(AND(NOT(ISBLANK($C259)),$C259&lt;0),
" Error: Position at the beginning of the period must be a positive amount.",
""),
IF(AND(NOT(ISBLANK($J259)),$J259&lt;0),
" Error: Position at the end of the period must be a positive amount.",
""),
IF(AND(OR($C259&gt;0,$J259&gt;0),
    ISBLANK($L259)),
" Error: No accrued interest has been reported,whereas the position at the beginning or at the end of the period is greater than zero. Report '0' in case accrued interest equals zero,do not leave the cell empty.",
""),
IF(AND(NOT(ISBLANK($J259)),
    $J259&gt;0,
    OR(ISBLANK(#REF!),#REF!=
        0,
        ISBLANK(#REF!),#REF!=
        0)),
" Warning: If at least one of the forms T03.04,T04.01,T04.02 contains data other than zero,also the other two forms must be completed.",
"")))</f>
        <v/>
      </c>
    </row>
    <row r="260" spans="1:17">
      <c r="A260" s="20"/>
      <c r="B260" s="20"/>
      <c r="C260" s="15"/>
      <c r="D260" s="15"/>
      <c r="E260" s="15"/>
      <c r="F260" s="15"/>
      <c r="G260" s="15"/>
      <c r="H260" s="15"/>
      <c r="I260" s="15"/>
      <c r="J260" s="15"/>
      <c r="K260" s="15"/>
      <c r="L260" s="15"/>
      <c r="M260" s="15"/>
      <c r="N260" s="15"/>
      <c r="O260" s="15"/>
      <c r="Q260" s="30" t="str">
        <f>IF(COUNTA(C260:O260)=0,"",_xlfn.CONCAT(,
IF(NOT(J260 = (SUM(C260, D260, F260:I260) - SUM(E260))),
" Error: Position at the end of the period is not equal to: position at the beginning of the period+increase in assets-decrease in assets+exchange rate changes+price changes+other changes+rectifications.",
""),
IF(NOT(O260 = (SUM(K260, L260, N260) - SUM(M260))),
" Error: Position of accrued interest at the end of the period is not equal to: position of accrued interest at the beginning of the period+accrued interest during the period-received interest during the period+revaluation and other changes.",
""),
IF(AND(NOT(ISBLANK($C260)),$C260&lt;0),
" Error: Position at the beginning of the period must be a positive amount.",
""),
IF(AND(NOT(ISBLANK($J260)),$J260&lt;0),
" Error: Position at the end of the period must be a positive amount.",
""),
IF(AND(OR($C260&gt;0,$J260&gt;0),
    ISBLANK($L260)),
" Error: No accrued interest has been reported,whereas the position at the beginning or at the end of the period is greater than zero. Report '0' in case accrued interest equals zero,do not leave the cell empty.",
""),
IF(AND(NOT(ISBLANK($J260)),
    $J260&gt;0,
    OR(ISBLANK(#REF!),#REF!=
        0,
        ISBLANK(#REF!),#REF!=
        0)),
" Warning: If at least one of the forms T03.04,T04.01,T04.02 contains data other than zero,also the other two forms must be completed.",
"")))</f>
        <v/>
      </c>
    </row>
    <row r="261" spans="1:17">
      <c r="A261" s="20"/>
      <c r="B261" s="20"/>
      <c r="C261" s="15"/>
      <c r="D261" s="15"/>
      <c r="E261" s="15"/>
      <c r="F261" s="15"/>
      <c r="G261" s="15"/>
      <c r="H261" s="15"/>
      <c r="I261" s="15"/>
      <c r="J261" s="15"/>
      <c r="K261" s="15"/>
      <c r="L261" s="15"/>
      <c r="M261" s="15"/>
      <c r="N261" s="15"/>
      <c r="O261" s="15"/>
      <c r="Q261" s="30" t="str">
        <f>IF(COUNTA(C261:O261)=0,"",_xlfn.CONCAT(,
IF(NOT(J261 = (SUM(C261, D261, F261:I261) - SUM(E261))),
" Error: Position at the end of the period is not equal to: position at the beginning of the period+increase in assets-decrease in assets+exchange rate changes+price changes+other changes+rectifications.",
""),
IF(NOT(O261 = (SUM(K261, L261, N261) - SUM(M261))),
" Error: Position of accrued interest at the end of the period is not equal to: position of accrued interest at the beginning of the period+accrued interest during the period-received interest during the period+revaluation and other changes.",
""),
IF(AND(NOT(ISBLANK($C261)),$C261&lt;0),
" Error: Position at the beginning of the period must be a positive amount.",
""),
IF(AND(NOT(ISBLANK($J261)),$J261&lt;0),
" Error: Position at the end of the period must be a positive amount.",
""),
IF(AND(OR($C261&gt;0,$J261&gt;0),
    ISBLANK($L261)),
" Error: No accrued interest has been reported,whereas the position at the beginning or at the end of the period is greater than zero. Report '0' in case accrued interest equals zero,do not leave the cell empty.",
""),
IF(AND(NOT(ISBLANK($J261)),
    $J261&gt;0,
    OR(ISBLANK(#REF!),#REF!=
        0,
        ISBLANK(#REF!),#REF!=
        0)),
" Warning: If at least one of the forms T03.04,T04.01,T04.02 contains data other than zero,also the other two forms must be completed.",
"")))</f>
        <v/>
      </c>
    </row>
    <row r="262" spans="1:17">
      <c r="A262" s="20"/>
      <c r="B262" s="20"/>
      <c r="C262" s="15"/>
      <c r="D262" s="15"/>
      <c r="E262" s="15"/>
      <c r="F262" s="15"/>
      <c r="G262" s="15"/>
      <c r="H262" s="15"/>
      <c r="I262" s="15"/>
      <c r="J262" s="15"/>
      <c r="K262" s="15"/>
      <c r="L262" s="15"/>
      <c r="M262" s="15"/>
      <c r="N262" s="15"/>
      <c r="O262" s="15"/>
      <c r="Q262" s="30" t="str">
        <f>IF(COUNTA(C262:O262)=0,"",_xlfn.CONCAT(,
IF(NOT(J262 = (SUM(C262, D262, F262:I262) - SUM(E262))),
" Error: Position at the end of the period is not equal to: position at the beginning of the period+increase in assets-decrease in assets+exchange rate changes+price changes+other changes+rectifications.",
""),
IF(NOT(O262 = (SUM(K262, L262, N262) - SUM(M262))),
" Error: Position of accrued interest at the end of the period is not equal to: position of accrued interest at the beginning of the period+accrued interest during the period-received interest during the period+revaluation and other changes.",
""),
IF(AND(NOT(ISBLANK($C262)),$C262&lt;0),
" Error: Position at the beginning of the period must be a positive amount.",
""),
IF(AND(NOT(ISBLANK($J262)),$J262&lt;0),
" Error: Position at the end of the period must be a positive amount.",
""),
IF(AND(OR($C262&gt;0,$J262&gt;0),
    ISBLANK($L262)),
" Error: No accrued interest has been reported,whereas the position at the beginning or at the end of the period is greater than zero. Report '0' in case accrued interest equals zero,do not leave the cell empty.",
""),
IF(AND(NOT(ISBLANK($J262)),
    $J262&gt;0,
    OR(ISBLANK(#REF!),#REF!=
        0,
        ISBLANK(#REF!),#REF!=
        0)),
" Warning: If at least one of the forms T03.04,T04.01,T04.02 contains data other than zero,also the other two forms must be completed.",
"")))</f>
        <v/>
      </c>
    </row>
    <row r="263" spans="1:17">
      <c r="A263" s="20"/>
      <c r="B263" s="20"/>
      <c r="C263" s="15"/>
      <c r="D263" s="15"/>
      <c r="E263" s="15"/>
      <c r="F263" s="15"/>
      <c r="G263" s="15"/>
      <c r="H263" s="15"/>
      <c r="I263" s="15"/>
      <c r="J263" s="15"/>
      <c r="K263" s="15"/>
      <c r="L263" s="15"/>
      <c r="M263" s="15"/>
      <c r="N263" s="15"/>
      <c r="O263" s="15"/>
      <c r="Q263" s="30" t="str">
        <f>IF(COUNTA(C263:O263)=0,"",_xlfn.CONCAT(,
IF(NOT(J263 = (SUM(C263, D263, F263:I263) - SUM(E263))),
" Error: Position at the end of the period is not equal to: position at the beginning of the period+increase in assets-decrease in assets+exchange rate changes+price changes+other changes+rectifications.",
""),
IF(NOT(O263 = (SUM(K263, L263, N263) - SUM(M263))),
" Error: Position of accrued interest at the end of the period is not equal to: position of accrued interest at the beginning of the period+accrued interest during the period-received interest during the period+revaluation and other changes.",
""),
IF(AND(NOT(ISBLANK($C263)),$C263&lt;0),
" Error: Position at the beginning of the period must be a positive amount.",
""),
IF(AND(NOT(ISBLANK($J263)),$J263&lt;0),
" Error: Position at the end of the period must be a positive amount.",
""),
IF(AND(OR($C263&gt;0,$J263&gt;0),
    ISBLANK($L263)),
" Error: No accrued interest has been reported,whereas the position at the beginning or at the end of the period is greater than zero. Report '0' in case accrued interest equals zero,do not leave the cell empty.",
""),
IF(AND(NOT(ISBLANK($J263)),
    $J263&gt;0,
    OR(ISBLANK(#REF!),#REF!=
        0,
        ISBLANK(#REF!),#REF!=
        0)),
" Warning: If at least one of the forms T03.04,T04.01,T04.02 contains data other than zero,also the other two forms must be completed.",
"")))</f>
        <v/>
      </c>
    </row>
    <row r="264" spans="1:17">
      <c r="A264" s="20"/>
      <c r="B264" s="20"/>
      <c r="C264" s="15"/>
      <c r="D264" s="15"/>
      <c r="E264" s="15"/>
      <c r="F264" s="15"/>
      <c r="G264" s="15"/>
      <c r="H264" s="15"/>
      <c r="I264" s="15"/>
      <c r="J264" s="15"/>
      <c r="K264" s="15"/>
      <c r="L264" s="15"/>
      <c r="M264" s="15"/>
      <c r="N264" s="15"/>
      <c r="O264" s="15"/>
      <c r="Q264" s="30" t="str">
        <f>IF(COUNTA(C264:O264)=0,"",_xlfn.CONCAT(,
IF(NOT(J264 = (SUM(C264, D264, F264:I264) - SUM(E264))),
" Error: Position at the end of the period is not equal to: position at the beginning of the period+increase in assets-decrease in assets+exchange rate changes+price changes+other changes+rectifications.",
""),
IF(NOT(O264 = (SUM(K264, L264, N264) - SUM(M264))),
" Error: Position of accrued interest at the end of the period is not equal to: position of accrued interest at the beginning of the period+accrued interest during the period-received interest during the period+revaluation and other changes.",
""),
IF(AND(NOT(ISBLANK($C264)),$C264&lt;0),
" Error: Position at the beginning of the period must be a positive amount.",
""),
IF(AND(NOT(ISBLANK($J264)),$J264&lt;0),
" Error: Position at the end of the period must be a positive amount.",
""),
IF(AND(OR($C264&gt;0,$J264&gt;0),
    ISBLANK($L264)),
" Error: No accrued interest has been reported,whereas the position at the beginning or at the end of the period is greater than zero. Report '0' in case accrued interest equals zero,do not leave the cell empty.",
""),
IF(AND(NOT(ISBLANK($J264)),
    $J264&gt;0,
    OR(ISBLANK(#REF!),#REF!=
        0,
        ISBLANK(#REF!),#REF!=
        0)),
" Warning: If at least one of the forms T03.04,T04.01,T04.02 contains data other than zero,also the other two forms must be completed.",
"")))</f>
        <v/>
      </c>
    </row>
    <row r="265" spans="1:17">
      <c r="A265" s="20"/>
      <c r="B265" s="20"/>
      <c r="C265" s="15"/>
      <c r="D265" s="15"/>
      <c r="E265" s="15"/>
      <c r="F265" s="15"/>
      <c r="G265" s="15"/>
      <c r="H265" s="15"/>
      <c r="I265" s="15"/>
      <c r="J265" s="15"/>
      <c r="K265" s="15"/>
      <c r="L265" s="15"/>
      <c r="M265" s="15"/>
      <c r="N265" s="15"/>
      <c r="O265" s="15"/>
      <c r="Q265" s="30" t="str">
        <f>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
IF(AND(NOT(ISBLANK($J265)),
    $J265&gt;0,
    OR(ISBLANK(#REF!),#REF!=
        0,
        ISBLANK(#REF!),#REF!=
        0)),
" Warning: If at least one of the forms T03.04,T04.01,T04.02 contains data other than zero,also the other two forms must be completed.",
"")))</f>
        <v/>
      </c>
    </row>
    <row r="266" spans="1:17">
      <c r="A266" s="20"/>
      <c r="B266" s="20"/>
      <c r="C266" s="15"/>
      <c r="D266" s="15"/>
      <c r="E266" s="15"/>
      <c r="F266" s="15"/>
      <c r="G266" s="15"/>
      <c r="H266" s="15"/>
      <c r="I266" s="15"/>
      <c r="J266" s="15"/>
      <c r="K266" s="15"/>
      <c r="L266" s="15"/>
      <c r="M266" s="15"/>
      <c r="N266" s="15"/>
      <c r="O266" s="15"/>
      <c r="Q266" s="30" t="str">
        <f>IF(COUNTA(C266:O266)=0,"",_xlfn.CONCAT(,
IF(NOT(J266 = (SUM(C266, D266, F266:I266) - SUM(E266))),
" Error: Position at the end of the period is not equal to: position at the beginning of the period+increase in assets-decrease in assets+exchange rate changes+price changes+other changes+rectifications.",
""),
IF(NOT(O266 = (SUM(K266, L266, N266) - SUM(M266))),
" Error: Position of accrued interest at the end of the period is not equal to: position of accrued interest at the beginning of the period+accrued interest during the period-received interest during the period+revaluation and other changes.",
""),
IF(AND(NOT(ISBLANK($C266)),$C266&lt;0),
" Error: Position at the beginning of the period must be a positive amount.",
""),
IF(AND(NOT(ISBLANK($J266)),$J266&lt;0),
" Error: Position at the end of the period must be a positive amount.",
""),
IF(AND(OR($C266&gt;0,$J266&gt;0),
    ISBLANK($L266)),
" Error: No accrued interest has been reported,whereas the position at the beginning or at the end of the period is greater than zero. Report '0' in case accrued interest equals zero,do not leave the cell empty.",
""),
IF(AND(NOT(ISBLANK($J266)),
    $J266&gt;0,
    OR(ISBLANK(#REF!),#REF!=
        0,
        ISBLANK(#REF!),#REF!=
        0)),
" Warning: If at least one of the forms T03.04,T04.01,T04.02 contains data other than zero,also the other two forms must be completed.",
"")))</f>
        <v/>
      </c>
    </row>
    <row r="267" spans="1:17">
      <c r="A267" s="20"/>
      <c r="B267" s="20"/>
      <c r="C267" s="15"/>
      <c r="D267" s="15"/>
      <c r="E267" s="15"/>
      <c r="F267" s="15"/>
      <c r="G267" s="15"/>
      <c r="H267" s="15"/>
      <c r="I267" s="15"/>
      <c r="J267" s="15"/>
      <c r="K267" s="15"/>
      <c r="L267" s="15"/>
      <c r="M267" s="15"/>
      <c r="N267" s="15"/>
      <c r="O267" s="15"/>
      <c r="Q267" s="30" t="str">
        <f>IF(COUNTA(C267:O267)=0,"",_xlfn.CONCAT(,
IF(NOT(J267 = (SUM(C267, D267, F267:I267) - SUM(E267))),
" Error: Position at the end of the period is not equal to: position at the beginning of the period+increase in assets-decrease in assets+exchange rate changes+price changes+other changes+rectifications.",
""),
IF(NOT(O267 = (SUM(K267, L267, N267) - SUM(M267))),
" Error: Position of accrued interest at the end of the period is not equal to: position of accrued interest at the beginning of the period+accrued interest during the period-received interest during the period+revaluation and other changes.",
""),
IF(AND(NOT(ISBLANK($C267)),$C267&lt;0),
" Error: Position at the beginning of the period must be a positive amount.",
""),
IF(AND(NOT(ISBLANK($J267)),$J267&lt;0),
" Error: Position at the end of the period must be a positive amount.",
""),
IF(AND(OR($C267&gt;0,$J267&gt;0),
    ISBLANK($L267)),
" Error: No accrued interest has been reported,whereas the position at the beginning or at the end of the period is greater than zero. Report '0' in case accrued interest equals zero,do not leave the cell empty.",
""),
IF(AND(NOT(ISBLANK($J267)),
    $J267&gt;0,
    OR(ISBLANK(#REF!),#REF!=
        0,
        ISBLANK(#REF!),#REF!=
        0)),
" Warning: If at least one of the forms T03.04,T04.01,T04.02 contains data other than zero,also the other two forms must be completed.",
"")))</f>
        <v/>
      </c>
    </row>
    <row r="268" spans="1:17">
      <c r="A268" s="20"/>
      <c r="B268" s="20"/>
      <c r="C268" s="15"/>
      <c r="D268" s="15"/>
      <c r="E268" s="15"/>
      <c r="F268" s="15"/>
      <c r="G268" s="15"/>
      <c r="H268" s="15"/>
      <c r="I268" s="15"/>
      <c r="J268" s="15"/>
      <c r="K268" s="15"/>
      <c r="L268" s="15"/>
      <c r="M268" s="15"/>
      <c r="N268" s="15"/>
      <c r="O268" s="15"/>
      <c r="Q268" s="30" t="str">
        <f>IF(COUNTA(C268:O268)=0,"",_xlfn.CONCAT(,
IF(NOT(J268 = (SUM(C268, D268, F268:I268) - SUM(E268))),
" Error: Position at the end of the period is not equal to: position at the beginning of the period+increase in assets-decrease in assets+exchange rate changes+price changes+other changes+rectifications.",
""),
IF(NOT(O268 = (SUM(K268, L268, N268) - SUM(M268))),
" Error: Position of accrued interest at the end of the period is not equal to: position of accrued interest at the beginning of the period+accrued interest during the period-received interest during the period+revaluation and other changes.",
""),
IF(AND(NOT(ISBLANK($C268)),$C268&lt;0),
" Error: Position at the beginning of the period must be a positive amount.",
""),
IF(AND(NOT(ISBLANK($J268)),$J268&lt;0),
" Error: Position at the end of the period must be a positive amount.",
""),
IF(AND(OR($C268&gt;0,$J268&gt;0),
    ISBLANK($L268)),
" Error: No accrued interest has been reported,whereas the position at the beginning or at the end of the period is greater than zero. Report '0' in case accrued interest equals zero,do not leave the cell empty.",
""),
IF(AND(NOT(ISBLANK($J268)),
    $J268&gt;0,
    OR(ISBLANK(#REF!),#REF!=
        0,
        ISBLANK(#REF!),#REF!=
        0)),
" Warning: If at least one of the forms T03.04,T04.01,T04.02 contains data other than zero,also the other two forms must be completed.",
"")))</f>
        <v/>
      </c>
    </row>
    <row r="269" spans="1:17">
      <c r="A269" s="20"/>
      <c r="B269" s="20"/>
      <c r="C269" s="15"/>
      <c r="D269" s="15"/>
      <c r="E269" s="15"/>
      <c r="F269" s="15"/>
      <c r="G269" s="15"/>
      <c r="H269" s="15"/>
      <c r="I269" s="15"/>
      <c r="J269" s="15"/>
      <c r="K269" s="15"/>
      <c r="L269" s="15"/>
      <c r="M269" s="15"/>
      <c r="N269" s="15"/>
      <c r="O269" s="15"/>
      <c r="Q269" s="30" t="str">
        <f>IF(COUNTA(C269:O269)=0,"",_xlfn.CONCAT(,
IF(NOT(J269 = (SUM(C269, D269, F269:I269) - SUM(E269))),
" Error: Position at the end of the period is not equal to: position at the beginning of the period+increase in assets-decrease in assets+exchange rate changes+price changes+other changes+rectifications.",
""),
IF(NOT(O269 = (SUM(K269, L269, N269) - SUM(M269))),
" Error: Position of accrued interest at the end of the period is not equal to: position of accrued interest at the beginning of the period+accrued interest during the period-received interest during the period+revaluation and other changes.",
""),
IF(AND(NOT(ISBLANK($C269)),$C269&lt;0),
" Error: Position at the beginning of the period must be a positive amount.",
""),
IF(AND(NOT(ISBLANK($J269)),$J269&lt;0),
" Error: Position at the end of the period must be a positive amount.",
""),
IF(AND(OR($C269&gt;0,$J269&gt;0),
    ISBLANK($L269)),
" Error: No accrued interest has been reported,whereas the position at the beginning or at the end of the period is greater than zero. Report '0' in case accrued interest equals zero,do not leave the cell empty.",
""),
IF(AND(NOT(ISBLANK($J269)),
    $J269&gt;0,
    OR(ISBLANK(#REF!),#REF!=
        0,
        ISBLANK(#REF!),#REF!=
        0)),
" Warning: If at least one of the forms T03.04,T04.01,T04.02 contains data other than zero,also the other two forms must be completed.",
"")))</f>
        <v/>
      </c>
    </row>
    <row r="270" spans="1:17">
      <c r="A270" s="20"/>
      <c r="B270" s="20"/>
      <c r="C270" s="15"/>
      <c r="D270" s="15"/>
      <c r="E270" s="15"/>
      <c r="F270" s="15"/>
      <c r="G270" s="15"/>
      <c r="H270" s="15"/>
      <c r="I270" s="15"/>
      <c r="J270" s="15"/>
      <c r="K270" s="15"/>
      <c r="L270" s="15"/>
      <c r="M270" s="15"/>
      <c r="N270" s="15"/>
      <c r="O270" s="15"/>
      <c r="Q270" s="30" t="str">
        <f>IF(COUNTA(C270:O270)=0,"",_xlfn.CONCAT(,
IF(NOT(J270 = (SUM(C270, D270, F270:I270) - SUM(E270))),
" Error: Position at the end of the period is not equal to: position at the beginning of the period+increase in assets-decrease in assets+exchange rate changes+price changes+other changes+rectifications.",
""),
IF(NOT(O270 = (SUM(K270, L270, N270) - SUM(M270))),
" Error: Position of accrued interest at the end of the period is not equal to: position of accrued interest at the beginning of the period+accrued interest during the period-received interest during the period+revaluation and other changes.",
""),
IF(AND(NOT(ISBLANK($C270)),$C270&lt;0),
" Error: Position at the beginning of the period must be a positive amount.",
""),
IF(AND(NOT(ISBLANK($J270)),$J270&lt;0),
" Error: Position at the end of the period must be a positive amount.",
""),
IF(AND(OR($C270&gt;0,$J270&gt;0),
    ISBLANK($L270)),
" Error: No accrued interest has been reported,whereas the position at the beginning or at the end of the period is greater than zero. Report '0' in case accrued interest equals zero,do not leave the cell empty.",
""),
IF(AND(NOT(ISBLANK($J270)),
    $J270&gt;0,
    OR(ISBLANK(#REF!),#REF!=
        0,
        ISBLANK(#REF!),#REF!=
        0)),
" Warning: If at least one of the forms T03.04,T04.01,T04.02 contains data other than zero,also the other two forms must be completed.",
"")))</f>
        <v/>
      </c>
    </row>
    <row r="271" spans="1:17">
      <c r="A271" s="20"/>
      <c r="B271" s="20"/>
      <c r="C271" s="15"/>
      <c r="D271" s="15"/>
      <c r="E271" s="15"/>
      <c r="F271" s="15"/>
      <c r="G271" s="15"/>
      <c r="H271" s="15"/>
      <c r="I271" s="15"/>
      <c r="J271" s="15"/>
      <c r="K271" s="15"/>
      <c r="L271" s="15"/>
      <c r="M271" s="15"/>
      <c r="N271" s="15"/>
      <c r="O271" s="15"/>
      <c r="Q271" s="30" t="str">
        <f>IF(COUNTA(C271:O271)=0,"",_xlfn.CONCAT(,
IF(NOT(J271 = (SUM(C271, D271, F271:I271) - SUM(E271))),
" Error: Position at the end of the period is not equal to: position at the beginning of the period+increase in assets-decrease in assets+exchange rate changes+price changes+other changes+rectifications.",
""),
IF(NOT(O271 = (SUM(K271, L271, N271) - SUM(M271))),
" Error: Position of accrued interest at the end of the period is not equal to: position of accrued interest at the beginning of the period+accrued interest during the period-received interest during the period+revaluation and other changes.",
""),
IF(AND(NOT(ISBLANK($C271)),$C271&lt;0),
" Error: Position at the beginning of the period must be a positive amount.",
""),
IF(AND(NOT(ISBLANK($J271)),$J271&lt;0),
" Error: Position at the end of the period must be a positive amount.",
""),
IF(AND(OR($C271&gt;0,$J271&gt;0),
    ISBLANK($L271)),
" Error: No accrued interest has been reported,whereas the position at the beginning or at the end of the period is greater than zero. Report '0' in case accrued interest equals zero,do not leave the cell empty.",
""),
IF(AND(NOT(ISBLANK($J271)),
    $J271&gt;0,
    OR(ISBLANK(#REF!),#REF!=
        0,
        ISBLANK(#REF!),#REF!=
        0)),
" Warning: If at least one of the forms T03.04,T04.01,T04.02 contains data other than zero,also the other two forms must be completed.",
"")))</f>
        <v/>
      </c>
    </row>
    <row r="272" spans="1:17">
      <c r="A272" s="20"/>
      <c r="B272" s="20"/>
      <c r="C272" s="15"/>
      <c r="D272" s="15"/>
      <c r="E272" s="15"/>
      <c r="F272" s="15"/>
      <c r="G272" s="15"/>
      <c r="H272" s="15"/>
      <c r="I272" s="15"/>
      <c r="J272" s="15"/>
      <c r="K272" s="15"/>
      <c r="L272" s="15"/>
      <c r="M272" s="15"/>
      <c r="N272" s="15"/>
      <c r="O272" s="15"/>
      <c r="Q272" s="30" t="str">
        <f>IF(COUNTA(C272:O272)=0,"",_xlfn.CONCAT(,
IF(NOT(J272 = (SUM(C272, D272, F272:I272) - SUM(E272))),
" Error: Position at the end of the period is not equal to: position at the beginning of the period+increase in assets-decrease in assets+exchange rate changes+price changes+other changes+rectifications.",
""),
IF(NOT(O272 = (SUM(K272, L272, N272) - SUM(M272))),
" Error: Position of accrued interest at the end of the period is not equal to: position of accrued interest at the beginning of the period+accrued interest during the period-received interest during the period+revaluation and other changes.",
""),
IF(AND(NOT(ISBLANK($C272)),$C272&lt;0),
" Error: Position at the beginning of the period must be a positive amount.",
""),
IF(AND(NOT(ISBLANK($J272)),$J272&lt;0),
" Error: Position at the end of the period must be a positive amount.",
""),
IF(AND(OR($C272&gt;0,$J272&gt;0),
    ISBLANK($L272)),
" Error: No accrued interest has been reported,whereas the position at the beginning or at the end of the period is greater than zero. Report '0' in case accrued interest equals zero,do not leave the cell empty.",
""),
IF(AND(NOT(ISBLANK($J272)),
    $J272&gt;0,
    OR(ISBLANK(#REF!),#REF!=
        0,
        ISBLANK(#REF!),#REF!=
        0)),
" Warning: If at least one of the forms T03.04,T04.01,T04.02 contains data other than zero,also the other two forms must be completed.",
"")))</f>
        <v/>
      </c>
    </row>
    <row r="273" spans="1:17">
      <c r="A273" s="20"/>
      <c r="B273" s="20"/>
      <c r="C273" s="15"/>
      <c r="D273" s="15"/>
      <c r="E273" s="15"/>
      <c r="F273" s="15"/>
      <c r="G273" s="15"/>
      <c r="H273" s="15"/>
      <c r="I273" s="15"/>
      <c r="J273" s="15"/>
      <c r="K273" s="15"/>
      <c r="L273" s="15"/>
      <c r="M273" s="15"/>
      <c r="N273" s="15"/>
      <c r="O273" s="15"/>
      <c r="Q273" s="30" t="str">
        <f>IF(COUNTA(C273:O273)=0,"",_xlfn.CONCAT(,
IF(NOT(J273 = (SUM(C273, D273, F273:I273) - SUM(E273))),
" Error: Position at the end of the period is not equal to: position at the beginning of the period+increase in assets-decrease in assets+exchange rate changes+price changes+other changes+rectifications.",
""),
IF(NOT(O273 = (SUM(K273, L273, N273) - SUM(M273))),
" Error: Position of accrued interest at the end of the period is not equal to: position of accrued interest at the beginning of the period+accrued interest during the period-received interest during the period+revaluation and other changes.",
""),
IF(AND(NOT(ISBLANK($C273)),$C273&lt;0),
" Error: Position at the beginning of the period must be a positive amount.",
""),
IF(AND(NOT(ISBLANK($J273)),$J273&lt;0),
" Error: Position at the end of the period must be a positive amount.",
""),
IF(AND(OR($C273&gt;0,$J273&gt;0),
    ISBLANK($L273)),
" Error: No accrued interest has been reported,whereas the position at the beginning or at the end of the period is greater than zero. Report '0' in case accrued interest equals zero,do not leave the cell empty.",
""),
IF(AND(NOT(ISBLANK($J273)),
    $J273&gt;0,
    OR(ISBLANK(#REF!),#REF!=
        0,
        ISBLANK(#REF!),#REF!=
        0)),
" Warning: If at least one of the forms T03.04,T04.01,T04.02 contains data other than zero,also the other two forms must be completed.",
"")))</f>
        <v/>
      </c>
    </row>
    <row r="274" spans="1:17">
      <c r="A274" s="20"/>
      <c r="B274" s="20"/>
      <c r="C274" s="15"/>
      <c r="D274" s="15"/>
      <c r="E274" s="15"/>
      <c r="F274" s="15"/>
      <c r="G274" s="15"/>
      <c r="H274" s="15"/>
      <c r="I274" s="15"/>
      <c r="J274" s="15"/>
      <c r="K274" s="15"/>
      <c r="L274" s="15"/>
      <c r="M274" s="15"/>
      <c r="N274" s="15"/>
      <c r="O274" s="15"/>
      <c r="Q274" s="30" t="str">
        <f>IF(COUNTA(C274:O274)=0,"",_xlfn.CONCAT(,
IF(NOT(J274 = (SUM(C274, D274, F274:I274) - SUM(E274))),
" Error: Position at the end of the period is not equal to: position at the beginning of the period+increase in assets-decrease in assets+exchange rate changes+price changes+other changes+rectifications.",
""),
IF(NOT(O274 = (SUM(K274, L274, N274) - SUM(M274))),
" Error: Position of accrued interest at the end of the period is not equal to: position of accrued interest at the beginning of the period+accrued interest during the period-received interest during the period+revaluation and other changes.",
""),
IF(AND(NOT(ISBLANK($C274)),$C274&lt;0),
" Error: Position at the beginning of the period must be a positive amount.",
""),
IF(AND(NOT(ISBLANK($J274)),$J274&lt;0),
" Error: Position at the end of the period must be a positive amount.",
""),
IF(AND(OR($C274&gt;0,$J274&gt;0),
    ISBLANK($L274)),
" Error: No accrued interest has been reported,whereas the position at the beginning or at the end of the period is greater than zero. Report '0' in case accrued interest equals zero,do not leave the cell empty.",
""),
IF(AND(NOT(ISBLANK($J274)),
    $J274&gt;0,
    OR(ISBLANK(#REF!),#REF!=
        0,
        ISBLANK(#REF!),#REF!=
        0)),
" Warning: If at least one of the forms T03.04,T04.01,T04.02 contains data other than zero,also the other two forms must be completed.",
"")))</f>
        <v/>
      </c>
    </row>
    <row r="275" spans="1:17">
      <c r="A275" s="20"/>
      <c r="B275" s="20"/>
      <c r="C275" s="15"/>
      <c r="D275" s="15"/>
      <c r="E275" s="15"/>
      <c r="F275" s="15"/>
      <c r="G275" s="15"/>
      <c r="H275" s="15"/>
      <c r="I275" s="15"/>
      <c r="J275" s="15"/>
      <c r="K275" s="15"/>
      <c r="L275" s="15"/>
      <c r="M275" s="15"/>
      <c r="N275" s="15"/>
      <c r="O275" s="15"/>
      <c r="Q275" s="30" t="str">
        <f>IF(COUNTA(C275:O275)=0,"",_xlfn.CONCAT(,
IF(NOT(J275 = (SUM(C275, D275, F275:I275) - SUM(E275))),
" Error: Position at the end of the period is not equal to: position at the beginning of the period+increase in assets-decrease in assets+exchange rate changes+price changes+other changes+rectifications.",
""),
IF(NOT(O275 = (SUM(K275, L275, N275) - SUM(M275))),
" Error: Position of accrued interest at the end of the period is not equal to: position of accrued interest at the beginning of the period+accrued interest during the period-received interest during the period+revaluation and other changes.",
""),
IF(AND(NOT(ISBLANK($C275)),$C275&lt;0),
" Error: Position at the beginning of the period must be a positive amount.",
""),
IF(AND(NOT(ISBLANK($J275)),$J275&lt;0),
" Error: Position at the end of the period must be a positive amount.",
""),
IF(AND(OR($C275&gt;0,$J275&gt;0),
    ISBLANK($L275)),
" Error: No accrued interest has been reported,whereas the position at the beginning or at the end of the period is greater than zero. Report '0' in case accrued interest equals zero,do not leave the cell empty.",
""),
IF(AND(NOT(ISBLANK($J275)),
    $J275&gt;0,
    OR(ISBLANK(#REF!),#REF!=
        0,
        ISBLANK(#REF!),#REF!=
        0)),
" Warning: If at least one of the forms T03.04,T04.01,T04.02 contains data other than zero,also the other two forms must be completed.",
"")))</f>
        <v/>
      </c>
    </row>
    <row r="276" spans="1:17">
      <c r="A276" s="20"/>
      <c r="B276" s="20"/>
      <c r="C276" s="15"/>
      <c r="D276" s="15"/>
      <c r="E276" s="15"/>
      <c r="F276" s="15"/>
      <c r="G276" s="15"/>
      <c r="H276" s="15"/>
      <c r="I276" s="15"/>
      <c r="J276" s="15"/>
      <c r="K276" s="15"/>
      <c r="L276" s="15"/>
      <c r="M276" s="15"/>
      <c r="N276" s="15"/>
      <c r="O276" s="15"/>
      <c r="Q276" s="30" t="str">
        <f>IF(COUNTA(C276:O276)=0,"",_xlfn.CONCAT(,
IF(NOT(J276 = (SUM(C276, D276, F276:I276) - SUM(E276))),
" Error: Position at the end of the period is not equal to: position at the beginning of the period+increase in assets-decrease in assets+exchange rate changes+price changes+other changes+rectifications.",
""),
IF(NOT(O276 = (SUM(K276, L276, N276) - SUM(M276))),
" Error: Position of accrued interest at the end of the period is not equal to: position of accrued interest at the beginning of the period+accrued interest during the period-received interest during the period+revaluation and other changes.",
""),
IF(AND(NOT(ISBLANK($C276)),$C276&lt;0),
" Error: Position at the beginning of the period must be a positive amount.",
""),
IF(AND(NOT(ISBLANK($J276)),$J276&lt;0),
" Error: Position at the end of the period must be a positive amount.",
""),
IF(AND(OR($C276&gt;0,$J276&gt;0),
    ISBLANK($L276)),
" Error: No accrued interest has been reported,whereas the position at the beginning or at the end of the period is greater than zero. Report '0' in case accrued interest equals zero,do not leave the cell empty.",
""),
IF(AND(NOT(ISBLANK($J276)),
    $J276&gt;0,
    OR(ISBLANK(#REF!),#REF!=
        0,
        ISBLANK(#REF!),#REF!=
        0)),
" Warning: If at least one of the forms T03.04,T04.01,T04.02 contains data other than zero,also the other two forms must be completed.",
"")))</f>
        <v/>
      </c>
    </row>
    <row r="277" spans="1:17">
      <c r="A277" s="20"/>
      <c r="B277" s="20"/>
      <c r="C277" s="15"/>
      <c r="D277" s="15"/>
      <c r="E277" s="15"/>
      <c r="F277" s="15"/>
      <c r="G277" s="15"/>
      <c r="H277" s="15"/>
      <c r="I277" s="15"/>
      <c r="J277" s="15"/>
      <c r="K277" s="15"/>
      <c r="L277" s="15"/>
      <c r="M277" s="15"/>
      <c r="N277" s="15"/>
      <c r="O277" s="15"/>
      <c r="Q277" s="30" t="str">
        <f>IF(COUNTA(C277:O277)=0,"",_xlfn.CONCAT(,
IF(NOT(J277 = (SUM(C277, D277, F277:I277) - SUM(E277))),
" Error: Position at the end of the period is not equal to: position at the beginning of the period+increase in assets-decrease in assets+exchange rate changes+price changes+other changes+rectifications.",
""),
IF(NOT(O277 = (SUM(K277, L277, N277) - SUM(M277))),
" Error: Position of accrued interest at the end of the period is not equal to: position of accrued interest at the beginning of the period+accrued interest during the period-received interest during the period+revaluation and other changes.",
""),
IF(AND(NOT(ISBLANK($C277)),$C277&lt;0),
" Error: Position at the beginning of the period must be a positive amount.",
""),
IF(AND(NOT(ISBLANK($J277)),$J277&lt;0),
" Error: Position at the end of the period must be a positive amount.",
""),
IF(AND(OR($C277&gt;0,$J277&gt;0),
    ISBLANK($L277)),
" Error: No accrued interest has been reported,whereas the position at the beginning or at the end of the period is greater than zero. Report '0' in case accrued interest equals zero,do not leave the cell empty.",
""),
IF(AND(NOT(ISBLANK($J277)),
    $J277&gt;0,
    OR(ISBLANK(#REF!),#REF!=
        0,
        ISBLANK(#REF!),#REF!=
        0)),
" Warning: If at least one of the forms T03.04,T04.01,T04.02 contains data other than zero,also the other two forms must be completed.",
"")))</f>
        <v/>
      </c>
    </row>
    <row r="278" spans="1:17">
      <c r="A278" s="20"/>
      <c r="B278" s="20"/>
      <c r="C278" s="15"/>
      <c r="D278" s="15"/>
      <c r="E278" s="15"/>
      <c r="F278" s="15"/>
      <c r="G278" s="15"/>
      <c r="H278" s="15"/>
      <c r="I278" s="15"/>
      <c r="J278" s="15"/>
      <c r="K278" s="15"/>
      <c r="L278" s="15"/>
      <c r="M278" s="15"/>
      <c r="N278" s="15"/>
      <c r="O278" s="15"/>
      <c r="Q278" s="30" t="str">
        <f>IF(COUNTA(C278:O278)=0,"",_xlfn.CONCAT(,
IF(NOT(J278 = (SUM(C278, D278, F278:I278) - SUM(E278))),
" Error: Position at the end of the period is not equal to: position at the beginning of the period+increase in assets-decrease in assets+exchange rate changes+price changes+other changes+rectifications.",
""),
IF(NOT(O278 = (SUM(K278, L278, N278) - SUM(M278))),
" Error: Position of accrued interest at the end of the period is not equal to: position of accrued interest at the beginning of the period+accrued interest during the period-received interest during the period+revaluation and other changes.",
""),
IF(AND(NOT(ISBLANK($C278)),$C278&lt;0),
" Error: Position at the beginning of the period must be a positive amount.",
""),
IF(AND(NOT(ISBLANK($J278)),$J278&lt;0),
" Error: Position at the end of the period must be a positive amount.",
""),
IF(AND(OR($C278&gt;0,$J278&gt;0),
    ISBLANK($L278)),
" Error: No accrued interest has been reported,whereas the position at the beginning or at the end of the period is greater than zero. Report '0' in case accrued interest equals zero,do not leave the cell empty.",
""),
IF(AND(NOT(ISBLANK($J278)),
    $J278&gt;0,
    OR(ISBLANK(#REF!),#REF!=
        0,
        ISBLANK(#REF!),#REF!=
        0)),
" Warning: If at least one of the forms T03.04,T04.01,T04.02 contains data other than zero,also the other two forms must be completed.",
"")))</f>
        <v/>
      </c>
    </row>
    <row r="279" spans="1:17">
      <c r="A279" s="20"/>
      <c r="B279" s="20"/>
      <c r="C279" s="15"/>
      <c r="D279" s="15"/>
      <c r="E279" s="15"/>
      <c r="F279" s="15"/>
      <c r="G279" s="15"/>
      <c r="H279" s="15"/>
      <c r="I279" s="15"/>
      <c r="J279" s="15"/>
      <c r="K279" s="15"/>
      <c r="L279" s="15"/>
      <c r="M279" s="15"/>
      <c r="N279" s="15"/>
      <c r="O279" s="15"/>
      <c r="Q279" s="30" t="str">
        <f>IF(COUNTA(C279:O279)=0,"",_xlfn.CONCAT(,
IF(NOT(J279 = (SUM(C279, D279, F279:I279) - SUM(E279))),
" Error: Position at the end of the period is not equal to: position at the beginning of the period+increase in assets-decrease in assets+exchange rate changes+price changes+other changes+rectifications.",
""),
IF(NOT(O279 = (SUM(K279, L279, N279) - SUM(M279))),
" Error: Position of accrued interest at the end of the period is not equal to: position of accrued interest at the beginning of the period+accrued interest during the period-received interest during the period+revaluation and other changes.",
""),
IF(AND(NOT(ISBLANK($C279)),$C279&lt;0),
" Error: Position at the beginning of the period must be a positive amount.",
""),
IF(AND(NOT(ISBLANK($J279)),$J279&lt;0),
" Error: Position at the end of the period must be a positive amount.",
""),
IF(AND(OR($C279&gt;0,$J279&gt;0),
    ISBLANK($L279)),
" Error: No accrued interest has been reported,whereas the position at the beginning or at the end of the period is greater than zero. Report '0' in case accrued interest equals zero,do not leave the cell empty.",
""),
IF(AND(NOT(ISBLANK($J279)),
    $J279&gt;0,
    OR(ISBLANK(#REF!),#REF!=
        0,
        ISBLANK(#REF!),#REF!=
        0)),
" Warning: If at least one of the forms T03.04,T04.01,T04.02 contains data other than zero,also the other two forms must be completed.",
"")))</f>
        <v/>
      </c>
    </row>
    <row r="280" spans="1:17">
      <c r="A280" s="20"/>
      <c r="B280" s="20"/>
      <c r="C280" s="15"/>
      <c r="D280" s="15"/>
      <c r="E280" s="15"/>
      <c r="F280" s="15"/>
      <c r="G280" s="15"/>
      <c r="H280" s="15"/>
      <c r="I280" s="15"/>
      <c r="J280" s="15"/>
      <c r="K280" s="15"/>
      <c r="L280" s="15"/>
      <c r="M280" s="15"/>
      <c r="N280" s="15"/>
      <c r="O280" s="15"/>
      <c r="Q280" s="30" t="str">
        <f>IF(COUNTA(C280:O280)=0,"",_xlfn.CONCAT(,
IF(NOT(J280 = (SUM(C280, D280, F280:I280) - SUM(E280))),
" Error: Position at the end of the period is not equal to: position at the beginning of the period+increase in assets-decrease in assets+exchange rate changes+price changes+other changes+rectifications.",
""),
IF(NOT(O280 = (SUM(K280, L280, N280) - SUM(M280))),
" Error: Position of accrued interest at the end of the period is not equal to: position of accrued interest at the beginning of the period+accrued interest during the period-received interest during the period+revaluation and other changes.",
""),
IF(AND(NOT(ISBLANK($C280)),$C280&lt;0),
" Error: Position at the beginning of the period must be a positive amount.",
""),
IF(AND(NOT(ISBLANK($J280)),$J280&lt;0),
" Error: Position at the end of the period must be a positive amount.",
""),
IF(AND(OR($C280&gt;0,$J280&gt;0),
    ISBLANK($L280)),
" Error: No accrued interest has been reported,whereas the position at the beginning or at the end of the period is greater than zero. Report '0' in case accrued interest equals zero,do not leave the cell empty.",
""),
IF(AND(NOT(ISBLANK($J280)),
    $J280&gt;0,
    OR(ISBLANK(#REF!),#REF!=
        0,
        ISBLANK(#REF!),#REF!=
        0)),
" Warning: If at least one of the forms T03.04,T04.01,T04.02 contains data other than zero,also the other two forms must be completed.",
"")))</f>
        <v/>
      </c>
    </row>
    <row r="281" spans="1:17">
      <c r="A281" s="20"/>
      <c r="B281" s="20"/>
      <c r="C281" s="15"/>
      <c r="D281" s="15"/>
      <c r="E281" s="15"/>
      <c r="F281" s="15"/>
      <c r="G281" s="15"/>
      <c r="H281" s="15"/>
      <c r="I281" s="15"/>
      <c r="J281" s="15"/>
      <c r="K281" s="15"/>
      <c r="L281" s="15"/>
      <c r="M281" s="15"/>
      <c r="N281" s="15"/>
      <c r="O281" s="15"/>
      <c r="Q281" s="30" t="str">
        <f>IF(COUNTA(C281:O281)=0,"",_xlfn.CONCAT(,
IF(NOT(J281 = (SUM(C281, D281, F281:I281) - SUM(E281))),
" Error: Position at the end of the period is not equal to: position at the beginning of the period+increase in assets-decrease in assets+exchange rate changes+price changes+other changes+rectifications.",
""),
IF(NOT(O281 = (SUM(K281, L281, N281) - SUM(M281))),
" Error: Position of accrued interest at the end of the period is not equal to: position of accrued interest at the beginning of the period+accrued interest during the period-received interest during the period+revaluation and other changes.",
""),
IF(AND(NOT(ISBLANK($C281)),$C281&lt;0),
" Error: Position at the beginning of the period must be a positive amount.",
""),
IF(AND(NOT(ISBLANK($J281)),$J281&lt;0),
" Error: Position at the end of the period must be a positive amount.",
""),
IF(AND(OR($C281&gt;0,$J281&gt;0),
    ISBLANK($L281)),
" Error: No accrued interest has been reported,whereas the position at the beginning or at the end of the period is greater than zero. Report '0' in case accrued interest equals zero,do not leave the cell empty.",
""),
IF(AND(NOT(ISBLANK($J281)),
    $J281&gt;0,
    OR(ISBLANK(#REF!),#REF!=
        0,
        ISBLANK(#REF!),#REF!=
        0)),
" Warning: If at least one of the forms T03.04,T04.01,T04.02 contains data other than zero,also the other two forms must be completed.",
"")))</f>
        <v/>
      </c>
    </row>
    <row r="282" spans="1:17">
      <c r="A282" s="20"/>
      <c r="B282" s="20"/>
      <c r="C282" s="15"/>
      <c r="D282" s="15"/>
      <c r="E282" s="15"/>
      <c r="F282" s="15"/>
      <c r="G282" s="15"/>
      <c r="H282" s="15"/>
      <c r="I282" s="15"/>
      <c r="J282" s="15"/>
      <c r="K282" s="15"/>
      <c r="L282" s="15"/>
      <c r="M282" s="15"/>
      <c r="N282" s="15"/>
      <c r="O282" s="15"/>
      <c r="Q282" s="30" t="str">
        <f>IF(COUNTA(C282:O282)=0,"",_xlfn.CONCAT(,
IF(NOT(J282 = (SUM(C282, D282, F282:I282) - SUM(E282))),
" Error: Position at the end of the period is not equal to: position at the beginning of the period+increase in assets-decrease in assets+exchange rate changes+price changes+other changes+rectifications.",
""),
IF(NOT(O282 = (SUM(K282, L282, N282) - SUM(M282))),
" Error: Position of accrued interest at the end of the period is not equal to: position of accrued interest at the beginning of the period+accrued interest during the period-received interest during the period+revaluation and other changes.",
""),
IF(AND(NOT(ISBLANK($C282)),$C282&lt;0),
" Error: Position at the beginning of the period must be a positive amount.",
""),
IF(AND(NOT(ISBLANK($J282)),$J282&lt;0),
" Error: Position at the end of the period must be a positive amount.",
""),
IF(AND(OR($C282&gt;0,$J282&gt;0),
    ISBLANK($L282)),
" Error: No accrued interest has been reported,whereas the position at the beginning or at the end of the period is greater than zero. Report '0' in case accrued interest equals zero,do not leave the cell empty.",
""),
IF(AND(NOT(ISBLANK($J282)),
    $J282&gt;0,
    OR(ISBLANK(#REF!),#REF!=
        0,
        ISBLANK(#REF!),#REF!=
        0)),
" Warning: If at least one of the forms T03.04,T04.01,T04.02 contains data other than zero,also the other two forms must be completed.",
"")))</f>
        <v/>
      </c>
    </row>
    <row r="283" spans="1:17">
      <c r="A283" s="20"/>
      <c r="B283" s="20"/>
      <c r="C283" s="15"/>
      <c r="D283" s="15"/>
      <c r="E283" s="15"/>
      <c r="F283" s="15"/>
      <c r="G283" s="15"/>
      <c r="H283" s="15"/>
      <c r="I283" s="15"/>
      <c r="J283" s="15"/>
      <c r="K283" s="15"/>
      <c r="L283" s="15"/>
      <c r="M283" s="15"/>
      <c r="N283" s="15"/>
      <c r="O283" s="15"/>
      <c r="Q283" s="30" t="str">
        <f>IF(COUNTA(C283:O283)=0,"",_xlfn.CONCAT(,
IF(NOT(J283 = (SUM(C283, D283, F283:I283) - SUM(E283))),
" Error: Position at the end of the period is not equal to: position at the beginning of the period+increase in assets-decrease in assets+exchange rate changes+price changes+other changes+rectifications.",
""),
IF(NOT(O283 = (SUM(K283, L283, N283) - SUM(M283))),
" Error: Position of accrued interest at the end of the period is not equal to: position of accrued interest at the beginning of the period+accrued interest during the period-received interest during the period+revaluation and other changes.",
""),
IF(AND(NOT(ISBLANK($C283)),$C283&lt;0),
" Error: Position at the beginning of the period must be a positive amount.",
""),
IF(AND(NOT(ISBLANK($J283)),$J283&lt;0),
" Error: Position at the end of the period must be a positive amount.",
""),
IF(AND(OR($C283&gt;0,$J283&gt;0),
    ISBLANK($L283)),
" Error: No accrued interest has been reported,whereas the position at the beginning or at the end of the period is greater than zero. Report '0' in case accrued interest equals zero,do not leave the cell empty.",
""),
IF(AND(NOT(ISBLANK($J283)),
    $J283&gt;0,
    OR(ISBLANK(#REF!),#REF!=
        0,
        ISBLANK(#REF!),#REF!=
        0)),
" Warning: If at least one of the forms T03.04,T04.01,T04.02 contains data other than zero,also the other two forms must be completed.",
"")))</f>
        <v/>
      </c>
    </row>
    <row r="284" spans="1:17">
      <c r="A284" s="20"/>
      <c r="B284" s="20"/>
      <c r="C284" s="15"/>
      <c r="D284" s="15"/>
      <c r="E284" s="15"/>
      <c r="F284" s="15"/>
      <c r="G284" s="15"/>
      <c r="H284" s="15"/>
      <c r="I284" s="15"/>
      <c r="J284" s="15"/>
      <c r="K284" s="15"/>
      <c r="L284" s="15"/>
      <c r="M284" s="15"/>
      <c r="N284" s="15"/>
      <c r="O284" s="15"/>
      <c r="Q284" s="30" t="str">
        <f>IF(COUNTA(C284:O284)=0,"",_xlfn.CONCAT(,
IF(NOT(J284 = (SUM(C284, D284, F284:I284) - SUM(E284))),
" Error: Position at the end of the period is not equal to: position at the beginning of the period+increase in assets-decrease in assets+exchange rate changes+price changes+other changes+rectifications.",
""),
IF(NOT(O284 = (SUM(K284, L284, N284) - SUM(M284))),
" Error: Position of accrued interest at the end of the period is not equal to: position of accrued interest at the beginning of the period+accrued interest during the period-received interest during the period+revaluation and other changes.",
""),
IF(AND(NOT(ISBLANK($C284)),$C284&lt;0),
" Error: Position at the beginning of the period must be a positive amount.",
""),
IF(AND(NOT(ISBLANK($J284)),$J284&lt;0),
" Error: Position at the end of the period must be a positive amount.",
""),
IF(AND(OR($C284&gt;0,$J284&gt;0),
    ISBLANK($L284)),
" Error: No accrued interest has been reported,whereas the position at the beginning or at the end of the period is greater than zero. Report '0' in case accrued interest equals zero,do not leave the cell empty.",
""),
IF(AND(NOT(ISBLANK($J284)),
    $J284&gt;0,
    OR(ISBLANK(#REF!),#REF!=
        0,
        ISBLANK(#REF!),#REF!=
        0)),
" Warning: If at least one of the forms T03.04,T04.01,T04.02 contains data other than zero,also the other two forms must be completed.",
"")))</f>
        <v/>
      </c>
    </row>
    <row r="285" spans="1:17">
      <c r="A285" s="20"/>
      <c r="B285" s="20"/>
      <c r="C285" s="15"/>
      <c r="D285" s="15"/>
      <c r="E285" s="15"/>
      <c r="F285" s="15"/>
      <c r="G285" s="15"/>
      <c r="H285" s="15"/>
      <c r="I285" s="15"/>
      <c r="J285" s="15"/>
      <c r="K285" s="15"/>
      <c r="L285" s="15"/>
      <c r="M285" s="15"/>
      <c r="N285" s="15"/>
      <c r="O285" s="15"/>
      <c r="Q285" s="30" t="str">
        <f>IF(COUNTA(C285:O285)=0,"",_xlfn.CONCAT(,
IF(NOT(J285 = (SUM(C285, D285, F285:I285) - SUM(E285))),
" Error: Position at the end of the period is not equal to: position at the beginning of the period+increase in assets-decrease in assets+exchange rate changes+price changes+other changes+rectifications.",
""),
IF(NOT(O285 = (SUM(K285, L285, N285) - SUM(M285))),
" Error: Position of accrued interest at the end of the period is not equal to: position of accrued interest at the beginning of the period+accrued interest during the period-received interest during the period+revaluation and other changes.",
""),
IF(AND(NOT(ISBLANK($C285)),$C285&lt;0),
" Error: Position at the beginning of the period must be a positive amount.",
""),
IF(AND(NOT(ISBLANK($J285)),$J285&lt;0),
" Error: Position at the end of the period must be a positive amount.",
""),
IF(AND(OR($C285&gt;0,$J285&gt;0),
    ISBLANK($L285)),
" Error: No accrued interest has been reported,whereas the position at the beginning or at the end of the period is greater than zero. Report '0' in case accrued interest equals zero,do not leave the cell empty.",
""),
IF(AND(NOT(ISBLANK($J285)),
    $J285&gt;0,
    OR(ISBLANK(#REF!),#REF!=
        0,
        ISBLANK(#REF!),#REF!=
        0)),
" Warning: If at least one of the forms T03.04,T04.01,T04.02 contains data other than zero,also the other two forms must be completed.",
"")))</f>
        <v/>
      </c>
    </row>
    <row r="286" spans="1:17">
      <c r="A286" s="20"/>
      <c r="B286" s="20"/>
      <c r="C286" s="15"/>
      <c r="D286" s="15"/>
      <c r="E286" s="15"/>
      <c r="F286" s="15"/>
      <c r="G286" s="15"/>
      <c r="H286" s="15"/>
      <c r="I286" s="15"/>
      <c r="J286" s="15"/>
      <c r="K286" s="15"/>
      <c r="L286" s="15"/>
      <c r="M286" s="15"/>
      <c r="N286" s="15"/>
      <c r="O286" s="15"/>
      <c r="Q286" s="30" t="str">
        <f>IF(COUNTA(C286:O286)=0,"",_xlfn.CONCAT(,
IF(NOT(J286 = (SUM(C286, D286, F286:I286) - SUM(E286))),
" Error: Position at the end of the period is not equal to: position at the beginning of the period+increase in assets-decrease in assets+exchange rate changes+price changes+other changes+rectifications.",
""),
IF(NOT(O286 = (SUM(K286, L286, N286) - SUM(M286))),
" Error: Position of accrued interest at the end of the period is not equal to: position of accrued interest at the beginning of the period+accrued interest during the period-received interest during the period+revaluation and other changes.",
""),
IF(AND(NOT(ISBLANK($C286)),$C286&lt;0),
" Error: Position at the beginning of the period must be a positive amount.",
""),
IF(AND(NOT(ISBLANK($J286)),$J286&lt;0),
" Error: Position at the end of the period must be a positive amount.",
""),
IF(AND(OR($C286&gt;0,$J286&gt;0),
    ISBLANK($L286)),
" Error: No accrued interest has been reported,whereas the position at the beginning or at the end of the period is greater than zero. Report '0' in case accrued interest equals zero,do not leave the cell empty.",
""),
IF(AND(NOT(ISBLANK($J286)),
    $J286&gt;0,
    OR(ISBLANK(#REF!),#REF!=
        0,
        ISBLANK(#REF!),#REF!=
        0)),
" Warning: If at least one of the forms T03.04,T04.01,T04.02 contains data other than zero,also the other two forms must be completed.",
"")))</f>
        <v/>
      </c>
    </row>
    <row r="287" spans="1:17">
      <c r="A287" s="20"/>
      <c r="B287" s="20"/>
      <c r="C287" s="15"/>
      <c r="D287" s="15"/>
      <c r="E287" s="15"/>
      <c r="F287" s="15"/>
      <c r="G287" s="15"/>
      <c r="H287" s="15"/>
      <c r="I287" s="15"/>
      <c r="J287" s="15"/>
      <c r="K287" s="15"/>
      <c r="L287" s="15"/>
      <c r="M287" s="15"/>
      <c r="N287" s="15"/>
      <c r="O287" s="15"/>
      <c r="Q287" s="30" t="str">
        <f>IF(COUNTA(C287:O287)=0,"",_xlfn.CONCAT(,
IF(NOT(J287 = (SUM(C287, D287, F287:I287) - SUM(E287))),
" Error: Position at the end of the period is not equal to: position at the beginning of the period+increase in assets-decrease in assets+exchange rate changes+price changes+other changes+rectifications.",
""),
IF(NOT(O287 = (SUM(K287, L287, N287) - SUM(M287))),
" Error: Position of accrued interest at the end of the period is not equal to: position of accrued interest at the beginning of the period+accrued interest during the period-received interest during the period+revaluation and other changes.",
""),
IF(AND(NOT(ISBLANK($C287)),$C287&lt;0),
" Error: Position at the beginning of the period must be a positive amount.",
""),
IF(AND(NOT(ISBLANK($J287)),$J287&lt;0),
" Error: Position at the end of the period must be a positive amount.",
""),
IF(AND(OR($C287&gt;0,$J287&gt;0),
    ISBLANK($L287)),
" Error: No accrued interest has been reported,whereas the position at the beginning or at the end of the period is greater than zero. Report '0' in case accrued interest equals zero,do not leave the cell empty.",
""),
IF(AND(NOT(ISBLANK($J287)),
    $J287&gt;0,
    OR(ISBLANK(#REF!),#REF!=
        0,
        ISBLANK(#REF!),#REF!=
        0)),
" Warning: If at least one of the forms T03.04,T04.01,T04.02 contains data other than zero,also the other two forms must be completed.",
"")))</f>
        <v/>
      </c>
    </row>
    <row r="288" spans="1:17">
      <c r="A288" s="20"/>
      <c r="B288" s="20"/>
      <c r="C288" s="15"/>
      <c r="D288" s="15"/>
      <c r="E288" s="15"/>
      <c r="F288" s="15"/>
      <c r="G288" s="15"/>
      <c r="H288" s="15"/>
      <c r="I288" s="15"/>
      <c r="J288" s="15"/>
      <c r="K288" s="15"/>
      <c r="L288" s="15"/>
      <c r="M288" s="15"/>
      <c r="N288" s="15"/>
      <c r="O288" s="15"/>
      <c r="Q288" s="30" t="str">
        <f>IF(COUNTA(C288:O288)=0,"",_xlfn.CONCAT(,
IF(NOT(J288 = (SUM(C288, D288, F288:I288) - SUM(E288))),
" Error: Position at the end of the period is not equal to: position at the beginning of the period+increase in assets-decrease in assets+exchange rate changes+price changes+other changes+rectifications.",
""),
IF(NOT(O288 = (SUM(K288, L288, N288) - SUM(M288))),
" Error: Position of accrued interest at the end of the period is not equal to: position of accrued interest at the beginning of the period+accrued interest during the period-received interest during the period+revaluation and other changes.",
""),
IF(AND(NOT(ISBLANK($C288)),$C288&lt;0),
" Error: Position at the beginning of the period must be a positive amount.",
""),
IF(AND(NOT(ISBLANK($J288)),$J288&lt;0),
" Error: Position at the end of the period must be a positive amount.",
""),
IF(AND(OR($C288&gt;0,$J288&gt;0),
    ISBLANK($L288)),
" Error: No accrued interest has been reported,whereas the position at the beginning or at the end of the period is greater than zero. Report '0' in case accrued interest equals zero,do not leave the cell empty.",
""),
IF(AND(NOT(ISBLANK($J288)),
    $J288&gt;0,
    OR(ISBLANK(#REF!),#REF!=
        0,
        ISBLANK(#REF!),#REF!=
        0)),
" Warning: If at least one of the forms T03.04,T04.01,T04.02 contains data other than zero,also the other two forms must be completed.",
"")))</f>
        <v/>
      </c>
    </row>
    <row r="289" spans="1:17">
      <c r="A289" s="20"/>
      <c r="B289" s="20"/>
      <c r="C289" s="15"/>
      <c r="D289" s="15"/>
      <c r="E289" s="15"/>
      <c r="F289" s="15"/>
      <c r="G289" s="15"/>
      <c r="H289" s="15"/>
      <c r="I289" s="15"/>
      <c r="J289" s="15"/>
      <c r="K289" s="15"/>
      <c r="L289" s="15"/>
      <c r="M289" s="15"/>
      <c r="N289" s="15"/>
      <c r="O289" s="15"/>
      <c r="Q289" s="30" t="str">
        <f>IF(COUNTA(C289:O289)=0,"",_xlfn.CONCAT(,
IF(NOT(J289 = (SUM(C289, D289, F289:I289) - SUM(E289))),
" Error: Position at the end of the period is not equal to: position at the beginning of the period+increase in assets-decrease in assets+exchange rate changes+price changes+other changes+rectifications.",
""),
IF(NOT(O289 = (SUM(K289, L289, N289) - SUM(M289))),
" Error: Position of accrued interest at the end of the period is not equal to: position of accrued interest at the beginning of the period+accrued interest during the period-received interest during the period+revaluation and other changes.",
""),
IF(AND(NOT(ISBLANK($C289)),$C289&lt;0),
" Error: Position at the beginning of the period must be a positive amount.",
""),
IF(AND(NOT(ISBLANK($J289)),$J289&lt;0),
" Error: Position at the end of the period must be a positive amount.",
""),
IF(AND(OR($C289&gt;0,$J289&gt;0),
    ISBLANK($L289)),
" Error: No accrued interest has been reported,whereas the position at the beginning or at the end of the period is greater than zero. Report '0' in case accrued interest equals zero,do not leave the cell empty.",
""),
IF(AND(NOT(ISBLANK($J289)),
    $J289&gt;0,
    OR(ISBLANK(#REF!),#REF!=
        0,
        ISBLANK(#REF!),#REF!=
        0)),
" Warning: If at least one of the forms T03.04,T04.01,T04.02 contains data other than zero,also the other two forms must be completed.",
"")))</f>
        <v/>
      </c>
    </row>
    <row r="290" spans="1:17">
      <c r="A290" s="20"/>
      <c r="B290" s="20"/>
      <c r="C290" s="15"/>
      <c r="D290" s="15"/>
      <c r="E290" s="15"/>
      <c r="F290" s="15"/>
      <c r="G290" s="15"/>
      <c r="H290" s="15"/>
      <c r="I290" s="15"/>
      <c r="J290" s="15"/>
      <c r="K290" s="15"/>
      <c r="L290" s="15"/>
      <c r="M290" s="15"/>
      <c r="N290" s="15"/>
      <c r="O290" s="15"/>
      <c r="Q290" s="30" t="str">
        <f>IF(COUNTA(C290:O290)=0,"",_xlfn.CONCAT(,
IF(NOT(J290 = (SUM(C290, D290, F290:I290) - SUM(E290))),
" Error: Position at the end of the period is not equal to: position at the beginning of the period+increase in assets-decrease in assets+exchange rate changes+price changes+other changes+rectifications.",
""),
IF(NOT(O290 = (SUM(K290, L290, N290) - SUM(M290))),
" Error: Position of accrued interest at the end of the period is not equal to: position of accrued interest at the beginning of the period+accrued interest during the period-received interest during the period+revaluation and other changes.",
""),
IF(AND(NOT(ISBLANK($C290)),$C290&lt;0),
" Error: Position at the beginning of the period must be a positive amount.",
""),
IF(AND(NOT(ISBLANK($J290)),$J290&lt;0),
" Error: Position at the end of the period must be a positive amount.",
""),
IF(AND(OR($C290&gt;0,$J290&gt;0),
    ISBLANK($L290)),
" Error: No accrued interest has been reported,whereas the position at the beginning or at the end of the period is greater than zero. Report '0' in case accrued interest equals zero,do not leave the cell empty.",
""),
IF(AND(NOT(ISBLANK($J290)),
    $J290&gt;0,
    OR(ISBLANK(#REF!),#REF!=
        0,
        ISBLANK(#REF!),#REF!=
        0)),
" Warning: If at least one of the forms T03.04,T04.01,T04.02 contains data other than zero,also the other two forms must be completed.",
"")))</f>
        <v/>
      </c>
    </row>
    <row r="291" spans="1:17">
      <c r="A291" s="20"/>
      <c r="B291" s="20"/>
      <c r="C291" s="15"/>
      <c r="D291" s="15"/>
      <c r="E291" s="15"/>
      <c r="F291" s="15"/>
      <c r="G291" s="15"/>
      <c r="H291" s="15"/>
      <c r="I291" s="15"/>
      <c r="J291" s="15"/>
      <c r="K291" s="15"/>
      <c r="L291" s="15"/>
      <c r="M291" s="15"/>
      <c r="N291" s="15"/>
      <c r="O291" s="15"/>
      <c r="Q291" s="30" t="str">
        <f>IF(COUNTA(C291:O291)=0,"",_xlfn.CONCAT(,
IF(NOT(J291 = (SUM(C291, D291, F291:I291) - SUM(E291))),
" Error: Position at the end of the period is not equal to: position at the beginning of the period+increase in assets-decrease in assets+exchange rate changes+price changes+other changes+rectifications.",
""),
IF(NOT(O291 = (SUM(K291, L291, N291) - SUM(M291))),
" Error: Position of accrued interest at the end of the period is not equal to: position of accrued interest at the beginning of the period+accrued interest during the period-received interest during the period+revaluation and other changes.",
""),
IF(AND(NOT(ISBLANK($C291)),$C291&lt;0),
" Error: Position at the beginning of the period must be a positive amount.",
""),
IF(AND(NOT(ISBLANK($J291)),$J291&lt;0),
" Error: Position at the end of the period must be a positive amount.",
""),
IF(AND(OR($C291&gt;0,$J291&gt;0),
    ISBLANK($L291)),
" Error: No accrued interest has been reported,whereas the position at the beginning or at the end of the period is greater than zero. Report '0' in case accrued interest equals zero,do not leave the cell empty.",
""),
IF(AND(NOT(ISBLANK($J291)),
    $J291&gt;0,
    OR(ISBLANK(#REF!),#REF!=
        0,
        ISBLANK(#REF!),#REF!=
        0)),
" Warning: If at least one of the forms T03.04,T04.01,T04.02 contains data other than zero,also the other two forms must be completed.",
"")))</f>
        <v/>
      </c>
    </row>
    <row r="292" spans="1:17">
      <c r="A292" s="20"/>
      <c r="B292" s="20"/>
      <c r="C292" s="15"/>
      <c r="D292" s="15"/>
      <c r="E292" s="15"/>
      <c r="F292" s="15"/>
      <c r="G292" s="15"/>
      <c r="H292" s="15"/>
      <c r="I292" s="15"/>
      <c r="J292" s="15"/>
      <c r="K292" s="15"/>
      <c r="L292" s="15"/>
      <c r="M292" s="15"/>
      <c r="N292" s="15"/>
      <c r="O292" s="15"/>
      <c r="Q292" s="30" t="str">
        <f>IF(COUNTA(C292:O292)=0,"",_xlfn.CONCAT(,
IF(NOT(J292 = (SUM(C292, D292, F292:I292) - SUM(E292))),
" Error: Position at the end of the period is not equal to: position at the beginning of the period+increase in assets-decrease in assets+exchange rate changes+price changes+other changes+rectifications.",
""),
IF(NOT(O292 = (SUM(K292, L292, N292) - SUM(M292))),
" Error: Position of accrued interest at the end of the period is not equal to: position of accrued interest at the beginning of the period+accrued interest during the period-received interest during the period+revaluation and other changes.",
""),
IF(AND(NOT(ISBLANK($C292)),$C292&lt;0),
" Error: Position at the beginning of the period must be a positive amount.",
""),
IF(AND(NOT(ISBLANK($J292)),$J292&lt;0),
" Error: Position at the end of the period must be a positive amount.",
""),
IF(AND(OR($C292&gt;0,$J292&gt;0),
    ISBLANK($L292)),
" Error: No accrued interest has been reported,whereas the position at the beginning or at the end of the period is greater than zero. Report '0' in case accrued interest equals zero,do not leave the cell empty.",
""),
IF(AND(NOT(ISBLANK($J292)),
    $J292&gt;0,
    OR(ISBLANK(#REF!),#REF!=
        0,
        ISBLANK(#REF!),#REF!=
        0)),
" Warning: If at least one of the forms T03.04,T04.01,T04.02 contains data other than zero,also the other two forms must be completed.",
"")))</f>
        <v/>
      </c>
    </row>
    <row r="293" spans="1:17">
      <c r="A293" s="20"/>
      <c r="B293" s="20"/>
      <c r="C293" s="15"/>
      <c r="D293" s="15"/>
      <c r="E293" s="15"/>
      <c r="F293" s="15"/>
      <c r="G293" s="15"/>
      <c r="H293" s="15"/>
      <c r="I293" s="15"/>
      <c r="J293" s="15"/>
      <c r="K293" s="15"/>
      <c r="L293" s="15"/>
      <c r="M293" s="15"/>
      <c r="N293" s="15"/>
      <c r="O293" s="15"/>
      <c r="Q293" s="30" t="str">
        <f>IF(COUNTA(C293:O293)=0,"",_xlfn.CONCAT(,
IF(NOT(J293 = (SUM(C293, D293, F293:I293) - SUM(E293))),
" Error: Position at the end of the period is not equal to: position at the beginning of the period+increase in assets-decrease in assets+exchange rate changes+price changes+other changes+rectifications.",
""),
IF(NOT(O293 = (SUM(K293, L293, N293) - SUM(M293))),
" Error: Position of accrued interest at the end of the period is not equal to: position of accrued interest at the beginning of the period+accrued interest during the period-received interest during the period+revaluation and other changes.",
""),
IF(AND(NOT(ISBLANK($C293)),$C293&lt;0),
" Error: Position at the beginning of the period must be a positive amount.",
""),
IF(AND(NOT(ISBLANK($J293)),$J293&lt;0),
" Error: Position at the end of the period must be a positive amount.",
""),
IF(AND(OR($C293&gt;0,$J293&gt;0),
    ISBLANK($L293)),
" Error: No accrued interest has been reported,whereas the position at the beginning or at the end of the period is greater than zero. Report '0' in case accrued interest equals zero,do not leave the cell empty.",
""),
IF(AND(NOT(ISBLANK($J293)),
    $J293&gt;0,
    OR(ISBLANK(#REF!),#REF!=
        0,
        ISBLANK(#REF!),#REF!=
        0)),
" Warning: If at least one of the forms T03.04,T04.01,T04.02 contains data other than zero,also the other two forms must be completed.",
"")))</f>
        <v/>
      </c>
    </row>
    <row r="294" spans="1:17">
      <c r="A294" s="20"/>
      <c r="B294" s="20"/>
      <c r="C294" s="15"/>
      <c r="D294" s="15"/>
      <c r="E294" s="15"/>
      <c r="F294" s="15"/>
      <c r="G294" s="15"/>
      <c r="H294" s="15"/>
      <c r="I294" s="15"/>
      <c r="J294" s="15"/>
      <c r="K294" s="15"/>
      <c r="L294" s="15"/>
      <c r="M294" s="15"/>
      <c r="N294" s="15"/>
      <c r="O294" s="15"/>
      <c r="Q294" s="30" t="str">
        <f>IF(COUNTA(C294:O294)=0,"",_xlfn.CONCAT(,
IF(NOT(J294 = (SUM(C294, D294, F294:I294) - SUM(E294))),
" Error: Position at the end of the period is not equal to: position at the beginning of the period+increase in assets-decrease in assets+exchange rate changes+price changes+other changes+rectifications.",
""),
IF(NOT(O294 = (SUM(K294, L294, N294) - SUM(M294))),
" Error: Position of accrued interest at the end of the period is not equal to: position of accrued interest at the beginning of the period+accrued interest during the period-received interest during the period+revaluation and other changes.",
""),
IF(AND(NOT(ISBLANK($C294)),$C294&lt;0),
" Error: Position at the beginning of the period must be a positive amount.",
""),
IF(AND(NOT(ISBLANK($J294)),$J294&lt;0),
" Error: Position at the end of the period must be a positive amount.",
""),
IF(AND(OR($C294&gt;0,$J294&gt;0),
    ISBLANK($L294)),
" Error: No accrued interest has been reported,whereas the position at the beginning or at the end of the period is greater than zero. Report '0' in case accrued interest equals zero,do not leave the cell empty.",
""),
IF(AND(NOT(ISBLANK($J294)),
    $J294&gt;0,
    OR(ISBLANK(#REF!),#REF!=
        0,
        ISBLANK(#REF!),#REF!=
        0)),
" Warning: If at least one of the forms T03.04,T04.01,T04.02 contains data other than zero,also the other two forms must be completed.",
"")))</f>
        <v/>
      </c>
    </row>
    <row r="295" spans="1:17">
      <c r="A295" s="20"/>
      <c r="B295" s="20"/>
      <c r="C295" s="15"/>
      <c r="D295" s="15"/>
      <c r="E295" s="15"/>
      <c r="F295" s="15"/>
      <c r="G295" s="15"/>
      <c r="H295" s="15"/>
      <c r="I295" s="15"/>
      <c r="J295" s="15"/>
      <c r="K295" s="15"/>
      <c r="L295" s="15"/>
      <c r="M295" s="15"/>
      <c r="N295" s="15"/>
      <c r="O295" s="15"/>
      <c r="Q295" s="30" t="str">
        <f>IF(COUNTA(C295:O295)=0,"",_xlfn.CONCAT(,
IF(NOT(J295 = (SUM(C295, D295, F295:I295) - SUM(E295))),
" Error: Position at the end of the period is not equal to: position at the beginning of the period+increase in assets-decrease in assets+exchange rate changes+price changes+other changes+rectifications.",
""),
IF(NOT(O295 = (SUM(K295, L295, N295) - SUM(M295))),
" Error: Position of accrued interest at the end of the period is not equal to: position of accrued interest at the beginning of the period+accrued interest during the period-received interest during the period+revaluation and other changes.",
""),
IF(AND(NOT(ISBLANK($C295)),$C295&lt;0),
" Error: Position at the beginning of the period must be a positive amount.",
""),
IF(AND(NOT(ISBLANK($J295)),$J295&lt;0),
" Error: Position at the end of the period must be a positive amount.",
""),
IF(AND(OR($C295&gt;0,$J295&gt;0),
    ISBLANK($L295)),
" Error: No accrued interest has been reported,whereas the position at the beginning or at the end of the period is greater than zero. Report '0' in case accrued interest equals zero,do not leave the cell empty.",
""),
IF(AND(NOT(ISBLANK($J295)),
    $J295&gt;0,
    OR(ISBLANK(#REF!),#REF!=
        0,
        ISBLANK(#REF!),#REF!=
        0)),
" Warning: If at least one of the forms T03.04,T04.01,T04.02 contains data other than zero,also the other two forms must be completed.",
"")))</f>
        <v/>
      </c>
    </row>
    <row r="296" spans="1:17">
      <c r="A296" s="20"/>
      <c r="B296" s="20"/>
      <c r="C296" s="15"/>
      <c r="D296" s="15"/>
      <c r="E296" s="15"/>
      <c r="F296" s="15"/>
      <c r="G296" s="15"/>
      <c r="H296" s="15"/>
      <c r="I296" s="15"/>
      <c r="J296" s="15"/>
      <c r="K296" s="15"/>
      <c r="L296" s="15"/>
      <c r="M296" s="15"/>
      <c r="N296" s="15"/>
      <c r="O296" s="15"/>
      <c r="Q296" s="30" t="str">
        <f>IF(COUNTA(C296:O296)=0,"",_xlfn.CONCAT(,
IF(NOT(J296 = (SUM(C296, D296, F296:I296) - SUM(E296))),
" Error: Position at the end of the period is not equal to: position at the beginning of the period+increase in assets-decrease in assets+exchange rate changes+price changes+other changes+rectifications.",
""),
IF(NOT(O296 = (SUM(K296, L296, N296) - SUM(M296))),
" Error: Position of accrued interest at the end of the period is not equal to: position of accrued interest at the beginning of the period+accrued interest during the period-received interest during the period+revaluation and other changes.",
""),
IF(AND(NOT(ISBLANK($C296)),$C296&lt;0),
" Error: Position at the beginning of the period must be a positive amount.",
""),
IF(AND(NOT(ISBLANK($J296)),$J296&lt;0),
" Error: Position at the end of the period must be a positive amount.",
""),
IF(AND(OR($C296&gt;0,$J296&gt;0),
    ISBLANK($L296)),
" Error: No accrued interest has been reported,whereas the position at the beginning or at the end of the period is greater than zero. Report '0' in case accrued interest equals zero,do not leave the cell empty.",
""),
IF(AND(NOT(ISBLANK($J296)),
    $J296&gt;0,
    OR(ISBLANK(#REF!),#REF!=
        0,
        ISBLANK(#REF!),#REF!=
        0)),
" Warning: If at least one of the forms T03.04,T04.01,T04.02 contains data other than zero,also the other two forms must be completed.",
"")))</f>
        <v/>
      </c>
    </row>
    <row r="297" spans="1:17">
      <c r="A297" s="20"/>
      <c r="B297" s="20"/>
      <c r="C297" s="15"/>
      <c r="D297" s="15"/>
      <c r="E297" s="15"/>
      <c r="F297" s="15"/>
      <c r="G297" s="15"/>
      <c r="H297" s="15"/>
      <c r="I297" s="15"/>
      <c r="J297" s="15"/>
      <c r="K297" s="15"/>
      <c r="L297" s="15"/>
      <c r="M297" s="15"/>
      <c r="N297" s="15"/>
      <c r="O297" s="15"/>
      <c r="Q297" s="30" t="str">
        <f>IF(COUNTA(C297:O297)=0,"",_xlfn.CONCAT(,
IF(NOT(J297 = (SUM(C297, D297, F297:I297) - SUM(E297))),
" Error: Position at the end of the period is not equal to: position at the beginning of the period+increase in assets-decrease in assets+exchange rate changes+price changes+other changes+rectifications.",
""),
IF(NOT(O297 = (SUM(K297, L297, N297) - SUM(M297))),
" Error: Position of accrued interest at the end of the period is not equal to: position of accrued interest at the beginning of the period+accrued interest during the period-received interest during the period+revaluation and other changes.",
""),
IF(AND(NOT(ISBLANK($C297)),$C297&lt;0),
" Error: Position at the beginning of the period must be a positive amount.",
""),
IF(AND(NOT(ISBLANK($J297)),$J297&lt;0),
" Error: Position at the end of the period must be a positive amount.",
""),
IF(AND(OR($C297&gt;0,$J297&gt;0),
    ISBLANK($L297)),
" Error: No accrued interest has been reported,whereas the position at the beginning or at the end of the period is greater than zero. Report '0' in case accrued interest equals zero,do not leave the cell empty.",
""),
IF(AND(NOT(ISBLANK($J297)),
    $J297&gt;0,
    OR(ISBLANK(#REF!),#REF!=
        0,
        ISBLANK(#REF!),#REF!=
        0)),
" Warning: If at least one of the forms T03.04,T04.01,T04.02 contains data other than zero,also the other two forms must be completed.",
"")))</f>
        <v/>
      </c>
    </row>
    <row r="298" spans="1:17">
      <c r="A298" s="20"/>
      <c r="B298" s="20"/>
      <c r="C298" s="15"/>
      <c r="D298" s="15"/>
      <c r="E298" s="15"/>
      <c r="F298" s="15"/>
      <c r="G298" s="15"/>
      <c r="H298" s="15"/>
      <c r="I298" s="15"/>
      <c r="J298" s="15"/>
      <c r="K298" s="15"/>
      <c r="L298" s="15"/>
      <c r="M298" s="15"/>
      <c r="N298" s="15"/>
      <c r="O298" s="15"/>
      <c r="Q298" s="30" t="str">
        <f>IF(COUNTA(C298:O298)=0,"",_xlfn.CONCAT(,
IF(NOT(J298 = (SUM(C298, D298, F298:I298) - SUM(E298))),
" Error: Position at the end of the period is not equal to: position at the beginning of the period+increase in assets-decrease in assets+exchange rate changes+price changes+other changes+rectifications.",
""),
IF(NOT(O298 = (SUM(K298, L298, N298) - SUM(M298))),
" Error: Position of accrued interest at the end of the period is not equal to: position of accrued interest at the beginning of the period+accrued interest during the period-received interest during the period+revaluation and other changes.",
""),
IF(AND(NOT(ISBLANK($C298)),$C298&lt;0),
" Error: Position at the beginning of the period must be a positive amount.",
""),
IF(AND(NOT(ISBLANK($J298)),$J298&lt;0),
" Error: Position at the end of the period must be a positive amount.",
""),
IF(AND(OR($C298&gt;0,$J298&gt;0),
    ISBLANK($L298)),
" Error: No accrued interest has been reported,whereas the position at the beginning or at the end of the period is greater than zero. Report '0' in case accrued interest equals zero,do not leave the cell empty.",
""),
IF(AND(NOT(ISBLANK($J298)),
    $J298&gt;0,
    OR(ISBLANK(#REF!),#REF!=
        0,
        ISBLANK(#REF!),#REF!=
        0)),
" Warning: If at least one of the forms T03.04,T04.01,T04.02 contains data other than zero,also the other two forms must be completed.",
"")))</f>
        <v/>
      </c>
    </row>
    <row r="299" spans="1:17">
      <c r="A299" s="20"/>
      <c r="B299" s="20"/>
      <c r="C299" s="15"/>
      <c r="D299" s="15"/>
      <c r="E299" s="15"/>
      <c r="F299" s="15"/>
      <c r="G299" s="15"/>
      <c r="H299" s="15"/>
      <c r="I299" s="15"/>
      <c r="J299" s="15"/>
      <c r="K299" s="15"/>
      <c r="L299" s="15"/>
      <c r="M299" s="15"/>
      <c r="N299" s="15"/>
      <c r="O299" s="15"/>
      <c r="Q299" s="30" t="str">
        <f>IF(COUNTA(C299:O299)=0,"",_xlfn.CONCAT(,
IF(NOT(J299 = (SUM(C299, D299, F299:I299) - SUM(E299))),
" Error: Position at the end of the period is not equal to: position at the beginning of the period+increase in assets-decrease in assets+exchange rate changes+price changes+other changes+rectifications.",
""),
IF(NOT(O299 = (SUM(K299, L299, N299) - SUM(M299))),
" Error: Position of accrued interest at the end of the period is not equal to: position of accrued interest at the beginning of the period+accrued interest during the period-received interest during the period+revaluation and other changes.",
""),
IF(AND(NOT(ISBLANK($C299)),$C299&lt;0),
" Error: Position at the beginning of the period must be a positive amount.",
""),
IF(AND(NOT(ISBLANK($J299)),$J299&lt;0),
" Error: Position at the end of the period must be a positive amount.",
""),
IF(AND(OR($C299&gt;0,$J299&gt;0),
    ISBLANK($L299)),
" Error: No accrued interest has been reported,whereas the position at the beginning or at the end of the period is greater than zero. Report '0' in case accrued interest equals zero,do not leave the cell empty.",
""),
IF(AND(NOT(ISBLANK($J299)),
    $J299&gt;0,
    OR(ISBLANK(#REF!),#REF!=
        0,
        ISBLANK(#REF!),#REF!=
        0)),
" Warning: If at least one of the forms T03.04,T04.01,T04.02 contains data other than zero,also the other two forms must be completed.",
"")))</f>
        <v/>
      </c>
    </row>
    <row r="300" spans="1:17">
      <c r="A300" s="20"/>
      <c r="B300" s="20"/>
      <c r="C300" s="15"/>
      <c r="D300" s="15"/>
      <c r="E300" s="15"/>
      <c r="F300" s="15"/>
      <c r="G300" s="15"/>
      <c r="H300" s="15"/>
      <c r="I300" s="15"/>
      <c r="J300" s="15"/>
      <c r="K300" s="15"/>
      <c r="L300" s="15"/>
      <c r="M300" s="15"/>
      <c r="N300" s="15"/>
      <c r="O300" s="15"/>
      <c r="Q300" s="30" t="str">
        <f>IF(COUNTA(C300:O300)=0,"",_xlfn.CONCAT(,
IF(NOT(J300 = (SUM(C300, D300, F300:I300) - SUM(E300))),
" Error: Position at the end of the period is not equal to: position at the beginning of the period+increase in assets-decrease in assets+exchange rate changes+price changes+other changes+rectifications.",
""),
IF(NOT(O300 = (SUM(K300, L300, N300) - SUM(M300))),
" Error: Position of accrued interest at the end of the period is not equal to: position of accrued interest at the beginning of the period+accrued interest during the period-received interest during the period+revaluation and other changes.",
""),
IF(AND(NOT(ISBLANK($C300)),$C300&lt;0),
" Error: Position at the beginning of the period must be a positive amount.",
""),
IF(AND(NOT(ISBLANK($J300)),$J300&lt;0),
" Error: Position at the end of the period must be a positive amount.",
""),
IF(AND(OR($C300&gt;0,$J300&gt;0),
    ISBLANK($L300)),
" Error: No accrued interest has been reported,whereas the position at the beginning or at the end of the period is greater than zero. Report '0' in case accrued interest equals zero,do not leave the cell empty.",
""),
IF(AND(NOT(ISBLANK($J300)),
    $J300&gt;0,
    OR(ISBLANK(#REF!),#REF!=
        0,
        ISBLANK(#REF!),#REF!=
        0)),
" Warning: If at least one of the forms T03.04,T04.01,T04.02 contains data other than zero,also the other two forms must be completed.",
"")))</f>
        <v/>
      </c>
    </row>
    <row r="301" spans="1:17">
      <c r="A301" s="20"/>
      <c r="B301" s="20"/>
      <c r="C301" s="15"/>
      <c r="D301" s="15"/>
      <c r="E301" s="15"/>
      <c r="F301" s="15"/>
      <c r="G301" s="15"/>
      <c r="H301" s="15"/>
      <c r="I301" s="15"/>
      <c r="J301" s="15"/>
      <c r="K301" s="15"/>
      <c r="L301" s="15"/>
      <c r="M301" s="15"/>
      <c r="N301" s="15"/>
      <c r="O301" s="15"/>
      <c r="Q301" s="30" t="str">
        <f>IF(COUNTA(C301:O301)=0,"",_xlfn.CONCAT(,
IF(NOT(J301 = (SUM(C301, D301, F301:I301) - SUM(E301))),
" Error: Position at the end of the period is not equal to: position at the beginning of the period+increase in assets-decrease in assets+exchange rate changes+price changes+other changes+rectifications.",
""),
IF(NOT(O301 = (SUM(K301, L301, N301) - SUM(M301))),
" Error: Position of accrued interest at the end of the period is not equal to: position of accrued interest at the beginning of the period+accrued interest during the period-received interest during the period+revaluation and other changes.",
""),
IF(AND(NOT(ISBLANK($C301)),$C301&lt;0),
" Error: Position at the beginning of the period must be a positive amount.",
""),
IF(AND(NOT(ISBLANK($J301)),$J301&lt;0),
" Error: Position at the end of the period must be a positive amount.",
""),
IF(AND(OR($C301&gt;0,$J301&gt;0),
    ISBLANK($L301)),
" Error: No accrued interest has been reported,whereas the position at the beginning or at the end of the period is greater than zero. Report '0' in case accrued interest equals zero,do not leave the cell empty.",
""),
IF(AND(NOT(ISBLANK($J301)),
    $J301&gt;0,
    OR(ISBLANK(#REF!),#REF!=
        0,
        ISBLANK(#REF!),#REF!=
        0)),
" Warning: If at least one of the forms T03.04,T04.01,T04.02 contains data other than zero,also the other two forms must be completed.",
"")))</f>
        <v/>
      </c>
    </row>
    <row r="302" spans="1:17">
      <c r="A302" s="20"/>
      <c r="B302" s="20"/>
      <c r="C302" s="15"/>
      <c r="D302" s="15"/>
      <c r="E302" s="15"/>
      <c r="F302" s="15"/>
      <c r="G302" s="15"/>
      <c r="H302" s="15"/>
      <c r="I302" s="15"/>
      <c r="J302" s="15"/>
      <c r="K302" s="15"/>
      <c r="L302" s="15"/>
      <c r="M302" s="15"/>
      <c r="N302" s="15"/>
      <c r="O302" s="15"/>
      <c r="Q302" s="30" t="str">
        <f>IF(COUNTA(C302:O302)=0,"",_xlfn.CONCAT(,
IF(NOT(J302 = (SUM(C302, D302, F302:I302) - SUM(E302))),
" Error: Position at the end of the period is not equal to: position at the beginning of the period+increase in assets-decrease in assets+exchange rate changes+price changes+other changes+rectifications.",
""),
IF(NOT(O302 = (SUM(K302, L302, N302) - SUM(M302))),
" Error: Position of accrued interest at the end of the period is not equal to: position of accrued interest at the beginning of the period+accrued interest during the period-received interest during the period+revaluation and other changes.",
""),
IF(AND(NOT(ISBLANK($C302)),$C302&lt;0),
" Error: Position at the beginning of the period must be a positive amount.",
""),
IF(AND(NOT(ISBLANK($J302)),$J302&lt;0),
" Error: Position at the end of the period must be a positive amount.",
""),
IF(AND(OR($C302&gt;0,$J302&gt;0),
    ISBLANK($L302)),
" Error: No accrued interest has been reported,whereas the position at the beginning or at the end of the period is greater than zero. Report '0' in case accrued interest equals zero,do not leave the cell empty.",
""),
IF(AND(NOT(ISBLANK($J302)),
    $J302&gt;0,
    OR(ISBLANK(#REF!),#REF!=
        0,
        ISBLANK(#REF!),#REF!=
        0)),
" Warning: If at least one of the forms T03.04,T04.01,T04.02 contains data other than zero,also the other two forms must be completed.",
"")))</f>
        <v/>
      </c>
    </row>
    <row r="303" spans="1:17">
      <c r="A303" s="20"/>
      <c r="B303" s="20"/>
      <c r="C303" s="15"/>
      <c r="D303" s="15"/>
      <c r="E303" s="15"/>
      <c r="F303" s="15"/>
      <c r="G303" s="15"/>
      <c r="H303" s="15"/>
      <c r="I303" s="15"/>
      <c r="J303" s="15"/>
      <c r="K303" s="15"/>
      <c r="L303" s="15"/>
      <c r="M303" s="15"/>
      <c r="N303" s="15"/>
      <c r="O303" s="15"/>
      <c r="Q303" s="30" t="str">
        <f>IF(COUNTA(C303:O303)=0,"",_xlfn.CONCAT(,
IF(NOT(J303 = (SUM(C303, D303, F303:I303) - SUM(E303))),
" Error: Position at the end of the period is not equal to: position at the beginning of the period+increase in assets-decrease in assets+exchange rate changes+price changes+other changes+rectifications.",
""),
IF(NOT(O303 = (SUM(K303, L303, N303) - SUM(M303))),
" Error: Position of accrued interest at the end of the period is not equal to: position of accrued interest at the beginning of the period+accrued interest during the period-received interest during the period+revaluation and other changes.",
""),
IF(AND(NOT(ISBLANK($C303)),$C303&lt;0),
" Error: Position at the beginning of the period must be a positive amount.",
""),
IF(AND(NOT(ISBLANK($J303)),$J303&lt;0),
" Error: Position at the end of the period must be a positive amount.",
""),
IF(AND(OR($C303&gt;0,$J303&gt;0),
    ISBLANK($L303)),
" Error: No accrued interest has been reported,whereas the position at the beginning or at the end of the period is greater than zero. Report '0' in case accrued interest equals zero,do not leave the cell empty.",
""),
IF(AND(NOT(ISBLANK($J303)),
    $J303&gt;0,
    OR(ISBLANK(#REF!),#REF!=
        0,
        ISBLANK(#REF!),#REF!=
        0)),
" Warning: If at least one of the forms T03.04,T04.01,T04.02 contains data other than zero,also the other two forms must be completed.",
"")))</f>
        <v/>
      </c>
    </row>
    <row r="304" spans="1:17">
      <c r="A304" s="20"/>
      <c r="B304" s="20"/>
      <c r="C304" s="15"/>
      <c r="D304" s="15"/>
      <c r="E304" s="15"/>
      <c r="F304" s="15"/>
      <c r="G304" s="15"/>
      <c r="H304" s="15"/>
      <c r="I304" s="15"/>
      <c r="J304" s="15"/>
      <c r="K304" s="15"/>
      <c r="L304" s="15"/>
      <c r="M304" s="15"/>
      <c r="N304" s="15"/>
      <c r="O304" s="15"/>
      <c r="Q304" s="30" t="str">
        <f>IF(COUNTA(C304:O304)=0,"",_xlfn.CONCAT(,
IF(NOT(J304 = (SUM(C304, D304, F304:I304) - SUM(E304))),
" Error: Position at the end of the period is not equal to: position at the beginning of the period+increase in assets-decrease in assets+exchange rate changes+price changes+other changes+rectifications.",
""),
IF(NOT(O304 = (SUM(K304, L304, N304) - SUM(M304))),
" Error: Position of accrued interest at the end of the period is not equal to: position of accrued interest at the beginning of the period+accrued interest during the period-received interest during the period+revaluation and other changes.",
""),
IF(AND(NOT(ISBLANK($C304)),$C304&lt;0),
" Error: Position at the beginning of the period must be a positive amount.",
""),
IF(AND(NOT(ISBLANK($J304)),$J304&lt;0),
" Error: Position at the end of the period must be a positive amount.",
""),
IF(AND(OR($C304&gt;0,$J304&gt;0),
    ISBLANK($L304)),
" Error: No accrued interest has been reported,whereas the position at the beginning or at the end of the period is greater than zero. Report '0' in case accrued interest equals zero,do not leave the cell empty.",
""),
IF(AND(NOT(ISBLANK($J304)),
    $J304&gt;0,
    OR(ISBLANK(#REF!),#REF!=
        0,
        ISBLANK(#REF!),#REF!=
        0)),
" Warning: If at least one of the forms T03.04,T04.01,T04.02 contains data other than zero,also the other two forms must be completed.",
"")))</f>
        <v/>
      </c>
    </row>
    <row r="305" spans="1:17">
      <c r="A305" s="20"/>
      <c r="B305" s="20"/>
      <c r="C305" s="15"/>
      <c r="D305" s="15"/>
      <c r="E305" s="15"/>
      <c r="F305" s="15"/>
      <c r="G305" s="15"/>
      <c r="H305" s="15"/>
      <c r="I305" s="15"/>
      <c r="J305" s="15"/>
      <c r="K305" s="15"/>
      <c r="L305" s="15"/>
      <c r="M305" s="15"/>
      <c r="N305" s="15"/>
      <c r="O305" s="15"/>
      <c r="Q305" s="30" t="str">
        <f>IF(COUNTA(C305:O305)=0,"",_xlfn.CONCAT(,
IF(NOT(J305 = (SUM(C305, D305, F305:I305) - SUM(E305))),
" Error: Position at the end of the period is not equal to: position at the beginning of the period+increase in assets-decrease in assets+exchange rate changes+price changes+other changes+rectifications.",
""),
IF(NOT(O305 = (SUM(K305, L305, N305) - SUM(M305))),
" Error: Position of accrued interest at the end of the period is not equal to: position of accrued interest at the beginning of the period+accrued interest during the period-received interest during the period+revaluation and other changes.",
""),
IF(AND(NOT(ISBLANK($C305)),$C305&lt;0),
" Error: Position at the beginning of the period must be a positive amount.",
""),
IF(AND(NOT(ISBLANK($J305)),$J305&lt;0),
" Error: Position at the end of the period must be a positive amount.",
""),
IF(AND(OR($C305&gt;0,$J305&gt;0),
    ISBLANK($L305)),
" Error: No accrued interest has been reported,whereas the position at the beginning or at the end of the period is greater than zero. Report '0' in case accrued interest equals zero,do not leave the cell empty.",
""),
IF(AND(NOT(ISBLANK($J305)),
    $J305&gt;0,
    OR(ISBLANK(#REF!),#REF!=
        0,
        ISBLANK(#REF!),#REF!=
        0)),
" Warning: If at least one of the forms T03.04,T04.01,T04.02 contains data other than zero,also the other two forms must be completed.",
"")))</f>
        <v/>
      </c>
    </row>
    <row r="306" spans="1:17">
      <c r="A306" s="20"/>
      <c r="B306" s="20"/>
      <c r="C306" s="15"/>
      <c r="D306" s="15"/>
      <c r="E306" s="15"/>
      <c r="F306" s="15"/>
      <c r="G306" s="15"/>
      <c r="H306" s="15"/>
      <c r="I306" s="15"/>
      <c r="J306" s="15"/>
      <c r="K306" s="15"/>
      <c r="L306" s="15"/>
      <c r="M306" s="15"/>
      <c r="N306" s="15"/>
      <c r="O306" s="15"/>
      <c r="Q306" s="30" t="str">
        <f>IF(COUNTA(C306:O306)=0,"",_xlfn.CONCAT(,
IF(NOT(J306 = (SUM(C306, D306, F306:I306) - SUM(E306))),
" Error: Position at the end of the period is not equal to: position at the beginning of the period+increase in assets-decrease in assets+exchange rate changes+price changes+other changes+rectifications.",
""),
IF(NOT(O306 = (SUM(K306, L306, N306) - SUM(M306))),
" Error: Position of accrued interest at the end of the period is not equal to: position of accrued interest at the beginning of the period+accrued interest during the period-received interest during the period+revaluation and other changes.",
""),
IF(AND(NOT(ISBLANK($C306)),$C306&lt;0),
" Error: Position at the beginning of the period must be a positive amount.",
""),
IF(AND(NOT(ISBLANK($J306)),$J306&lt;0),
" Error: Position at the end of the period must be a positive amount.",
""),
IF(AND(OR($C306&gt;0,$J306&gt;0),
    ISBLANK($L306)),
" Error: No accrued interest has been reported,whereas the position at the beginning or at the end of the period is greater than zero. Report '0' in case accrued interest equals zero,do not leave the cell empty.",
""),
IF(AND(NOT(ISBLANK($J306)),
    $J306&gt;0,
    OR(ISBLANK(#REF!),#REF!=
        0,
        ISBLANK(#REF!),#REF!=
        0)),
" Warning: If at least one of the forms T03.04,T04.01,T04.02 contains data other than zero,also the other two forms must be completed.",
"")))</f>
        <v/>
      </c>
    </row>
    <row r="307" spans="1:17">
      <c r="A307" s="20"/>
      <c r="B307" s="20"/>
      <c r="C307" s="15"/>
      <c r="D307" s="15"/>
      <c r="E307" s="15"/>
      <c r="F307" s="15"/>
      <c r="G307" s="15"/>
      <c r="H307" s="15"/>
      <c r="I307" s="15"/>
      <c r="J307" s="15"/>
      <c r="K307" s="15"/>
      <c r="L307" s="15"/>
      <c r="M307" s="15"/>
      <c r="N307" s="15"/>
      <c r="O307" s="15"/>
      <c r="Q307" s="30" t="str">
        <f>IF(COUNTA(C307:O307)=0,"",_xlfn.CONCAT(,
IF(NOT(J307 = (SUM(C307, D307, F307:I307) - SUM(E307))),
" Error: Position at the end of the period is not equal to: position at the beginning of the period+increase in assets-decrease in assets+exchange rate changes+price changes+other changes+rectifications.",
""),
IF(NOT(O307 = (SUM(K307, L307, N307) - SUM(M307))),
" Error: Position of accrued interest at the end of the period is not equal to: position of accrued interest at the beginning of the period+accrued interest during the period-received interest during the period+revaluation and other changes.",
""),
IF(AND(NOT(ISBLANK($C307)),$C307&lt;0),
" Error: Position at the beginning of the period must be a positive amount.",
""),
IF(AND(NOT(ISBLANK($J307)),$J307&lt;0),
" Error: Position at the end of the period must be a positive amount.",
""),
IF(AND(OR($C307&gt;0,$J307&gt;0),
    ISBLANK($L307)),
" Error: No accrued interest has been reported,whereas the position at the beginning or at the end of the period is greater than zero. Report '0' in case accrued interest equals zero,do not leave the cell empty.",
""),
IF(AND(NOT(ISBLANK($J307)),
    $J307&gt;0,
    OR(ISBLANK(#REF!),#REF!=
        0,
        ISBLANK(#REF!),#REF!=
        0)),
" Warning: If at least one of the forms T03.04,T04.01,T04.02 contains data other than zero,also the other two forms must be completed.",
"")))</f>
        <v/>
      </c>
    </row>
    <row r="308" spans="1:17">
      <c r="A308" s="20"/>
      <c r="B308" s="20"/>
      <c r="C308" s="15"/>
      <c r="D308" s="15"/>
      <c r="E308" s="15"/>
      <c r="F308" s="15"/>
      <c r="G308" s="15"/>
      <c r="H308" s="15"/>
      <c r="I308" s="15"/>
      <c r="J308" s="15"/>
      <c r="K308" s="15"/>
      <c r="L308" s="15"/>
      <c r="M308" s="15"/>
      <c r="N308" s="15"/>
      <c r="O308" s="15"/>
      <c r="Q308" s="30" t="str">
        <f>IF(COUNTA(C308:O308)=0,"",_xlfn.CONCAT(,
IF(NOT(J308 = (SUM(C308, D308, F308:I308) - SUM(E308))),
" Error: Position at the end of the period is not equal to: position at the beginning of the period+increase in assets-decrease in assets+exchange rate changes+price changes+other changes+rectifications.",
""),
IF(NOT(O308 = (SUM(K308, L308, N308) - SUM(M308))),
" Error: Position of accrued interest at the end of the period is not equal to: position of accrued interest at the beginning of the period+accrued interest during the period-received interest during the period+revaluation and other changes.",
""),
IF(AND(NOT(ISBLANK($C308)),$C308&lt;0),
" Error: Position at the beginning of the period must be a positive amount.",
""),
IF(AND(NOT(ISBLANK($J308)),$J308&lt;0),
" Error: Position at the end of the period must be a positive amount.",
""),
IF(AND(OR($C308&gt;0,$J308&gt;0),
    ISBLANK($L308)),
" Error: No accrued interest has been reported,whereas the position at the beginning or at the end of the period is greater than zero. Report '0' in case accrued interest equals zero,do not leave the cell empty.",
""),
IF(AND(NOT(ISBLANK($J308)),
    $J308&gt;0,
    OR(ISBLANK(#REF!),#REF!=
        0,
        ISBLANK(#REF!),#REF!=
        0)),
" Warning: If at least one of the forms T03.04,T04.01,T04.02 contains data other than zero,also the other two forms must be completed.",
"")))</f>
        <v/>
      </c>
    </row>
    <row r="309" spans="1:17">
      <c r="A309" s="20"/>
      <c r="B309" s="20"/>
      <c r="C309" s="15"/>
      <c r="D309" s="15"/>
      <c r="E309" s="15"/>
      <c r="F309" s="15"/>
      <c r="G309" s="15"/>
      <c r="H309" s="15"/>
      <c r="I309" s="15"/>
      <c r="J309" s="15"/>
      <c r="K309" s="15"/>
      <c r="L309" s="15"/>
      <c r="M309" s="15"/>
      <c r="N309" s="15"/>
      <c r="O309" s="15"/>
      <c r="Q309" s="30" t="str">
        <f>IF(COUNTA(C309:O309)=0,"",_xlfn.CONCAT(,
IF(NOT(J309 = (SUM(C309, D309, F309:I309) - SUM(E309))),
" Error: Position at the end of the period is not equal to: position at the beginning of the period+increase in assets-decrease in assets+exchange rate changes+price changes+other changes+rectifications.",
""),
IF(NOT(O309 = (SUM(K309, L309, N309) - SUM(M309))),
" Error: Position of accrued interest at the end of the period is not equal to: position of accrued interest at the beginning of the period+accrued interest during the period-received interest during the period+revaluation and other changes.",
""),
IF(AND(NOT(ISBLANK($C309)),$C309&lt;0),
" Error: Position at the beginning of the period must be a positive amount.",
""),
IF(AND(NOT(ISBLANK($J309)),$J309&lt;0),
" Error: Position at the end of the period must be a positive amount.",
""),
IF(AND(OR($C309&gt;0,$J309&gt;0),
    ISBLANK($L309)),
" Error: No accrued interest has been reported,whereas the position at the beginning or at the end of the period is greater than zero. Report '0' in case accrued interest equals zero,do not leave the cell empty.",
""),
IF(AND(NOT(ISBLANK($J309)),
    $J309&gt;0,
    OR(ISBLANK(#REF!),#REF!=
        0,
        ISBLANK(#REF!),#REF!=
        0)),
" Warning: If at least one of the forms T03.04,T04.01,T04.02 contains data other than zero,also the other two forms must be completed.",
"")))</f>
        <v/>
      </c>
    </row>
    <row r="310" spans="1:17">
      <c r="A310" s="20"/>
      <c r="B310" s="20"/>
      <c r="C310" s="15"/>
      <c r="D310" s="15"/>
      <c r="E310" s="15"/>
      <c r="F310" s="15"/>
      <c r="G310" s="15"/>
      <c r="H310" s="15"/>
      <c r="I310" s="15"/>
      <c r="J310" s="15"/>
      <c r="K310" s="15"/>
      <c r="L310" s="15"/>
      <c r="M310" s="15"/>
      <c r="N310" s="15"/>
      <c r="O310" s="15"/>
      <c r="Q310" s="30" t="str">
        <f>IF(COUNTA(C310:O310)=0,"",_xlfn.CONCAT(,
IF(NOT(J310 = (SUM(C310, D310, F310:I310) - SUM(E310))),
" Error: Position at the end of the period is not equal to: position at the beginning of the period+increase in assets-decrease in assets+exchange rate changes+price changes+other changes+rectifications.",
""),
IF(NOT(O310 = (SUM(K310, L310, N310) - SUM(M310))),
" Error: Position of accrued interest at the end of the period is not equal to: position of accrued interest at the beginning of the period+accrued interest during the period-received interest during the period+revaluation and other changes.",
""),
IF(AND(NOT(ISBLANK($C310)),$C310&lt;0),
" Error: Position at the beginning of the period must be a positive amount.",
""),
IF(AND(NOT(ISBLANK($J310)),$J310&lt;0),
" Error: Position at the end of the period must be a positive amount.",
""),
IF(AND(OR($C310&gt;0,$J310&gt;0),
    ISBLANK($L310)),
" Error: No accrued interest has been reported,whereas the position at the beginning or at the end of the period is greater than zero. Report '0' in case accrued interest equals zero,do not leave the cell empty.",
""),
IF(AND(NOT(ISBLANK($J310)),
    $J310&gt;0,
    OR(ISBLANK(#REF!),#REF!=
        0,
        ISBLANK(#REF!),#REF!=
        0)),
" Warning: If at least one of the forms T03.04,T04.01,T04.02 contains data other than zero,also the other two forms must be completed.",
"")))</f>
        <v/>
      </c>
    </row>
    <row r="311" spans="1:17">
      <c r="A311" s="20"/>
      <c r="B311" s="20"/>
      <c r="C311" s="15"/>
      <c r="D311" s="15"/>
      <c r="E311" s="15"/>
      <c r="F311" s="15"/>
      <c r="G311" s="15"/>
      <c r="H311" s="15"/>
      <c r="I311" s="15"/>
      <c r="J311" s="15"/>
      <c r="K311" s="15"/>
      <c r="L311" s="15"/>
      <c r="M311" s="15"/>
      <c r="N311" s="15"/>
      <c r="O311" s="15"/>
      <c r="Q311" s="30" t="str">
        <f>IF(COUNTA(C311:O311)=0,"",_xlfn.CONCAT(,
IF(NOT(J311 = (SUM(C311, D311, F311:I311) - SUM(E311))),
" Error: Position at the end of the period is not equal to: position at the beginning of the period+increase in assets-decrease in assets+exchange rate changes+price changes+other changes+rectifications.",
""),
IF(NOT(O311 = (SUM(K311, L311, N311) - SUM(M311))),
" Error: Position of accrued interest at the end of the period is not equal to: position of accrued interest at the beginning of the period+accrued interest during the period-received interest during the period+revaluation and other changes.",
""),
IF(AND(NOT(ISBLANK($C311)),$C311&lt;0),
" Error: Position at the beginning of the period must be a positive amount.",
""),
IF(AND(NOT(ISBLANK($J311)),$J311&lt;0),
" Error: Position at the end of the period must be a positive amount.",
""),
IF(AND(OR($C311&gt;0,$J311&gt;0),
    ISBLANK($L311)),
" Error: No accrued interest has been reported,whereas the position at the beginning or at the end of the period is greater than zero. Report '0' in case accrued interest equals zero,do not leave the cell empty.",
""),
IF(AND(NOT(ISBLANK($J311)),
    $J311&gt;0,
    OR(ISBLANK(#REF!),#REF!=
        0,
        ISBLANK(#REF!),#REF!=
        0)),
" Warning: If at least one of the forms T03.04,T04.01,T04.02 contains data other than zero,also the other two forms must be completed.",
"")))</f>
        <v/>
      </c>
    </row>
    <row r="312" spans="1:17">
      <c r="A312" s="20"/>
      <c r="B312" s="20"/>
      <c r="C312" s="15"/>
      <c r="D312" s="15"/>
      <c r="E312" s="15"/>
      <c r="F312" s="15"/>
      <c r="G312" s="15"/>
      <c r="H312" s="15"/>
      <c r="I312" s="15"/>
      <c r="J312" s="15"/>
      <c r="K312" s="15"/>
      <c r="L312" s="15"/>
      <c r="M312" s="15"/>
      <c r="N312" s="15"/>
      <c r="O312" s="15"/>
      <c r="Q312" s="30" t="str">
        <f>IF(COUNTA(C312:O312)=0,"",_xlfn.CONCAT(,
IF(NOT(J312 = (SUM(C312, D312, F312:I312) - SUM(E312))),
" Error: Position at the end of the period is not equal to: position at the beginning of the period+increase in assets-decrease in assets+exchange rate changes+price changes+other changes+rectifications.",
""),
IF(NOT(O312 = (SUM(K312, L312, N312) - SUM(M312))),
" Error: Position of accrued interest at the end of the period is not equal to: position of accrued interest at the beginning of the period+accrued interest during the period-received interest during the period+revaluation and other changes.",
""),
IF(AND(NOT(ISBLANK($C312)),$C312&lt;0),
" Error: Position at the beginning of the period must be a positive amount.",
""),
IF(AND(NOT(ISBLANK($J312)),$J312&lt;0),
" Error: Position at the end of the period must be a positive amount.",
""),
IF(AND(OR($C312&gt;0,$J312&gt;0),
    ISBLANK($L312)),
" Error: No accrued interest has been reported,whereas the position at the beginning or at the end of the period is greater than zero. Report '0' in case accrued interest equals zero,do not leave the cell empty.",
""),
IF(AND(NOT(ISBLANK($J312)),
    $J312&gt;0,
    OR(ISBLANK(#REF!),#REF!=
        0,
        ISBLANK(#REF!),#REF!=
        0)),
" Warning: If at least one of the forms T03.04,T04.01,T04.02 contains data other than zero,also the other two forms must be completed.",
"")))</f>
        <v/>
      </c>
    </row>
    <row r="313" spans="1:17">
      <c r="A313" s="20"/>
      <c r="B313" s="20"/>
      <c r="C313" s="15"/>
      <c r="D313" s="15"/>
      <c r="E313" s="15"/>
      <c r="F313" s="15"/>
      <c r="G313" s="15"/>
      <c r="H313" s="15"/>
      <c r="I313" s="15"/>
      <c r="J313" s="15"/>
      <c r="K313" s="15"/>
      <c r="L313" s="15"/>
      <c r="M313" s="15"/>
      <c r="N313" s="15"/>
      <c r="O313" s="15"/>
      <c r="Q313" s="30" t="str">
        <f>IF(COUNTA(C313:O313)=0,"",_xlfn.CONCAT(,
IF(NOT(J313 = (SUM(C313, D313, F313:I313) - SUM(E313))),
" Error: Position at the end of the period is not equal to: position at the beginning of the period+increase in assets-decrease in assets+exchange rate changes+price changes+other changes+rectifications.",
""),
IF(NOT(O313 = (SUM(K313, L313, N313) - SUM(M313))),
" Error: Position of accrued interest at the end of the period is not equal to: position of accrued interest at the beginning of the period+accrued interest during the period-received interest during the period+revaluation and other changes.",
""),
IF(AND(NOT(ISBLANK($C313)),$C313&lt;0),
" Error: Position at the beginning of the period must be a positive amount.",
""),
IF(AND(NOT(ISBLANK($J313)),$J313&lt;0),
" Error: Position at the end of the period must be a positive amount.",
""),
IF(AND(OR($C313&gt;0,$J313&gt;0),
    ISBLANK($L313)),
" Error: No accrued interest has been reported,whereas the position at the beginning or at the end of the period is greater than zero. Report '0' in case accrued interest equals zero,do not leave the cell empty.",
""),
IF(AND(NOT(ISBLANK($J313)),
    $J313&gt;0,
    OR(ISBLANK(#REF!),#REF!=
        0,
        ISBLANK(#REF!),#REF!=
        0)),
" Warning: If at least one of the forms T03.04,T04.01,T04.02 contains data other than zero,also the other two forms must be completed.",
"")))</f>
        <v/>
      </c>
    </row>
    <row r="314" spans="1:17">
      <c r="A314" s="20"/>
      <c r="B314" s="20"/>
      <c r="C314" s="15"/>
      <c r="D314" s="15"/>
      <c r="E314" s="15"/>
      <c r="F314" s="15"/>
      <c r="G314" s="15"/>
      <c r="H314" s="15"/>
      <c r="I314" s="15"/>
      <c r="J314" s="15"/>
      <c r="K314" s="15"/>
      <c r="L314" s="15"/>
      <c r="M314" s="15"/>
      <c r="N314" s="15"/>
      <c r="O314" s="15"/>
      <c r="Q314" s="30" t="str">
        <f>IF(COUNTA(C314:O314)=0,"",_xlfn.CONCAT(,
IF(NOT(J314 = (SUM(C314, D314, F314:I314) - SUM(E314))),
" Error: Position at the end of the period is not equal to: position at the beginning of the period+increase in assets-decrease in assets+exchange rate changes+price changes+other changes+rectifications.",
""),
IF(NOT(O314 = (SUM(K314, L314, N314) - SUM(M314))),
" Error: Position of accrued interest at the end of the period is not equal to: position of accrued interest at the beginning of the period+accrued interest during the period-received interest during the period+revaluation and other changes.",
""),
IF(AND(NOT(ISBLANK($C314)),$C314&lt;0),
" Error: Position at the beginning of the period must be a positive amount.",
""),
IF(AND(NOT(ISBLANK($J314)),$J314&lt;0),
" Error: Position at the end of the period must be a positive amount.",
""),
IF(AND(OR($C314&gt;0,$J314&gt;0),
    ISBLANK($L314)),
" Error: No accrued interest has been reported,whereas the position at the beginning or at the end of the period is greater than zero. Report '0' in case accrued interest equals zero,do not leave the cell empty.",
""),
IF(AND(NOT(ISBLANK($J314)),
    $J314&gt;0,
    OR(ISBLANK(#REF!),#REF!=
        0,
        ISBLANK(#REF!),#REF!=
        0)),
" Warning: If at least one of the forms T03.04,T04.01,T04.02 contains data other than zero,also the other two forms must be completed.",
"")))</f>
        <v/>
      </c>
    </row>
    <row r="315" spans="1:17">
      <c r="A315" s="20"/>
      <c r="B315" s="20"/>
      <c r="C315" s="15"/>
      <c r="D315" s="15"/>
      <c r="E315" s="15"/>
      <c r="F315" s="15"/>
      <c r="G315" s="15"/>
      <c r="H315" s="15"/>
      <c r="I315" s="15"/>
      <c r="J315" s="15"/>
      <c r="K315" s="15"/>
      <c r="L315" s="15"/>
      <c r="M315" s="15"/>
      <c r="N315" s="15"/>
      <c r="O315" s="15"/>
      <c r="Q315" s="30" t="str">
        <f>IF(COUNTA(C315:O315)=0,"",_xlfn.CONCAT(,
IF(NOT(J315 = (SUM(C315, D315, F315:I315) - SUM(E315))),
" Error: Position at the end of the period is not equal to: position at the beginning of the period+increase in assets-decrease in assets+exchange rate changes+price changes+other changes+rectifications.",
""),
IF(NOT(O315 = (SUM(K315, L315, N315) - SUM(M315))),
" Error: Position of accrued interest at the end of the period is not equal to: position of accrued interest at the beginning of the period+accrued interest during the period-received interest during the period+revaluation and other changes.",
""),
IF(AND(NOT(ISBLANK($C315)),$C315&lt;0),
" Error: Position at the beginning of the period must be a positive amount.",
""),
IF(AND(NOT(ISBLANK($J315)),$J315&lt;0),
" Error: Position at the end of the period must be a positive amount.",
""),
IF(AND(OR($C315&gt;0,$J315&gt;0),
    ISBLANK($L315)),
" Error: No accrued interest has been reported,whereas the position at the beginning or at the end of the period is greater than zero. Report '0' in case accrued interest equals zero,do not leave the cell empty.",
""),
IF(AND(NOT(ISBLANK($J315)),
    $J315&gt;0,
    OR(ISBLANK(#REF!),#REF!=
        0,
        ISBLANK(#REF!),#REF!=
        0)),
" Warning: If at least one of the forms T03.04,T04.01,T04.02 contains data other than zero,also the other two forms must be completed.",
"")))</f>
        <v/>
      </c>
    </row>
    <row r="316" spans="1:17">
      <c r="A316" s="20"/>
      <c r="B316" s="20"/>
      <c r="C316" s="15"/>
      <c r="D316" s="15"/>
      <c r="E316" s="15"/>
      <c r="F316" s="15"/>
      <c r="G316" s="15"/>
      <c r="H316" s="15"/>
      <c r="I316" s="15"/>
      <c r="J316" s="15"/>
      <c r="K316" s="15"/>
      <c r="L316" s="15"/>
      <c r="M316" s="15"/>
      <c r="N316" s="15"/>
      <c r="O316" s="15"/>
      <c r="Q316" s="30" t="str">
        <f>IF(COUNTA(C316:O316)=0,"",_xlfn.CONCAT(,
IF(NOT(J316 = (SUM(C316, D316, F316:I316) - SUM(E316))),
" Error: Position at the end of the period is not equal to: position at the beginning of the period+increase in assets-decrease in assets+exchange rate changes+price changes+other changes+rectifications.",
""),
IF(NOT(O316 = (SUM(K316, L316, N316) - SUM(M316))),
" Error: Position of accrued interest at the end of the period is not equal to: position of accrued interest at the beginning of the period+accrued interest during the period-received interest during the period+revaluation and other changes.",
""),
IF(AND(NOT(ISBLANK($C316)),$C316&lt;0),
" Error: Position at the beginning of the period must be a positive amount.",
""),
IF(AND(NOT(ISBLANK($J316)),$J316&lt;0),
" Error: Position at the end of the period must be a positive amount.",
""),
IF(AND(OR($C316&gt;0,$J316&gt;0),
    ISBLANK($L316)),
" Error: No accrued interest has been reported,whereas the position at the beginning or at the end of the period is greater than zero. Report '0' in case accrued interest equals zero,do not leave the cell empty.",
""),
IF(AND(NOT(ISBLANK($J316)),
    $J316&gt;0,
    OR(ISBLANK(#REF!),#REF!=
        0,
        ISBLANK(#REF!),#REF!=
        0)),
" Warning: If at least one of the forms T03.04,T04.01,T04.02 contains data other than zero,also the other two forms must be completed.",
"")))</f>
        <v/>
      </c>
    </row>
    <row r="317" spans="1:17">
      <c r="A317" s="20"/>
      <c r="B317" s="20"/>
      <c r="C317" s="15"/>
      <c r="D317" s="15"/>
      <c r="E317" s="15"/>
      <c r="F317" s="15"/>
      <c r="G317" s="15"/>
      <c r="H317" s="15"/>
      <c r="I317" s="15"/>
      <c r="J317" s="15"/>
      <c r="K317" s="15"/>
      <c r="L317" s="15"/>
      <c r="M317" s="15"/>
      <c r="N317" s="15"/>
      <c r="O317" s="15"/>
      <c r="Q317" s="30" t="str">
        <f>IF(COUNTA(C317:O317)=0,"",_xlfn.CONCAT(,
IF(NOT(J317 = (SUM(C317, D317, F317:I317) - SUM(E317))),
" Error: Position at the end of the period is not equal to: position at the beginning of the period+increase in assets-decrease in assets+exchange rate changes+price changes+other changes+rectifications.",
""),
IF(NOT(O317 = (SUM(K317, L317, N317) - SUM(M317))),
" Error: Position of accrued interest at the end of the period is not equal to: position of accrued interest at the beginning of the period+accrued interest during the period-received interest during the period+revaluation and other changes.",
""),
IF(AND(NOT(ISBLANK($C317)),$C317&lt;0),
" Error: Position at the beginning of the period must be a positive amount.",
""),
IF(AND(NOT(ISBLANK($J317)),$J317&lt;0),
" Error: Position at the end of the period must be a positive amount.",
""),
IF(AND(OR($C317&gt;0,$J317&gt;0),
    ISBLANK($L317)),
" Error: No accrued interest has been reported,whereas the position at the beginning or at the end of the period is greater than zero. Report '0' in case accrued interest equals zero,do not leave the cell empty.",
""),
IF(AND(NOT(ISBLANK($J317)),
    $J317&gt;0,
    OR(ISBLANK(#REF!),#REF!=
        0,
        ISBLANK(#REF!),#REF!=
        0)),
" Warning: If at least one of the forms T03.04,T04.01,T04.02 contains data other than zero,also the other two forms must be completed.",
"")))</f>
        <v/>
      </c>
    </row>
    <row r="318" spans="1:17">
      <c r="A318" s="20"/>
      <c r="B318" s="20"/>
      <c r="C318" s="15"/>
      <c r="D318" s="15"/>
      <c r="E318" s="15"/>
      <c r="F318" s="15"/>
      <c r="G318" s="15"/>
      <c r="H318" s="15"/>
      <c r="I318" s="15"/>
      <c r="J318" s="15"/>
      <c r="K318" s="15"/>
      <c r="L318" s="15"/>
      <c r="M318" s="15"/>
      <c r="N318" s="15"/>
      <c r="O318" s="15"/>
      <c r="Q318" s="30" t="str">
        <f>IF(COUNTA(C318:O318)=0,"",_xlfn.CONCAT(,
IF(NOT(J318 = (SUM(C318, D318, F318:I318) - SUM(E318))),
" Error: Position at the end of the period is not equal to: position at the beginning of the period+increase in assets-decrease in assets+exchange rate changes+price changes+other changes+rectifications.",
""),
IF(NOT(O318 = (SUM(K318, L318, N318) - SUM(M318))),
" Error: Position of accrued interest at the end of the period is not equal to: position of accrued interest at the beginning of the period+accrued interest during the period-received interest during the period+revaluation and other changes.",
""),
IF(AND(NOT(ISBLANK($C318)),$C318&lt;0),
" Error: Position at the beginning of the period must be a positive amount.",
""),
IF(AND(NOT(ISBLANK($J318)),$J318&lt;0),
" Error: Position at the end of the period must be a positive amount.",
""),
IF(AND(OR($C318&gt;0,$J318&gt;0),
    ISBLANK($L318)),
" Error: No accrued interest has been reported,whereas the position at the beginning or at the end of the period is greater than zero. Report '0' in case accrued interest equals zero,do not leave the cell empty.",
""),
IF(AND(NOT(ISBLANK($J318)),
    $J318&gt;0,
    OR(ISBLANK(#REF!),#REF!=
        0,
        ISBLANK(#REF!),#REF!=
        0)),
" Warning: If at least one of the forms T03.04,T04.01,T04.02 contains data other than zero,also the other two forms must be completed.",
"")))</f>
        <v/>
      </c>
    </row>
    <row r="319" spans="1:17">
      <c r="A319" s="20"/>
      <c r="B319" s="20"/>
      <c r="C319" s="15"/>
      <c r="D319" s="15"/>
      <c r="E319" s="15"/>
      <c r="F319" s="15"/>
      <c r="G319" s="15"/>
      <c r="H319" s="15"/>
      <c r="I319" s="15"/>
      <c r="J319" s="15"/>
      <c r="K319" s="15"/>
      <c r="L319" s="15"/>
      <c r="M319" s="15"/>
      <c r="N319" s="15"/>
      <c r="O319" s="15"/>
      <c r="Q319" s="30" t="str">
        <f>IF(COUNTA(C319:O319)=0,"",_xlfn.CONCAT(,
IF(NOT(J319 = (SUM(C319, D319, F319:I319) - SUM(E319))),
" Error: Position at the end of the period is not equal to: position at the beginning of the period+increase in assets-decrease in assets+exchange rate changes+price changes+other changes+rectifications.",
""),
IF(NOT(O319 = (SUM(K319, L319, N319) - SUM(M319))),
" Error: Position of accrued interest at the end of the period is not equal to: position of accrued interest at the beginning of the period+accrued interest during the period-received interest during the period+revaluation and other changes.",
""),
IF(AND(NOT(ISBLANK($C319)),$C319&lt;0),
" Error: Position at the beginning of the period must be a positive amount.",
""),
IF(AND(NOT(ISBLANK($J319)),$J319&lt;0),
" Error: Position at the end of the period must be a positive amount.",
""),
IF(AND(OR($C319&gt;0,$J319&gt;0),
    ISBLANK($L319)),
" Error: No accrued interest has been reported,whereas the position at the beginning or at the end of the period is greater than zero. Report '0' in case accrued interest equals zero,do not leave the cell empty.",
""),
IF(AND(NOT(ISBLANK($J319)),
    $J319&gt;0,
    OR(ISBLANK(#REF!),#REF!=
        0,
        ISBLANK(#REF!),#REF!=
        0)),
" Warning: If at least one of the forms T03.04,T04.01,T04.02 contains data other than zero,also the other two forms must be completed.",
"")))</f>
        <v/>
      </c>
    </row>
    <row r="320" spans="1:17">
      <c r="A320" s="20"/>
      <c r="B320" s="20"/>
      <c r="C320" s="15"/>
      <c r="D320" s="15"/>
      <c r="E320" s="15"/>
      <c r="F320" s="15"/>
      <c r="G320" s="15"/>
      <c r="H320" s="15"/>
      <c r="I320" s="15"/>
      <c r="J320" s="15"/>
      <c r="K320" s="15"/>
      <c r="L320" s="15"/>
      <c r="M320" s="15"/>
      <c r="N320" s="15"/>
      <c r="O320" s="15"/>
      <c r="Q320" s="30" t="str">
        <f>IF(COUNTA(C320:O320)=0,"",_xlfn.CONCAT(,
IF(NOT(J320 = (SUM(C320, D320, F320:I320) - SUM(E320))),
" Error: Position at the end of the period is not equal to: position at the beginning of the period+increase in assets-decrease in assets+exchange rate changes+price changes+other changes+rectifications.",
""),
IF(NOT(O320 = (SUM(K320, L320, N320) - SUM(M320))),
" Error: Position of accrued interest at the end of the period is not equal to: position of accrued interest at the beginning of the period+accrued interest during the period-received interest during the period+revaluation and other changes.",
""),
IF(AND(NOT(ISBLANK($C320)),$C320&lt;0),
" Error: Position at the beginning of the period must be a positive amount.",
""),
IF(AND(NOT(ISBLANK($J320)),$J320&lt;0),
" Error: Position at the end of the period must be a positive amount.",
""),
IF(AND(OR($C320&gt;0,$J320&gt;0),
    ISBLANK($L320)),
" Error: No accrued interest has been reported,whereas the position at the beginning or at the end of the period is greater than zero. Report '0' in case accrued interest equals zero,do not leave the cell empty.",
""),
IF(AND(NOT(ISBLANK($J320)),
    $J320&gt;0,
    OR(ISBLANK(#REF!),#REF!=
        0,
        ISBLANK(#REF!),#REF!=
        0)),
" Warning: If at least one of the forms T03.04,T04.01,T04.02 contains data other than zero,also the other two forms must be completed.",
"")))</f>
        <v/>
      </c>
    </row>
    <row r="321" spans="1:17">
      <c r="A321" s="20"/>
      <c r="B321" s="20"/>
      <c r="C321" s="15"/>
      <c r="D321" s="15"/>
      <c r="E321" s="15"/>
      <c r="F321" s="15"/>
      <c r="G321" s="15"/>
      <c r="H321" s="15"/>
      <c r="I321" s="15"/>
      <c r="J321" s="15"/>
      <c r="K321" s="15"/>
      <c r="L321" s="15"/>
      <c r="M321" s="15"/>
      <c r="N321" s="15"/>
      <c r="O321" s="15"/>
      <c r="Q321" s="30" t="str">
        <f>IF(COUNTA(C321:O321)=0,"",_xlfn.CONCAT(,
IF(NOT(J321 = (SUM(C321, D321, F321:I321) - SUM(E321))),
" Error: Position at the end of the period is not equal to: position at the beginning of the period+increase in assets-decrease in assets+exchange rate changes+price changes+other changes+rectifications.",
""),
IF(NOT(O321 = (SUM(K321, L321, N321) - SUM(M321))),
" Error: Position of accrued interest at the end of the period is not equal to: position of accrued interest at the beginning of the period+accrued interest during the period-received interest during the period+revaluation and other changes.",
""),
IF(AND(NOT(ISBLANK($C321)),$C321&lt;0),
" Error: Position at the beginning of the period must be a positive amount.",
""),
IF(AND(NOT(ISBLANK($J321)),$J321&lt;0),
" Error: Position at the end of the period must be a positive amount.",
""),
IF(AND(OR($C321&gt;0,$J321&gt;0),
    ISBLANK($L321)),
" Error: No accrued interest has been reported,whereas the position at the beginning or at the end of the period is greater than zero. Report '0' in case accrued interest equals zero,do not leave the cell empty.",
""),
IF(AND(NOT(ISBLANK($J321)),
    $J321&gt;0,
    OR(ISBLANK(#REF!),#REF!=
        0,
        ISBLANK(#REF!),#REF!=
        0)),
" Warning: If at least one of the forms T03.04,T04.01,T04.02 contains data other than zero,also the other two forms must be completed.",
"")))</f>
        <v/>
      </c>
    </row>
    <row r="322" spans="1:17">
      <c r="A322" s="20"/>
      <c r="B322" s="20"/>
      <c r="C322" s="15"/>
      <c r="D322" s="15"/>
      <c r="E322" s="15"/>
      <c r="F322" s="15"/>
      <c r="G322" s="15"/>
      <c r="H322" s="15"/>
      <c r="I322" s="15"/>
      <c r="J322" s="15"/>
      <c r="K322" s="15"/>
      <c r="L322" s="15"/>
      <c r="M322" s="15"/>
      <c r="N322" s="15"/>
      <c r="O322" s="15"/>
      <c r="Q322" s="30" t="str">
        <f>IF(COUNTA(C322:O322)=0,"",_xlfn.CONCAT(,
IF(NOT(J322 = (SUM(C322, D322, F322:I322) - SUM(E322))),
" Error: Position at the end of the period is not equal to: position at the beginning of the period+increase in assets-decrease in assets+exchange rate changes+price changes+other changes+rectifications.",
""),
IF(NOT(O322 = (SUM(K322, L322, N322) - SUM(M322))),
" Error: Position of accrued interest at the end of the period is not equal to: position of accrued interest at the beginning of the period+accrued interest during the period-received interest during the period+revaluation and other changes.",
""),
IF(AND(NOT(ISBLANK($C322)),$C322&lt;0),
" Error: Position at the beginning of the period must be a positive amount.",
""),
IF(AND(NOT(ISBLANK($J322)),$J322&lt;0),
" Error: Position at the end of the period must be a positive amount.",
""),
IF(AND(OR($C322&gt;0,$J322&gt;0),
    ISBLANK($L322)),
" Error: No accrued interest has been reported,whereas the position at the beginning or at the end of the period is greater than zero. Report '0' in case accrued interest equals zero,do not leave the cell empty.",
""),
IF(AND(NOT(ISBLANK($J322)),
    $J322&gt;0,
    OR(ISBLANK(#REF!),#REF!=
        0,
        ISBLANK(#REF!),#REF!=
        0)),
" Warning: If at least one of the forms T03.04,T04.01,T04.02 contains data other than zero,also the other two forms must be completed.",
"")))</f>
        <v/>
      </c>
    </row>
    <row r="323" spans="1:17">
      <c r="A323" s="20"/>
      <c r="B323" s="20"/>
      <c r="C323" s="15"/>
      <c r="D323" s="15"/>
      <c r="E323" s="15"/>
      <c r="F323" s="15"/>
      <c r="G323" s="15"/>
      <c r="H323" s="15"/>
      <c r="I323" s="15"/>
      <c r="J323" s="15"/>
      <c r="K323" s="15"/>
      <c r="L323" s="15"/>
      <c r="M323" s="15"/>
      <c r="N323" s="15"/>
      <c r="O323" s="15"/>
      <c r="Q323" s="30" t="str">
        <f>IF(COUNTA(C323:O323)=0,"",_xlfn.CONCAT(,
IF(NOT(J323 = (SUM(C323, D323, F323:I323) - SUM(E323))),
" Error: Position at the end of the period is not equal to: position at the beginning of the period+increase in assets-decrease in assets+exchange rate changes+price changes+other changes+rectifications.",
""),
IF(NOT(O323 = (SUM(K323, L323, N323) - SUM(M323))),
" Error: Position of accrued interest at the end of the period is not equal to: position of accrued interest at the beginning of the period+accrued interest during the period-received interest during the period+revaluation and other changes.",
""),
IF(AND(NOT(ISBLANK($C323)),$C323&lt;0),
" Error: Position at the beginning of the period must be a positive amount.",
""),
IF(AND(NOT(ISBLANK($J323)),$J323&lt;0),
" Error: Position at the end of the period must be a positive amount.",
""),
IF(AND(OR($C323&gt;0,$J323&gt;0),
    ISBLANK($L323)),
" Error: No accrued interest has been reported,whereas the position at the beginning or at the end of the period is greater than zero. Report '0' in case accrued interest equals zero,do not leave the cell empty.",
""),
IF(AND(NOT(ISBLANK($J323)),
    $J323&gt;0,
    OR(ISBLANK(#REF!),#REF!=
        0,
        ISBLANK(#REF!),#REF!=
        0)),
" Warning: If at least one of the forms T03.04,T04.01,T04.02 contains data other than zero,also the other two forms must be completed.",
"")))</f>
        <v/>
      </c>
    </row>
    <row r="324" spans="1:17">
      <c r="A324" s="20"/>
      <c r="B324" s="20"/>
      <c r="C324" s="15"/>
      <c r="D324" s="15"/>
      <c r="E324" s="15"/>
      <c r="F324" s="15"/>
      <c r="G324" s="15"/>
      <c r="H324" s="15"/>
      <c r="I324" s="15"/>
      <c r="J324" s="15"/>
      <c r="K324" s="15"/>
      <c r="L324" s="15"/>
      <c r="M324" s="15"/>
      <c r="N324" s="15"/>
      <c r="O324" s="15"/>
      <c r="Q324" s="30" t="str">
        <f>IF(COUNTA(C324:O324)=0,"",_xlfn.CONCAT(,
IF(NOT(J324 = (SUM(C324, D324, F324:I324) - SUM(E324))),
" Error: Position at the end of the period is not equal to: position at the beginning of the period+increase in assets-decrease in assets+exchange rate changes+price changes+other changes+rectifications.",
""),
IF(NOT(O324 = (SUM(K324, L324, N324) - SUM(M324))),
" Error: Position of accrued interest at the end of the period is not equal to: position of accrued interest at the beginning of the period+accrued interest during the period-received interest during the period+revaluation and other changes.",
""),
IF(AND(NOT(ISBLANK($C324)),$C324&lt;0),
" Error: Position at the beginning of the period must be a positive amount.",
""),
IF(AND(NOT(ISBLANK($J324)),$J324&lt;0),
" Error: Position at the end of the period must be a positive amount.",
""),
IF(AND(OR($C324&gt;0,$J324&gt;0),
    ISBLANK($L324)),
" Error: No accrued interest has been reported,whereas the position at the beginning or at the end of the period is greater than zero. Report '0' in case accrued interest equals zero,do not leave the cell empty.",
""),
IF(AND(NOT(ISBLANK($J324)),
    $J324&gt;0,
    OR(ISBLANK(#REF!),#REF!=
        0,
        ISBLANK(#REF!),#REF!=
        0)),
" Warning: If at least one of the forms T03.04,T04.01,T04.02 contains data other than zero,also the other two forms must be completed.",
"")))</f>
        <v/>
      </c>
    </row>
    <row r="325" spans="1:17">
      <c r="A325" s="20"/>
      <c r="B325" s="20"/>
      <c r="C325" s="15"/>
      <c r="D325" s="15"/>
      <c r="E325" s="15"/>
      <c r="F325" s="15"/>
      <c r="G325" s="15"/>
      <c r="H325" s="15"/>
      <c r="I325" s="15"/>
      <c r="J325" s="15"/>
      <c r="K325" s="15"/>
      <c r="L325" s="15"/>
      <c r="M325" s="15"/>
      <c r="N325" s="15"/>
      <c r="O325" s="15"/>
      <c r="Q325" s="30" t="str">
        <f>IF(COUNTA(C325:O325)=0,"",_xlfn.CONCAT(,
IF(NOT(J325 = (SUM(C325, D325, F325:I325) - SUM(E325))),
" Error: Position at the end of the period is not equal to: position at the beginning of the period+increase in assets-decrease in assets+exchange rate changes+price changes+other changes+rectifications.",
""),
IF(NOT(O325 = (SUM(K325, L325, N325) - SUM(M325))),
" Error: Position of accrued interest at the end of the period is not equal to: position of accrued interest at the beginning of the period+accrued interest during the period-received interest during the period+revaluation and other changes.",
""),
IF(AND(NOT(ISBLANK($C325)),$C325&lt;0),
" Error: Position at the beginning of the period must be a positive amount.",
""),
IF(AND(NOT(ISBLANK($J325)),$J325&lt;0),
" Error: Position at the end of the period must be a positive amount.",
""),
IF(AND(OR($C325&gt;0,$J325&gt;0),
    ISBLANK($L325)),
" Error: No accrued interest has been reported,whereas the position at the beginning or at the end of the period is greater than zero. Report '0' in case accrued interest equals zero,do not leave the cell empty.",
""),
IF(AND(NOT(ISBLANK($J325)),
    $J325&gt;0,
    OR(ISBLANK(#REF!),#REF!=
        0,
        ISBLANK(#REF!),#REF!=
        0)),
" Warning: If at least one of the forms T03.04,T04.01,T04.02 contains data other than zero,also the other two forms must be completed.",
"")))</f>
        <v/>
      </c>
    </row>
    <row r="326" spans="1:17">
      <c r="A326" s="20"/>
      <c r="B326" s="20"/>
      <c r="C326" s="15"/>
      <c r="D326" s="15"/>
      <c r="E326" s="15"/>
      <c r="F326" s="15"/>
      <c r="G326" s="15"/>
      <c r="H326" s="15"/>
      <c r="I326" s="15"/>
      <c r="J326" s="15"/>
      <c r="K326" s="15"/>
      <c r="L326" s="15"/>
      <c r="M326" s="15"/>
      <c r="N326" s="15"/>
      <c r="O326" s="15"/>
      <c r="Q326" s="30" t="str">
        <f>IF(COUNTA(C326:O326)=0,"",_xlfn.CONCAT(,
IF(NOT(J326 = (SUM(C326, D326, F326:I326) - SUM(E326))),
" Error: Position at the end of the period is not equal to: position at the beginning of the period+increase in assets-decrease in assets+exchange rate changes+price changes+other changes+rectifications.",
""),
IF(NOT(O326 = (SUM(K326, L326, N326) - SUM(M326))),
" Error: Position of accrued interest at the end of the period is not equal to: position of accrued interest at the beginning of the period+accrued interest during the period-received interest during the period+revaluation and other changes.",
""),
IF(AND(NOT(ISBLANK($C326)),$C326&lt;0),
" Error: Position at the beginning of the period must be a positive amount.",
""),
IF(AND(NOT(ISBLANK($J326)),$J326&lt;0),
" Error: Position at the end of the period must be a positive amount.",
""),
IF(AND(OR($C326&gt;0,$J326&gt;0),
    ISBLANK($L326)),
" Error: No accrued interest has been reported,whereas the position at the beginning or at the end of the period is greater than zero. Report '0' in case accrued interest equals zero,do not leave the cell empty.",
""),
IF(AND(NOT(ISBLANK($J326)),
    $J326&gt;0,
    OR(ISBLANK(#REF!),#REF!=
        0,
        ISBLANK(#REF!),#REF!=
        0)),
" Warning: If at least one of the forms T03.04,T04.01,T04.02 contains data other than zero,also the other two forms must be completed.",
"")))</f>
        <v/>
      </c>
    </row>
    <row r="327" spans="1:17">
      <c r="A327" s="20"/>
      <c r="B327" s="20"/>
      <c r="C327" s="15"/>
      <c r="D327" s="15"/>
      <c r="E327" s="15"/>
      <c r="F327" s="15"/>
      <c r="G327" s="15"/>
      <c r="H327" s="15"/>
      <c r="I327" s="15"/>
      <c r="J327" s="15"/>
      <c r="K327" s="15"/>
      <c r="L327" s="15"/>
      <c r="M327" s="15"/>
      <c r="N327" s="15"/>
      <c r="O327" s="15"/>
      <c r="Q327" s="30" t="str">
        <f>IF(COUNTA(C327:O327)=0,"",_xlfn.CONCAT(,
IF(NOT(J327 = (SUM(C327, D327, F327:I327) - SUM(E327))),
" Error: Position at the end of the period is not equal to: position at the beginning of the period+increase in assets-decrease in assets+exchange rate changes+price changes+other changes+rectifications.",
""),
IF(NOT(O327 = (SUM(K327, L327, N327) - SUM(M327))),
" Error: Position of accrued interest at the end of the period is not equal to: position of accrued interest at the beginning of the period+accrued interest during the period-received interest during the period+revaluation and other changes.",
""),
IF(AND(NOT(ISBLANK($C327)),$C327&lt;0),
" Error: Position at the beginning of the period must be a positive amount.",
""),
IF(AND(NOT(ISBLANK($J327)),$J327&lt;0),
" Error: Position at the end of the period must be a positive amount.",
""),
IF(AND(OR($C327&gt;0,$J327&gt;0),
    ISBLANK($L327)),
" Error: No accrued interest has been reported,whereas the position at the beginning or at the end of the period is greater than zero. Report '0' in case accrued interest equals zero,do not leave the cell empty.",
""),
IF(AND(NOT(ISBLANK($J327)),
    $J327&gt;0,
    OR(ISBLANK(#REF!),#REF!=
        0,
        ISBLANK(#REF!),#REF!=
        0)),
" Warning: If at least one of the forms T03.04,T04.01,T04.02 contains data other than zero,also the other two forms must be completed.",
"")))</f>
        <v/>
      </c>
    </row>
    <row r="328" spans="1:17">
      <c r="A328" s="20"/>
      <c r="B328" s="20"/>
      <c r="C328" s="15"/>
      <c r="D328" s="15"/>
      <c r="E328" s="15"/>
      <c r="F328" s="15"/>
      <c r="G328" s="15"/>
      <c r="H328" s="15"/>
      <c r="I328" s="15"/>
      <c r="J328" s="15"/>
      <c r="K328" s="15"/>
      <c r="L328" s="15"/>
      <c r="M328" s="15"/>
      <c r="N328" s="15"/>
      <c r="O328" s="15"/>
      <c r="Q328" s="30" t="str">
        <f>IF(COUNTA(C328:O328)=0,"",_xlfn.CONCAT(,
IF(NOT(J328 = (SUM(C328, D328, F328:I328) - SUM(E328))),
" Error: Position at the end of the period is not equal to: position at the beginning of the period+increase in assets-decrease in assets+exchange rate changes+price changes+other changes+rectifications.",
""),
IF(NOT(O328 = (SUM(K328, L328, N328) - SUM(M328))),
" Error: Position of accrued interest at the end of the period is not equal to: position of accrued interest at the beginning of the period+accrued interest during the period-received interest during the period+revaluation and other changes.",
""),
IF(AND(NOT(ISBLANK($C328)),$C328&lt;0),
" Error: Position at the beginning of the period must be a positive amount.",
""),
IF(AND(NOT(ISBLANK($J328)),$J328&lt;0),
" Error: Position at the end of the period must be a positive amount.",
""),
IF(AND(OR($C328&gt;0,$J328&gt;0),
    ISBLANK($L328)),
" Error: No accrued interest has been reported,whereas the position at the beginning or at the end of the period is greater than zero. Report '0' in case accrued interest equals zero,do not leave the cell empty.",
""),
IF(AND(NOT(ISBLANK($J328)),
    $J328&gt;0,
    OR(ISBLANK(#REF!),#REF!=
        0,
        ISBLANK(#REF!),#REF!=
        0)),
" Warning: If at least one of the forms T03.04,T04.01,T04.02 contains data other than zero,also the other two forms must be completed.",
"")))</f>
        <v/>
      </c>
    </row>
    <row r="329" spans="1:17">
      <c r="A329" s="20"/>
      <c r="B329" s="20"/>
      <c r="C329" s="15"/>
      <c r="D329" s="15"/>
      <c r="E329" s="15"/>
      <c r="F329" s="15"/>
      <c r="G329" s="15"/>
      <c r="H329" s="15"/>
      <c r="I329" s="15"/>
      <c r="J329" s="15"/>
      <c r="K329" s="15"/>
      <c r="L329" s="15"/>
      <c r="M329" s="15"/>
      <c r="N329" s="15"/>
      <c r="O329" s="15"/>
      <c r="Q329" s="30" t="str">
        <f>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
IF(AND(NOT(ISBLANK($J329)),
    $J329&gt;0,
    OR(ISBLANK(#REF!),#REF!=
        0,
        ISBLANK(#REF!),#REF!=
        0)),
" Warning: If at least one of the forms T03.04,T04.01,T04.02 contains data other than zero,also the other two forms must be completed.",
"")))</f>
        <v/>
      </c>
    </row>
    <row r="330" spans="1:17">
      <c r="A330" s="20"/>
      <c r="B330" s="20"/>
      <c r="C330" s="15"/>
      <c r="D330" s="15"/>
      <c r="E330" s="15"/>
      <c r="F330" s="15"/>
      <c r="G330" s="15"/>
      <c r="H330" s="15"/>
      <c r="I330" s="15"/>
      <c r="J330" s="15"/>
      <c r="K330" s="15"/>
      <c r="L330" s="15"/>
      <c r="M330" s="15"/>
      <c r="N330" s="15"/>
      <c r="O330" s="15"/>
      <c r="Q330" s="30" t="str">
        <f>IF(COUNTA(C330:O330)=0,"",_xlfn.CONCAT(,
IF(NOT(J330 = (SUM(C330, D330, F330:I330) - SUM(E330))),
" Error: Position at the end of the period is not equal to: position at the beginning of the period+increase in assets-decrease in assets+exchange rate changes+price changes+other changes+rectifications.",
""),
IF(NOT(O330 = (SUM(K330, L330, N330) - SUM(M330))),
" Error: Position of accrued interest at the end of the period is not equal to: position of accrued interest at the beginning of the period+accrued interest during the period-received interest during the period+revaluation and other changes.",
""),
IF(AND(NOT(ISBLANK($C330)),$C330&lt;0),
" Error: Position at the beginning of the period must be a positive amount.",
""),
IF(AND(NOT(ISBLANK($J330)),$J330&lt;0),
" Error: Position at the end of the period must be a positive amount.",
""),
IF(AND(OR($C330&gt;0,$J330&gt;0),
    ISBLANK($L330)),
" Error: No accrued interest has been reported,whereas the position at the beginning or at the end of the period is greater than zero. Report '0' in case accrued interest equals zero,do not leave the cell empty.",
""),
IF(AND(NOT(ISBLANK($J330)),
    $J330&gt;0,
    OR(ISBLANK(#REF!),#REF!=
        0,
        ISBLANK(#REF!),#REF!=
        0)),
" Warning: If at least one of the forms T03.04,T04.01,T04.02 contains data other than zero,also the other two forms must be completed.",
"")))</f>
        <v/>
      </c>
    </row>
    <row r="331" spans="1:17">
      <c r="A331" s="20"/>
      <c r="B331" s="20"/>
      <c r="C331" s="15"/>
      <c r="D331" s="15"/>
      <c r="E331" s="15"/>
      <c r="F331" s="15"/>
      <c r="G331" s="15"/>
      <c r="H331" s="15"/>
      <c r="I331" s="15"/>
      <c r="J331" s="15"/>
      <c r="K331" s="15"/>
      <c r="L331" s="15"/>
      <c r="M331" s="15"/>
      <c r="N331" s="15"/>
      <c r="O331" s="15"/>
      <c r="Q331" s="30" t="str">
        <f>IF(COUNTA(C331:O331)=0,"",_xlfn.CONCAT(,
IF(NOT(J331 = (SUM(C331, D331, F331:I331) - SUM(E331))),
" Error: Position at the end of the period is not equal to: position at the beginning of the period+increase in assets-decrease in assets+exchange rate changes+price changes+other changes+rectifications.",
""),
IF(NOT(O331 = (SUM(K331, L331, N331) - SUM(M331))),
" Error: Position of accrued interest at the end of the period is not equal to: position of accrued interest at the beginning of the period+accrued interest during the period-received interest during the period+revaluation and other changes.",
""),
IF(AND(NOT(ISBLANK($C331)),$C331&lt;0),
" Error: Position at the beginning of the period must be a positive amount.",
""),
IF(AND(NOT(ISBLANK($J331)),$J331&lt;0),
" Error: Position at the end of the period must be a positive amount.",
""),
IF(AND(OR($C331&gt;0,$J331&gt;0),
    ISBLANK($L331)),
" Error: No accrued interest has been reported,whereas the position at the beginning or at the end of the period is greater than zero. Report '0' in case accrued interest equals zero,do not leave the cell empty.",
""),
IF(AND(NOT(ISBLANK($J331)),
    $J331&gt;0,
    OR(ISBLANK(#REF!),#REF!=
        0,
        ISBLANK(#REF!),#REF!=
        0)),
" Warning: If at least one of the forms T03.04,T04.01,T04.02 contains data other than zero,also the other two forms must be completed.",
"")))</f>
        <v/>
      </c>
    </row>
    <row r="332" spans="1:17">
      <c r="A332" s="20"/>
      <c r="B332" s="20"/>
      <c r="C332" s="15"/>
      <c r="D332" s="15"/>
      <c r="E332" s="15"/>
      <c r="F332" s="15"/>
      <c r="G332" s="15"/>
      <c r="H332" s="15"/>
      <c r="I332" s="15"/>
      <c r="J332" s="15"/>
      <c r="K332" s="15"/>
      <c r="L332" s="15"/>
      <c r="M332" s="15"/>
      <c r="N332" s="15"/>
      <c r="O332" s="15"/>
      <c r="Q332" s="30" t="str">
        <f>IF(COUNTA(C332:O332)=0,"",_xlfn.CONCAT(,
IF(NOT(J332 = (SUM(C332, D332, F332:I332) - SUM(E332))),
" Error: Position at the end of the period is not equal to: position at the beginning of the period+increase in assets-decrease in assets+exchange rate changes+price changes+other changes+rectifications.",
""),
IF(NOT(O332 = (SUM(K332, L332, N332) - SUM(M332))),
" Error: Position of accrued interest at the end of the period is not equal to: position of accrued interest at the beginning of the period+accrued interest during the period-received interest during the period+revaluation and other changes.",
""),
IF(AND(NOT(ISBLANK($C332)),$C332&lt;0),
" Error: Position at the beginning of the period must be a positive amount.",
""),
IF(AND(NOT(ISBLANK($J332)),$J332&lt;0),
" Error: Position at the end of the period must be a positive amount.",
""),
IF(AND(OR($C332&gt;0,$J332&gt;0),
    ISBLANK($L332)),
" Error: No accrued interest has been reported,whereas the position at the beginning or at the end of the period is greater than zero. Report '0' in case accrued interest equals zero,do not leave the cell empty.",
""),
IF(AND(NOT(ISBLANK($J332)),
    $J332&gt;0,
    OR(ISBLANK(#REF!),#REF!=
        0,
        ISBLANK(#REF!),#REF!=
        0)),
" Warning: If at least one of the forms T03.04,T04.01,T04.02 contains data other than zero,also the other two forms must be completed.",
"")))</f>
        <v/>
      </c>
    </row>
    <row r="333" spans="1:17">
      <c r="A333" s="20"/>
      <c r="B333" s="20"/>
      <c r="C333" s="15"/>
      <c r="D333" s="15"/>
      <c r="E333" s="15"/>
      <c r="F333" s="15"/>
      <c r="G333" s="15"/>
      <c r="H333" s="15"/>
      <c r="I333" s="15"/>
      <c r="J333" s="15"/>
      <c r="K333" s="15"/>
      <c r="L333" s="15"/>
      <c r="M333" s="15"/>
      <c r="N333" s="15"/>
      <c r="O333" s="15"/>
      <c r="Q333" s="30" t="str">
        <f>IF(COUNTA(C333:O333)=0,"",_xlfn.CONCAT(,
IF(NOT(J333 = (SUM(C333, D333, F333:I333) - SUM(E333))),
" Error: Position at the end of the period is not equal to: position at the beginning of the period+increase in assets-decrease in assets+exchange rate changes+price changes+other changes+rectifications.",
""),
IF(NOT(O333 = (SUM(K333, L333, N333) - SUM(M333))),
" Error: Position of accrued interest at the end of the period is not equal to: position of accrued interest at the beginning of the period+accrued interest during the period-received interest during the period+revaluation and other changes.",
""),
IF(AND(NOT(ISBLANK($C333)),$C333&lt;0),
" Error: Position at the beginning of the period must be a positive amount.",
""),
IF(AND(NOT(ISBLANK($J333)),$J333&lt;0),
" Error: Position at the end of the period must be a positive amount.",
""),
IF(AND(OR($C333&gt;0,$J333&gt;0),
    ISBLANK($L333)),
" Error: No accrued interest has been reported,whereas the position at the beginning or at the end of the period is greater than zero. Report '0' in case accrued interest equals zero,do not leave the cell empty.",
""),
IF(AND(NOT(ISBLANK($J333)),
    $J333&gt;0,
    OR(ISBLANK(#REF!),#REF!=
        0,
        ISBLANK(#REF!),#REF!=
        0)),
" Warning: If at least one of the forms T03.04,T04.01,T04.02 contains data other than zero,also the other two forms must be completed.",
"")))</f>
        <v/>
      </c>
    </row>
    <row r="334" spans="1:17">
      <c r="A334" s="20"/>
      <c r="B334" s="20"/>
      <c r="C334" s="15"/>
      <c r="D334" s="15"/>
      <c r="E334" s="15"/>
      <c r="F334" s="15"/>
      <c r="G334" s="15"/>
      <c r="H334" s="15"/>
      <c r="I334" s="15"/>
      <c r="J334" s="15"/>
      <c r="K334" s="15"/>
      <c r="L334" s="15"/>
      <c r="M334" s="15"/>
      <c r="N334" s="15"/>
      <c r="O334" s="15"/>
      <c r="Q334" s="30" t="str">
        <f>IF(COUNTA(C334:O334)=0,"",_xlfn.CONCAT(,
IF(NOT(J334 = (SUM(C334, D334, F334:I334) - SUM(E334))),
" Error: Position at the end of the period is not equal to: position at the beginning of the period+increase in assets-decrease in assets+exchange rate changes+price changes+other changes+rectifications.",
""),
IF(NOT(O334 = (SUM(K334, L334, N334) - SUM(M334))),
" Error: Position of accrued interest at the end of the period is not equal to: position of accrued interest at the beginning of the period+accrued interest during the period-received interest during the period+revaluation and other changes.",
""),
IF(AND(NOT(ISBLANK($C334)),$C334&lt;0),
" Error: Position at the beginning of the period must be a positive amount.",
""),
IF(AND(NOT(ISBLANK($J334)),$J334&lt;0),
" Error: Position at the end of the period must be a positive amount.",
""),
IF(AND(OR($C334&gt;0,$J334&gt;0),
    ISBLANK($L334)),
" Error: No accrued interest has been reported,whereas the position at the beginning or at the end of the period is greater than zero. Report '0' in case accrued interest equals zero,do not leave the cell empty.",
""),
IF(AND(NOT(ISBLANK($J334)),
    $J334&gt;0,
    OR(ISBLANK(#REF!),#REF!=
        0,
        ISBLANK(#REF!),#REF!=
        0)),
" Warning: If at least one of the forms T03.04,T04.01,T04.02 contains data other than zero,also the other two forms must be completed.",
"")))</f>
        <v/>
      </c>
    </row>
    <row r="335" spans="1:17">
      <c r="A335" s="20"/>
      <c r="B335" s="20"/>
      <c r="C335" s="15"/>
      <c r="D335" s="15"/>
      <c r="E335" s="15"/>
      <c r="F335" s="15"/>
      <c r="G335" s="15"/>
      <c r="H335" s="15"/>
      <c r="I335" s="15"/>
      <c r="J335" s="15"/>
      <c r="K335" s="15"/>
      <c r="L335" s="15"/>
      <c r="M335" s="15"/>
      <c r="N335" s="15"/>
      <c r="O335" s="15"/>
      <c r="Q335" s="30" t="str">
        <f>IF(COUNTA(C335:O335)=0,"",_xlfn.CONCAT(,
IF(NOT(J335 = (SUM(C335, D335, F335:I335) - SUM(E335))),
" Error: Position at the end of the period is not equal to: position at the beginning of the period+increase in assets-decrease in assets+exchange rate changes+price changes+other changes+rectifications.",
""),
IF(NOT(O335 = (SUM(K335, L335, N335) - SUM(M335))),
" Error: Position of accrued interest at the end of the period is not equal to: position of accrued interest at the beginning of the period+accrued interest during the period-received interest during the period+revaluation and other changes.",
""),
IF(AND(NOT(ISBLANK($C335)),$C335&lt;0),
" Error: Position at the beginning of the period must be a positive amount.",
""),
IF(AND(NOT(ISBLANK($J335)),$J335&lt;0),
" Error: Position at the end of the period must be a positive amount.",
""),
IF(AND(OR($C335&gt;0,$J335&gt;0),
    ISBLANK($L335)),
" Error: No accrued interest has been reported,whereas the position at the beginning or at the end of the period is greater than zero. Report '0' in case accrued interest equals zero,do not leave the cell empty.",
""),
IF(AND(NOT(ISBLANK($J335)),
    $J335&gt;0,
    OR(ISBLANK(#REF!),#REF!=
        0,
        ISBLANK(#REF!),#REF!=
        0)),
" Warning: If at least one of the forms T03.04,T04.01,T04.02 contains data other than zero,also the other two forms must be completed.",
"")))</f>
        <v/>
      </c>
    </row>
    <row r="336" spans="1:17">
      <c r="A336" s="20"/>
      <c r="B336" s="20"/>
      <c r="C336" s="15"/>
      <c r="D336" s="15"/>
      <c r="E336" s="15"/>
      <c r="F336" s="15"/>
      <c r="G336" s="15"/>
      <c r="H336" s="15"/>
      <c r="I336" s="15"/>
      <c r="J336" s="15"/>
      <c r="K336" s="15"/>
      <c r="L336" s="15"/>
      <c r="M336" s="15"/>
      <c r="N336" s="15"/>
      <c r="O336" s="15"/>
      <c r="Q336" s="30" t="str">
        <f>IF(COUNTA(C336:O336)=0,"",_xlfn.CONCAT(,
IF(NOT(J336 = (SUM(C336, D336, F336:I336) - SUM(E336))),
" Error: Position at the end of the period is not equal to: position at the beginning of the period+increase in assets-decrease in assets+exchange rate changes+price changes+other changes+rectifications.",
""),
IF(NOT(O336 = (SUM(K336, L336, N336) - SUM(M336))),
" Error: Position of accrued interest at the end of the period is not equal to: position of accrued interest at the beginning of the period+accrued interest during the period-received interest during the period+revaluation and other changes.",
""),
IF(AND(NOT(ISBLANK($C336)),$C336&lt;0),
" Error: Position at the beginning of the period must be a positive amount.",
""),
IF(AND(NOT(ISBLANK($J336)),$J336&lt;0),
" Error: Position at the end of the period must be a positive amount.",
""),
IF(AND(OR($C336&gt;0,$J336&gt;0),
    ISBLANK($L336)),
" Error: No accrued interest has been reported,whereas the position at the beginning or at the end of the period is greater than zero. Report '0' in case accrued interest equals zero,do not leave the cell empty.",
""),
IF(AND(NOT(ISBLANK($J336)),
    $J336&gt;0,
    OR(ISBLANK(#REF!),#REF!=
        0,
        ISBLANK(#REF!),#REF!=
        0)),
" Warning: If at least one of the forms T03.04,T04.01,T04.02 contains data other than zero,also the other two forms must be completed.",
"")))</f>
        <v/>
      </c>
    </row>
    <row r="337" spans="1:17">
      <c r="A337" s="20"/>
      <c r="B337" s="20"/>
      <c r="C337" s="15"/>
      <c r="D337" s="15"/>
      <c r="E337" s="15"/>
      <c r="F337" s="15"/>
      <c r="G337" s="15"/>
      <c r="H337" s="15"/>
      <c r="I337" s="15"/>
      <c r="J337" s="15"/>
      <c r="K337" s="15"/>
      <c r="L337" s="15"/>
      <c r="M337" s="15"/>
      <c r="N337" s="15"/>
      <c r="O337" s="15"/>
      <c r="Q337" s="30" t="str">
        <f>IF(COUNTA(C337:O337)=0,"",_xlfn.CONCAT(,
IF(NOT(J337 = (SUM(C337, D337, F337:I337) - SUM(E337))),
" Error: Position at the end of the period is not equal to: position at the beginning of the period+increase in assets-decrease in assets+exchange rate changes+price changes+other changes+rectifications.",
""),
IF(NOT(O337 = (SUM(K337, L337, N337) - SUM(M337))),
" Error: Position of accrued interest at the end of the period is not equal to: position of accrued interest at the beginning of the period+accrued interest during the period-received interest during the period+revaluation and other changes.",
""),
IF(AND(NOT(ISBLANK($C337)),$C337&lt;0),
" Error: Position at the beginning of the period must be a positive amount.",
""),
IF(AND(NOT(ISBLANK($J337)),$J337&lt;0),
" Error: Position at the end of the period must be a positive amount.",
""),
IF(AND(OR($C337&gt;0,$J337&gt;0),
    ISBLANK($L337)),
" Error: No accrued interest has been reported,whereas the position at the beginning or at the end of the period is greater than zero. Report '0' in case accrued interest equals zero,do not leave the cell empty.",
""),
IF(AND(NOT(ISBLANK($J337)),
    $J337&gt;0,
    OR(ISBLANK(#REF!),#REF!=
        0,
        ISBLANK(#REF!),#REF!=
        0)),
" Warning: If at least one of the forms T03.04,T04.01,T04.02 contains data other than zero,also the other two forms must be completed.",
"")))</f>
        <v/>
      </c>
    </row>
    <row r="338" spans="1:17">
      <c r="A338" s="20"/>
      <c r="B338" s="20"/>
      <c r="C338" s="15"/>
      <c r="D338" s="15"/>
      <c r="E338" s="15"/>
      <c r="F338" s="15"/>
      <c r="G338" s="15"/>
      <c r="H338" s="15"/>
      <c r="I338" s="15"/>
      <c r="J338" s="15"/>
      <c r="K338" s="15"/>
      <c r="L338" s="15"/>
      <c r="M338" s="15"/>
      <c r="N338" s="15"/>
      <c r="O338" s="15"/>
      <c r="Q338" s="30" t="str">
        <f>IF(COUNTA(C338:O338)=0,"",_xlfn.CONCAT(,
IF(NOT(J338 = (SUM(C338, D338, F338:I338) - SUM(E338))),
" Error: Position at the end of the period is not equal to: position at the beginning of the period+increase in assets-decrease in assets+exchange rate changes+price changes+other changes+rectifications.",
""),
IF(NOT(O338 = (SUM(K338, L338, N338) - SUM(M338))),
" Error: Position of accrued interest at the end of the period is not equal to: position of accrued interest at the beginning of the period+accrued interest during the period-received interest during the period+revaluation and other changes.",
""),
IF(AND(NOT(ISBLANK($C338)),$C338&lt;0),
" Error: Position at the beginning of the period must be a positive amount.",
""),
IF(AND(NOT(ISBLANK($J338)),$J338&lt;0),
" Error: Position at the end of the period must be a positive amount.",
""),
IF(AND(OR($C338&gt;0,$J338&gt;0),
    ISBLANK($L338)),
" Error: No accrued interest has been reported,whereas the position at the beginning or at the end of the period is greater than zero. Report '0' in case accrued interest equals zero,do not leave the cell empty.",
""),
IF(AND(NOT(ISBLANK($J338)),
    $J338&gt;0,
    OR(ISBLANK(#REF!),#REF!=
        0,
        ISBLANK(#REF!),#REF!=
        0)),
" Warning: If at least one of the forms T03.04,T04.01,T04.02 contains data other than zero,also the other two forms must be completed.",
"")))</f>
        <v/>
      </c>
    </row>
    <row r="339" spans="1:17">
      <c r="A339" s="20"/>
      <c r="B339" s="20"/>
      <c r="C339" s="15"/>
      <c r="D339" s="15"/>
      <c r="E339" s="15"/>
      <c r="F339" s="15"/>
      <c r="G339" s="15"/>
      <c r="H339" s="15"/>
      <c r="I339" s="15"/>
      <c r="J339" s="15"/>
      <c r="K339" s="15"/>
      <c r="L339" s="15"/>
      <c r="M339" s="15"/>
      <c r="N339" s="15"/>
      <c r="O339" s="15"/>
      <c r="Q339" s="30" t="str">
        <f>IF(COUNTA(C339:O339)=0,"",_xlfn.CONCAT(,
IF(NOT(J339 = (SUM(C339, D339, F339:I339) - SUM(E339))),
" Error: Position at the end of the period is not equal to: position at the beginning of the period+increase in assets-decrease in assets+exchange rate changes+price changes+other changes+rectifications.",
""),
IF(NOT(O339 = (SUM(K339, L339, N339) - SUM(M339))),
" Error: Position of accrued interest at the end of the period is not equal to: position of accrued interest at the beginning of the period+accrued interest during the period-received interest during the period+revaluation and other changes.",
""),
IF(AND(NOT(ISBLANK($C339)),$C339&lt;0),
" Error: Position at the beginning of the period must be a positive amount.",
""),
IF(AND(NOT(ISBLANK($J339)),$J339&lt;0),
" Error: Position at the end of the period must be a positive amount.",
""),
IF(AND(OR($C339&gt;0,$J339&gt;0),
    ISBLANK($L339)),
" Error: No accrued interest has been reported,whereas the position at the beginning or at the end of the period is greater than zero. Report '0' in case accrued interest equals zero,do not leave the cell empty.",
""),
IF(AND(NOT(ISBLANK($J339)),
    $J339&gt;0,
    OR(ISBLANK(#REF!),#REF!=
        0,
        ISBLANK(#REF!),#REF!=
        0)),
" Warning: If at least one of the forms T03.04,T04.01,T04.02 contains data other than zero,also the other two forms must be completed.",
"")))</f>
        <v/>
      </c>
    </row>
    <row r="340" spans="1:17">
      <c r="A340" s="20"/>
      <c r="B340" s="20"/>
      <c r="C340" s="15"/>
      <c r="D340" s="15"/>
      <c r="E340" s="15"/>
      <c r="F340" s="15"/>
      <c r="G340" s="15"/>
      <c r="H340" s="15"/>
      <c r="I340" s="15"/>
      <c r="J340" s="15"/>
      <c r="K340" s="15"/>
      <c r="L340" s="15"/>
      <c r="M340" s="15"/>
      <c r="N340" s="15"/>
      <c r="O340" s="15"/>
      <c r="Q340" s="30" t="str">
        <f>IF(COUNTA(C340:O340)=0,"",_xlfn.CONCAT(,
IF(NOT(J340 = (SUM(C340, D340, F340:I340) - SUM(E340))),
" Error: Position at the end of the period is not equal to: position at the beginning of the period+increase in assets-decrease in assets+exchange rate changes+price changes+other changes+rectifications.",
""),
IF(NOT(O340 = (SUM(K340, L340, N340) - SUM(M340))),
" Error: Position of accrued interest at the end of the period is not equal to: position of accrued interest at the beginning of the period+accrued interest during the period-received interest during the period+revaluation and other changes.",
""),
IF(AND(NOT(ISBLANK($C340)),$C340&lt;0),
" Error: Position at the beginning of the period must be a positive amount.",
""),
IF(AND(NOT(ISBLANK($J340)),$J340&lt;0),
" Error: Position at the end of the period must be a positive amount.",
""),
IF(AND(OR($C340&gt;0,$J340&gt;0),
    ISBLANK($L340)),
" Error: No accrued interest has been reported,whereas the position at the beginning or at the end of the period is greater than zero. Report '0' in case accrued interest equals zero,do not leave the cell empty.",
""),
IF(AND(NOT(ISBLANK($J340)),
    $J340&gt;0,
    OR(ISBLANK(#REF!),#REF!=
        0,
        ISBLANK(#REF!),#REF!=
        0)),
" Warning: If at least one of the forms T03.04,T04.01,T04.02 contains data other than zero,also the other two forms must be completed.",
"")))</f>
        <v/>
      </c>
    </row>
    <row r="341" spans="1:17">
      <c r="A341" s="20"/>
      <c r="B341" s="20"/>
      <c r="C341" s="15"/>
      <c r="D341" s="15"/>
      <c r="E341" s="15"/>
      <c r="F341" s="15"/>
      <c r="G341" s="15"/>
      <c r="H341" s="15"/>
      <c r="I341" s="15"/>
      <c r="J341" s="15"/>
      <c r="K341" s="15"/>
      <c r="L341" s="15"/>
      <c r="M341" s="15"/>
      <c r="N341" s="15"/>
      <c r="O341" s="15"/>
      <c r="Q341" s="30" t="str">
        <f>IF(COUNTA(C341:O341)=0,"",_xlfn.CONCAT(,
IF(NOT(J341 = (SUM(C341, D341, F341:I341) - SUM(E341))),
" Error: Position at the end of the period is not equal to: position at the beginning of the period+increase in assets-decrease in assets+exchange rate changes+price changes+other changes+rectifications.",
""),
IF(NOT(O341 = (SUM(K341, L341, N341) - SUM(M341))),
" Error: Position of accrued interest at the end of the period is not equal to: position of accrued interest at the beginning of the period+accrued interest during the period-received interest during the period+revaluation and other changes.",
""),
IF(AND(NOT(ISBLANK($C341)),$C341&lt;0),
" Error: Position at the beginning of the period must be a positive amount.",
""),
IF(AND(NOT(ISBLANK($J341)),$J341&lt;0),
" Error: Position at the end of the period must be a positive amount.",
""),
IF(AND(OR($C341&gt;0,$J341&gt;0),
    ISBLANK($L341)),
" Error: No accrued interest has been reported,whereas the position at the beginning or at the end of the period is greater than zero. Report '0' in case accrued interest equals zero,do not leave the cell empty.",
""),
IF(AND(NOT(ISBLANK($J341)),
    $J341&gt;0,
    OR(ISBLANK(#REF!),#REF!=
        0,
        ISBLANK(#REF!),#REF!=
        0)),
" Warning: If at least one of the forms T03.04,T04.01,T04.02 contains data other than zero,also the other two forms must be completed.",
"")))</f>
        <v/>
      </c>
    </row>
    <row r="342" spans="1:17">
      <c r="A342" s="20"/>
      <c r="B342" s="20"/>
      <c r="C342" s="15"/>
      <c r="D342" s="15"/>
      <c r="E342" s="15"/>
      <c r="F342" s="15"/>
      <c r="G342" s="15"/>
      <c r="H342" s="15"/>
      <c r="I342" s="15"/>
      <c r="J342" s="15"/>
      <c r="K342" s="15"/>
      <c r="L342" s="15"/>
      <c r="M342" s="15"/>
      <c r="N342" s="15"/>
      <c r="O342" s="15"/>
      <c r="Q342" s="30" t="str">
        <f>IF(COUNTA(C342:O342)=0,"",_xlfn.CONCAT(,
IF(NOT(J342 = (SUM(C342, D342, F342:I342) - SUM(E342))),
" Error: Position at the end of the period is not equal to: position at the beginning of the period+increase in assets-decrease in assets+exchange rate changes+price changes+other changes+rectifications.",
""),
IF(NOT(O342 = (SUM(K342, L342, N342) - SUM(M342))),
" Error: Position of accrued interest at the end of the period is not equal to: position of accrued interest at the beginning of the period+accrued interest during the period-received interest during the period+revaluation and other changes.",
""),
IF(AND(NOT(ISBLANK($C342)),$C342&lt;0),
" Error: Position at the beginning of the period must be a positive amount.",
""),
IF(AND(NOT(ISBLANK($J342)),$J342&lt;0),
" Error: Position at the end of the period must be a positive amount.",
""),
IF(AND(OR($C342&gt;0,$J342&gt;0),
    ISBLANK($L342)),
" Error: No accrued interest has been reported,whereas the position at the beginning or at the end of the period is greater than zero. Report '0' in case accrued interest equals zero,do not leave the cell empty.",
""),
IF(AND(NOT(ISBLANK($J342)),
    $J342&gt;0,
    OR(ISBLANK(#REF!),#REF!=
        0,
        ISBLANK(#REF!),#REF!=
        0)),
" Warning: If at least one of the forms T03.04,T04.01,T04.02 contains data other than zero,also the other two forms must be completed.",
"")))</f>
        <v/>
      </c>
    </row>
    <row r="343" spans="1:17">
      <c r="A343" s="20"/>
      <c r="B343" s="20"/>
      <c r="C343" s="15"/>
      <c r="D343" s="15"/>
      <c r="E343" s="15"/>
      <c r="F343" s="15"/>
      <c r="G343" s="15"/>
      <c r="H343" s="15"/>
      <c r="I343" s="15"/>
      <c r="J343" s="15"/>
      <c r="K343" s="15"/>
      <c r="L343" s="15"/>
      <c r="M343" s="15"/>
      <c r="N343" s="15"/>
      <c r="O343" s="15"/>
      <c r="Q343" s="30" t="str">
        <f>IF(COUNTA(C343:O343)=0,"",_xlfn.CONCAT(,
IF(NOT(J343 = (SUM(C343, D343, F343:I343) - SUM(E343))),
" Error: Position at the end of the period is not equal to: position at the beginning of the period+increase in assets-decrease in assets+exchange rate changes+price changes+other changes+rectifications.",
""),
IF(NOT(O343 = (SUM(K343, L343, N343) - SUM(M343))),
" Error: Position of accrued interest at the end of the period is not equal to: position of accrued interest at the beginning of the period+accrued interest during the period-received interest during the period+revaluation and other changes.",
""),
IF(AND(NOT(ISBLANK($C343)),$C343&lt;0),
" Error: Position at the beginning of the period must be a positive amount.",
""),
IF(AND(NOT(ISBLANK($J343)),$J343&lt;0),
" Error: Position at the end of the period must be a positive amount.",
""),
IF(AND(OR($C343&gt;0,$J343&gt;0),
    ISBLANK($L343)),
" Error: No accrued interest has been reported,whereas the position at the beginning or at the end of the period is greater than zero. Report '0' in case accrued interest equals zero,do not leave the cell empty.",
""),
IF(AND(NOT(ISBLANK($J343)),
    $J343&gt;0,
    OR(ISBLANK(#REF!),#REF!=
        0,
        ISBLANK(#REF!),#REF!=
        0)),
" Warning: If at least one of the forms T03.04,T04.01,T04.02 contains data other than zero,also the other two forms must be completed.",
"")))</f>
        <v/>
      </c>
    </row>
    <row r="344" spans="1:17">
      <c r="A344" s="20"/>
      <c r="B344" s="20"/>
      <c r="C344" s="15"/>
      <c r="D344" s="15"/>
      <c r="E344" s="15"/>
      <c r="F344" s="15"/>
      <c r="G344" s="15"/>
      <c r="H344" s="15"/>
      <c r="I344" s="15"/>
      <c r="J344" s="15"/>
      <c r="K344" s="15"/>
      <c r="L344" s="15"/>
      <c r="M344" s="15"/>
      <c r="N344" s="15"/>
      <c r="O344" s="15"/>
      <c r="Q344" s="30" t="str">
        <f>IF(COUNTA(C344:O344)=0,"",_xlfn.CONCAT(,
IF(NOT(J344 = (SUM(C344, D344, F344:I344) - SUM(E344))),
" Error: Position at the end of the period is not equal to: position at the beginning of the period+increase in assets-decrease in assets+exchange rate changes+price changes+other changes+rectifications.",
""),
IF(NOT(O344 = (SUM(K344, L344, N344) - SUM(M344))),
" Error: Position of accrued interest at the end of the period is not equal to: position of accrued interest at the beginning of the period+accrued interest during the period-received interest during the period+revaluation and other changes.",
""),
IF(AND(NOT(ISBLANK($C344)),$C344&lt;0),
" Error: Position at the beginning of the period must be a positive amount.",
""),
IF(AND(NOT(ISBLANK($J344)),$J344&lt;0),
" Error: Position at the end of the period must be a positive amount.",
""),
IF(AND(OR($C344&gt;0,$J344&gt;0),
    ISBLANK($L344)),
" Error: No accrued interest has been reported,whereas the position at the beginning or at the end of the period is greater than zero. Report '0' in case accrued interest equals zero,do not leave the cell empty.",
""),
IF(AND(NOT(ISBLANK($J344)),
    $J344&gt;0,
    OR(ISBLANK(#REF!),#REF!=
        0,
        ISBLANK(#REF!),#REF!=
        0)),
" Warning: If at least one of the forms T03.04,T04.01,T04.02 contains data other than zero,also the other two forms must be completed.",
"")))</f>
        <v/>
      </c>
    </row>
    <row r="345" spans="1:17">
      <c r="A345" s="20"/>
      <c r="B345" s="20"/>
      <c r="C345" s="15"/>
      <c r="D345" s="15"/>
      <c r="E345" s="15"/>
      <c r="F345" s="15"/>
      <c r="G345" s="15"/>
      <c r="H345" s="15"/>
      <c r="I345" s="15"/>
      <c r="J345" s="15"/>
      <c r="K345" s="15"/>
      <c r="L345" s="15"/>
      <c r="M345" s="15"/>
      <c r="N345" s="15"/>
      <c r="O345" s="15"/>
      <c r="Q345" s="30" t="str">
        <f>IF(COUNTA(C345:O345)=0,"",_xlfn.CONCAT(,
IF(NOT(J345 = (SUM(C345, D345, F345:I345) - SUM(E345))),
" Error: Position at the end of the period is not equal to: position at the beginning of the period+increase in assets-decrease in assets+exchange rate changes+price changes+other changes+rectifications.",
""),
IF(NOT(O345 = (SUM(K345, L345, N345) - SUM(M345))),
" Error: Position of accrued interest at the end of the period is not equal to: position of accrued interest at the beginning of the period+accrued interest during the period-received interest during the period+revaluation and other changes.",
""),
IF(AND(NOT(ISBLANK($C345)),$C345&lt;0),
" Error: Position at the beginning of the period must be a positive amount.",
""),
IF(AND(NOT(ISBLANK($J345)),$J345&lt;0),
" Error: Position at the end of the period must be a positive amount.",
""),
IF(AND(OR($C345&gt;0,$J345&gt;0),
    ISBLANK($L345)),
" Error: No accrued interest has been reported,whereas the position at the beginning or at the end of the period is greater than zero. Report '0' in case accrued interest equals zero,do not leave the cell empty.",
""),
IF(AND(NOT(ISBLANK($J345)),
    $J345&gt;0,
    OR(ISBLANK(#REF!),#REF!=
        0,
        ISBLANK(#REF!),#REF!=
        0)),
" Warning: If at least one of the forms T03.04,T04.01,T04.02 contains data other than zero,also the other two forms must be completed.",
"")))</f>
        <v/>
      </c>
    </row>
    <row r="346" spans="1:17">
      <c r="A346" s="20"/>
      <c r="B346" s="20"/>
      <c r="C346" s="15"/>
      <c r="D346" s="15"/>
      <c r="E346" s="15"/>
      <c r="F346" s="15"/>
      <c r="G346" s="15"/>
      <c r="H346" s="15"/>
      <c r="I346" s="15"/>
      <c r="J346" s="15"/>
      <c r="K346" s="15"/>
      <c r="L346" s="15"/>
      <c r="M346" s="15"/>
      <c r="N346" s="15"/>
      <c r="O346" s="15"/>
      <c r="Q346" s="30" t="str">
        <f>IF(COUNTA(C346:O346)=0,"",_xlfn.CONCAT(,
IF(NOT(J346 = (SUM(C346, D346, F346:I346) - SUM(E346))),
" Error: Position at the end of the period is not equal to: position at the beginning of the period+increase in assets-decrease in assets+exchange rate changes+price changes+other changes+rectifications.",
""),
IF(NOT(O346 = (SUM(K346, L346, N346) - SUM(M346))),
" Error: Position of accrued interest at the end of the period is not equal to: position of accrued interest at the beginning of the period+accrued interest during the period-received interest during the period+revaluation and other changes.",
""),
IF(AND(NOT(ISBLANK($C346)),$C346&lt;0),
" Error: Position at the beginning of the period must be a positive amount.",
""),
IF(AND(NOT(ISBLANK($J346)),$J346&lt;0),
" Error: Position at the end of the period must be a positive amount.",
""),
IF(AND(OR($C346&gt;0,$J346&gt;0),
    ISBLANK($L346)),
" Error: No accrued interest has been reported,whereas the position at the beginning or at the end of the period is greater than zero. Report '0' in case accrued interest equals zero,do not leave the cell empty.",
""),
IF(AND(NOT(ISBLANK($J346)),
    $J346&gt;0,
    OR(ISBLANK(#REF!),#REF!=
        0,
        ISBLANK(#REF!),#REF!=
        0)),
" Warning: If at least one of the forms T03.04,T04.01,T04.02 contains data other than zero,also the other two forms must be completed.",
"")))</f>
        <v/>
      </c>
    </row>
    <row r="347" spans="1:17">
      <c r="A347" s="20"/>
      <c r="B347" s="20"/>
      <c r="C347" s="15"/>
      <c r="D347" s="15"/>
      <c r="E347" s="15"/>
      <c r="F347" s="15"/>
      <c r="G347" s="15"/>
      <c r="H347" s="15"/>
      <c r="I347" s="15"/>
      <c r="J347" s="15"/>
      <c r="K347" s="15"/>
      <c r="L347" s="15"/>
      <c r="M347" s="15"/>
      <c r="N347" s="15"/>
      <c r="O347" s="15"/>
      <c r="Q347" s="30" t="str">
        <f>IF(COUNTA(C347:O347)=0,"",_xlfn.CONCAT(,
IF(NOT(J347 = (SUM(C347, D347, F347:I347) - SUM(E347))),
" Error: Position at the end of the period is not equal to: position at the beginning of the period+increase in assets-decrease in assets+exchange rate changes+price changes+other changes+rectifications.",
""),
IF(NOT(O347 = (SUM(K347, L347, N347) - SUM(M347))),
" Error: Position of accrued interest at the end of the period is not equal to: position of accrued interest at the beginning of the period+accrued interest during the period-received interest during the period+revaluation and other changes.",
""),
IF(AND(NOT(ISBLANK($C347)),$C347&lt;0),
" Error: Position at the beginning of the period must be a positive amount.",
""),
IF(AND(NOT(ISBLANK($J347)),$J347&lt;0),
" Error: Position at the end of the period must be a positive amount.",
""),
IF(AND(OR($C347&gt;0,$J347&gt;0),
    ISBLANK($L347)),
" Error: No accrued interest has been reported,whereas the position at the beginning or at the end of the period is greater than zero. Report '0' in case accrued interest equals zero,do not leave the cell empty.",
""),
IF(AND(NOT(ISBLANK($J347)),
    $J347&gt;0,
    OR(ISBLANK(#REF!),#REF!=
        0,
        ISBLANK(#REF!),#REF!=
        0)),
" Warning: If at least one of the forms T03.04,T04.01,T04.02 contains data other than zero,also the other two forms must be completed.",
"")))</f>
        <v/>
      </c>
    </row>
    <row r="348" spans="1:17">
      <c r="A348" s="20"/>
      <c r="B348" s="20"/>
      <c r="C348" s="15"/>
      <c r="D348" s="15"/>
      <c r="E348" s="15"/>
      <c r="F348" s="15"/>
      <c r="G348" s="15"/>
      <c r="H348" s="15"/>
      <c r="I348" s="15"/>
      <c r="J348" s="15"/>
      <c r="K348" s="15"/>
      <c r="L348" s="15"/>
      <c r="M348" s="15"/>
      <c r="N348" s="15"/>
      <c r="O348" s="15"/>
      <c r="Q348" s="30" t="str">
        <f>IF(COUNTA(C348:O348)=0,"",_xlfn.CONCAT(,
IF(NOT(J348 = (SUM(C348, D348, F348:I348) - SUM(E348))),
" Error: Position at the end of the period is not equal to: position at the beginning of the period+increase in assets-decrease in assets+exchange rate changes+price changes+other changes+rectifications.",
""),
IF(NOT(O348 = (SUM(K348, L348, N348) - SUM(M348))),
" Error: Position of accrued interest at the end of the period is not equal to: position of accrued interest at the beginning of the period+accrued interest during the period-received interest during the period+revaluation and other changes.",
""),
IF(AND(NOT(ISBLANK($C348)),$C348&lt;0),
" Error: Position at the beginning of the period must be a positive amount.",
""),
IF(AND(NOT(ISBLANK($J348)),$J348&lt;0),
" Error: Position at the end of the period must be a positive amount.",
""),
IF(AND(OR($C348&gt;0,$J348&gt;0),
    ISBLANK($L348)),
" Error: No accrued interest has been reported,whereas the position at the beginning or at the end of the period is greater than zero. Report '0' in case accrued interest equals zero,do not leave the cell empty.",
""),
IF(AND(NOT(ISBLANK($J348)),
    $J348&gt;0,
    OR(ISBLANK(#REF!),#REF!=
        0,
        ISBLANK(#REF!),#REF!=
        0)),
" Warning: If at least one of the forms T03.04,T04.01,T04.02 contains data other than zero,also the other two forms must be completed.",
"")))</f>
        <v/>
      </c>
    </row>
    <row r="349" spans="1:17">
      <c r="A349" s="20"/>
      <c r="B349" s="20"/>
      <c r="C349" s="15"/>
      <c r="D349" s="15"/>
      <c r="E349" s="15"/>
      <c r="F349" s="15"/>
      <c r="G349" s="15"/>
      <c r="H349" s="15"/>
      <c r="I349" s="15"/>
      <c r="J349" s="15"/>
      <c r="K349" s="15"/>
      <c r="L349" s="15"/>
      <c r="M349" s="15"/>
      <c r="N349" s="15"/>
      <c r="O349" s="15"/>
      <c r="Q349" s="30" t="str">
        <f>IF(COUNTA(C349:O349)=0,"",_xlfn.CONCAT(,
IF(NOT(J349 = (SUM(C349, D349, F349:I349) - SUM(E349))),
" Error: Position at the end of the period is not equal to: position at the beginning of the period+increase in assets-decrease in assets+exchange rate changes+price changes+other changes+rectifications.",
""),
IF(NOT(O349 = (SUM(K349, L349, N349) - SUM(M349))),
" Error: Position of accrued interest at the end of the period is not equal to: position of accrued interest at the beginning of the period+accrued interest during the period-received interest during the period+revaluation and other changes.",
""),
IF(AND(NOT(ISBLANK($C349)),$C349&lt;0),
" Error: Position at the beginning of the period must be a positive amount.",
""),
IF(AND(NOT(ISBLANK($J349)),$J349&lt;0),
" Error: Position at the end of the period must be a positive amount.",
""),
IF(AND(OR($C349&gt;0,$J349&gt;0),
    ISBLANK($L349)),
" Error: No accrued interest has been reported,whereas the position at the beginning or at the end of the period is greater than zero. Report '0' in case accrued interest equals zero,do not leave the cell empty.",
""),
IF(AND(NOT(ISBLANK($J349)),
    $J349&gt;0,
    OR(ISBLANK(#REF!),#REF!=
        0,
        ISBLANK(#REF!),#REF!=
        0)),
" Warning: If at least one of the forms T03.04,T04.01,T04.02 contains data other than zero,also the other two forms must be completed.",
"")))</f>
        <v/>
      </c>
    </row>
    <row r="350" spans="1:17">
      <c r="A350" s="20"/>
      <c r="B350" s="20"/>
      <c r="C350" s="15"/>
      <c r="D350" s="15"/>
      <c r="E350" s="15"/>
      <c r="F350" s="15"/>
      <c r="G350" s="15"/>
      <c r="H350" s="15"/>
      <c r="I350" s="15"/>
      <c r="J350" s="15"/>
      <c r="K350" s="15"/>
      <c r="L350" s="15"/>
      <c r="M350" s="15"/>
      <c r="N350" s="15"/>
      <c r="O350" s="15"/>
      <c r="Q350" s="30" t="str">
        <f>IF(COUNTA(C350:O350)=0,"",_xlfn.CONCAT(,
IF(NOT(J350 = (SUM(C350, D350, F350:I350) - SUM(E350))),
" Error: Position at the end of the period is not equal to: position at the beginning of the period+increase in assets-decrease in assets+exchange rate changes+price changes+other changes+rectifications.",
""),
IF(NOT(O350 = (SUM(K350, L350, N350) - SUM(M350))),
" Error: Position of accrued interest at the end of the period is not equal to: position of accrued interest at the beginning of the period+accrued interest during the period-received interest during the period+revaluation and other changes.",
""),
IF(AND(NOT(ISBLANK($C350)),$C350&lt;0),
" Error: Position at the beginning of the period must be a positive amount.",
""),
IF(AND(NOT(ISBLANK($J350)),$J350&lt;0),
" Error: Position at the end of the period must be a positive amount.",
""),
IF(AND(OR($C350&gt;0,$J350&gt;0),
    ISBLANK($L350)),
" Error: No accrued interest has been reported,whereas the position at the beginning or at the end of the period is greater than zero. Report '0' in case accrued interest equals zero,do not leave the cell empty.",
""),
IF(AND(NOT(ISBLANK($J350)),
    $J350&gt;0,
    OR(ISBLANK(#REF!),#REF!=
        0,
        ISBLANK(#REF!),#REF!=
        0)),
" Warning: If at least one of the forms T03.04,T04.01,T04.02 contains data other than zero,also the other two forms must be completed.",
"")))</f>
        <v/>
      </c>
    </row>
    <row r="351" spans="1:17">
      <c r="A351" s="20"/>
      <c r="B351" s="20"/>
      <c r="C351" s="15"/>
      <c r="D351" s="15"/>
      <c r="E351" s="15"/>
      <c r="F351" s="15"/>
      <c r="G351" s="15"/>
      <c r="H351" s="15"/>
      <c r="I351" s="15"/>
      <c r="J351" s="15"/>
      <c r="K351" s="15"/>
      <c r="L351" s="15"/>
      <c r="M351" s="15"/>
      <c r="N351" s="15"/>
      <c r="O351" s="15"/>
      <c r="Q351" s="30" t="str">
        <f>IF(COUNTA(C351:O351)=0,"",_xlfn.CONCAT(,
IF(NOT(J351 = (SUM(C351, D351, F351:I351) - SUM(E351))),
" Error: Position at the end of the period is not equal to: position at the beginning of the period+increase in assets-decrease in assets+exchange rate changes+price changes+other changes+rectifications.",
""),
IF(NOT(O351 = (SUM(K351, L351, N351) - SUM(M351))),
" Error: Position of accrued interest at the end of the period is not equal to: position of accrued interest at the beginning of the period+accrued interest during the period-received interest during the period+revaluation and other changes.",
""),
IF(AND(NOT(ISBLANK($C351)),$C351&lt;0),
" Error: Position at the beginning of the period must be a positive amount.",
""),
IF(AND(NOT(ISBLANK($J351)),$J351&lt;0),
" Error: Position at the end of the period must be a positive amount.",
""),
IF(AND(OR($C351&gt;0,$J351&gt;0),
    ISBLANK($L351)),
" Error: No accrued interest has been reported,whereas the position at the beginning or at the end of the period is greater than zero. Report '0' in case accrued interest equals zero,do not leave the cell empty.",
""),
IF(AND(NOT(ISBLANK($J351)),
    $J351&gt;0,
    OR(ISBLANK(#REF!),#REF!=
        0,
        ISBLANK(#REF!),#REF!=
        0)),
" Warning: If at least one of the forms T03.04,T04.01,T04.02 contains data other than zero,also the other two forms must be completed.",
"")))</f>
        <v/>
      </c>
    </row>
    <row r="352" spans="1:17">
      <c r="A352" s="20"/>
      <c r="B352" s="20"/>
      <c r="C352" s="15"/>
      <c r="D352" s="15"/>
      <c r="E352" s="15"/>
      <c r="F352" s="15"/>
      <c r="G352" s="15"/>
      <c r="H352" s="15"/>
      <c r="I352" s="15"/>
      <c r="J352" s="15"/>
      <c r="K352" s="15"/>
      <c r="L352" s="15"/>
      <c r="M352" s="15"/>
      <c r="N352" s="15"/>
      <c r="O352" s="15"/>
      <c r="Q352" s="30" t="str">
        <f>IF(COUNTA(C352:O352)=0,"",_xlfn.CONCAT(,
IF(NOT(J352 = (SUM(C352, D352, F352:I352) - SUM(E352))),
" Error: Position at the end of the period is not equal to: position at the beginning of the period+increase in assets-decrease in assets+exchange rate changes+price changes+other changes+rectifications.",
""),
IF(NOT(O352 = (SUM(K352, L352, N352) - SUM(M352))),
" Error: Position of accrued interest at the end of the period is not equal to: position of accrued interest at the beginning of the period+accrued interest during the period-received interest during the period+revaluation and other changes.",
""),
IF(AND(NOT(ISBLANK($C352)),$C352&lt;0),
" Error: Position at the beginning of the period must be a positive amount.",
""),
IF(AND(NOT(ISBLANK($J352)),$J352&lt;0),
" Error: Position at the end of the period must be a positive amount.",
""),
IF(AND(OR($C352&gt;0,$J352&gt;0),
    ISBLANK($L352)),
" Error: No accrued interest has been reported,whereas the position at the beginning or at the end of the period is greater than zero. Report '0' in case accrued interest equals zero,do not leave the cell empty.",
""),
IF(AND(NOT(ISBLANK($J352)),
    $J352&gt;0,
    OR(ISBLANK(#REF!),#REF!=
        0,
        ISBLANK(#REF!),#REF!=
        0)),
" Warning: If at least one of the forms T03.04,T04.01,T04.02 contains data other than zero,also the other two forms must be completed.",
"")))</f>
        <v/>
      </c>
    </row>
    <row r="353" spans="1:17">
      <c r="A353" s="20"/>
      <c r="B353" s="20"/>
      <c r="C353" s="15"/>
      <c r="D353" s="15"/>
      <c r="E353" s="15"/>
      <c r="F353" s="15"/>
      <c r="G353" s="15"/>
      <c r="H353" s="15"/>
      <c r="I353" s="15"/>
      <c r="J353" s="15"/>
      <c r="K353" s="15"/>
      <c r="L353" s="15"/>
      <c r="M353" s="15"/>
      <c r="N353" s="15"/>
      <c r="O353" s="15"/>
      <c r="Q353" s="30" t="str">
        <f>IF(COUNTA(C353:O353)=0,"",_xlfn.CONCAT(,
IF(NOT(J353 = (SUM(C353, D353, F353:I353) - SUM(E353))),
" Error: Position at the end of the period is not equal to: position at the beginning of the period+increase in assets-decrease in assets+exchange rate changes+price changes+other changes+rectifications.",
""),
IF(NOT(O353 = (SUM(K353, L353, N353) - SUM(M353))),
" Error: Position of accrued interest at the end of the period is not equal to: position of accrued interest at the beginning of the period+accrued interest during the period-received interest during the period+revaluation and other changes.",
""),
IF(AND(NOT(ISBLANK($C353)),$C353&lt;0),
" Error: Position at the beginning of the period must be a positive amount.",
""),
IF(AND(NOT(ISBLANK($J353)),$J353&lt;0),
" Error: Position at the end of the period must be a positive amount.",
""),
IF(AND(OR($C353&gt;0,$J353&gt;0),
    ISBLANK($L353)),
" Error: No accrued interest has been reported,whereas the position at the beginning or at the end of the period is greater than zero. Report '0' in case accrued interest equals zero,do not leave the cell empty.",
""),
IF(AND(NOT(ISBLANK($J353)),
    $J353&gt;0,
    OR(ISBLANK(#REF!),#REF!=
        0,
        ISBLANK(#REF!),#REF!=
        0)),
" Warning: If at least one of the forms T03.04,T04.01,T04.02 contains data other than zero,also the other two forms must be completed.",
"")))</f>
        <v/>
      </c>
    </row>
    <row r="354" spans="1:17">
      <c r="A354" s="20"/>
      <c r="B354" s="20"/>
      <c r="C354" s="15"/>
      <c r="D354" s="15"/>
      <c r="E354" s="15"/>
      <c r="F354" s="15"/>
      <c r="G354" s="15"/>
      <c r="H354" s="15"/>
      <c r="I354" s="15"/>
      <c r="J354" s="15"/>
      <c r="K354" s="15"/>
      <c r="L354" s="15"/>
      <c r="M354" s="15"/>
      <c r="N354" s="15"/>
      <c r="O354" s="15"/>
      <c r="Q354" s="30" t="str">
        <f>IF(COUNTA(C354:O354)=0,"",_xlfn.CONCAT(,
IF(NOT(J354 = (SUM(C354, D354, F354:I354) - SUM(E354))),
" Error: Position at the end of the period is not equal to: position at the beginning of the period+increase in assets-decrease in assets+exchange rate changes+price changes+other changes+rectifications.",
""),
IF(NOT(O354 = (SUM(K354, L354, N354) - SUM(M354))),
" Error: Position of accrued interest at the end of the period is not equal to: position of accrued interest at the beginning of the period+accrued interest during the period-received interest during the period+revaluation and other changes.",
""),
IF(AND(NOT(ISBLANK($C354)),$C354&lt;0),
" Error: Position at the beginning of the period must be a positive amount.",
""),
IF(AND(NOT(ISBLANK($J354)),$J354&lt;0),
" Error: Position at the end of the period must be a positive amount.",
""),
IF(AND(OR($C354&gt;0,$J354&gt;0),
    ISBLANK($L354)),
" Error: No accrued interest has been reported,whereas the position at the beginning or at the end of the period is greater than zero. Report '0' in case accrued interest equals zero,do not leave the cell empty.",
""),
IF(AND(NOT(ISBLANK($J354)),
    $J354&gt;0,
    OR(ISBLANK(#REF!),#REF!=
        0,
        ISBLANK(#REF!),#REF!=
        0)),
" Warning: If at least one of the forms T03.04,T04.01,T04.02 contains data other than zero,also the other two forms must be completed.",
"")))</f>
        <v/>
      </c>
    </row>
    <row r="355" spans="1:17">
      <c r="A355" s="20"/>
      <c r="B355" s="20"/>
      <c r="C355" s="15"/>
      <c r="D355" s="15"/>
      <c r="E355" s="15"/>
      <c r="F355" s="15"/>
      <c r="G355" s="15"/>
      <c r="H355" s="15"/>
      <c r="I355" s="15"/>
      <c r="J355" s="15"/>
      <c r="K355" s="15"/>
      <c r="L355" s="15"/>
      <c r="M355" s="15"/>
      <c r="N355" s="15"/>
      <c r="O355" s="15"/>
      <c r="Q355" s="30" t="str">
        <f>IF(COUNTA(C355:O355)=0,"",_xlfn.CONCAT(,
IF(NOT(J355 = (SUM(C355, D355, F355:I355) - SUM(E355))),
" Error: Position at the end of the period is not equal to: position at the beginning of the period+increase in assets-decrease in assets+exchange rate changes+price changes+other changes+rectifications.",
""),
IF(NOT(O355 = (SUM(K355, L355, N355) - SUM(M355))),
" Error: Position of accrued interest at the end of the period is not equal to: position of accrued interest at the beginning of the period+accrued interest during the period-received interest during the period+revaluation and other changes.",
""),
IF(AND(NOT(ISBLANK($C355)),$C355&lt;0),
" Error: Position at the beginning of the period must be a positive amount.",
""),
IF(AND(NOT(ISBLANK($J355)),$J355&lt;0),
" Error: Position at the end of the period must be a positive amount.",
""),
IF(AND(OR($C355&gt;0,$J355&gt;0),
    ISBLANK($L355)),
" Error: No accrued interest has been reported,whereas the position at the beginning or at the end of the period is greater than zero. Report '0' in case accrued interest equals zero,do not leave the cell empty.",
""),
IF(AND(NOT(ISBLANK($J355)),
    $J355&gt;0,
    OR(ISBLANK(#REF!),#REF!=
        0,
        ISBLANK(#REF!),#REF!=
        0)),
" Warning: If at least one of the forms T03.04,T04.01,T04.02 contains data other than zero,also the other two forms must be completed.",
"")))</f>
        <v/>
      </c>
    </row>
    <row r="356" spans="1:17">
      <c r="A356" s="20"/>
      <c r="B356" s="20"/>
      <c r="C356" s="15"/>
      <c r="D356" s="15"/>
      <c r="E356" s="15"/>
      <c r="F356" s="15"/>
      <c r="G356" s="15"/>
      <c r="H356" s="15"/>
      <c r="I356" s="15"/>
      <c r="J356" s="15"/>
      <c r="K356" s="15"/>
      <c r="L356" s="15"/>
      <c r="M356" s="15"/>
      <c r="N356" s="15"/>
      <c r="O356" s="15"/>
      <c r="Q356" s="30" t="str">
        <f>IF(COUNTA(C356:O356)=0,"",_xlfn.CONCAT(,
IF(NOT(J356 = (SUM(C356, D356, F356:I356) - SUM(E356))),
" Error: Position at the end of the period is not equal to: position at the beginning of the period+increase in assets-decrease in assets+exchange rate changes+price changes+other changes+rectifications.",
""),
IF(NOT(O356 = (SUM(K356, L356, N356) - SUM(M356))),
" Error: Position of accrued interest at the end of the period is not equal to: position of accrued interest at the beginning of the period+accrued interest during the period-received interest during the period+revaluation and other changes.",
""),
IF(AND(NOT(ISBLANK($C356)),$C356&lt;0),
" Error: Position at the beginning of the period must be a positive amount.",
""),
IF(AND(NOT(ISBLANK($J356)),$J356&lt;0),
" Error: Position at the end of the period must be a positive amount.",
""),
IF(AND(OR($C356&gt;0,$J356&gt;0),
    ISBLANK($L356)),
" Error: No accrued interest has been reported,whereas the position at the beginning or at the end of the period is greater than zero. Report '0' in case accrued interest equals zero,do not leave the cell empty.",
""),
IF(AND(NOT(ISBLANK($J356)),
    $J356&gt;0,
    OR(ISBLANK(#REF!),#REF!=
        0,
        ISBLANK(#REF!),#REF!=
        0)),
" Warning: If at least one of the forms T03.04,T04.01,T04.02 contains data other than zero,also the other two forms must be completed.",
"")))</f>
        <v/>
      </c>
    </row>
    <row r="357" spans="1:17">
      <c r="A357" s="20"/>
      <c r="B357" s="20"/>
      <c r="C357" s="15"/>
      <c r="D357" s="15"/>
      <c r="E357" s="15"/>
      <c r="F357" s="15"/>
      <c r="G357" s="15"/>
      <c r="H357" s="15"/>
      <c r="I357" s="15"/>
      <c r="J357" s="15"/>
      <c r="K357" s="15"/>
      <c r="L357" s="15"/>
      <c r="M357" s="15"/>
      <c r="N357" s="15"/>
      <c r="O357" s="15"/>
      <c r="Q357" s="30" t="str">
        <f>IF(COUNTA(C357:O357)=0,"",_xlfn.CONCAT(,
IF(NOT(J357 = (SUM(C357, D357, F357:I357) - SUM(E357))),
" Error: Position at the end of the period is not equal to: position at the beginning of the period+increase in assets-decrease in assets+exchange rate changes+price changes+other changes+rectifications.",
""),
IF(NOT(O357 = (SUM(K357, L357, N357) - SUM(M357))),
" Error: Position of accrued interest at the end of the period is not equal to: position of accrued interest at the beginning of the period+accrued interest during the period-received interest during the period+revaluation and other changes.",
""),
IF(AND(NOT(ISBLANK($C357)),$C357&lt;0),
" Error: Position at the beginning of the period must be a positive amount.",
""),
IF(AND(NOT(ISBLANK($J357)),$J357&lt;0),
" Error: Position at the end of the period must be a positive amount.",
""),
IF(AND(OR($C357&gt;0,$J357&gt;0),
    ISBLANK($L357)),
" Error: No accrued interest has been reported,whereas the position at the beginning or at the end of the period is greater than zero. Report '0' in case accrued interest equals zero,do not leave the cell empty.",
""),
IF(AND(NOT(ISBLANK($J357)),
    $J357&gt;0,
    OR(ISBLANK(#REF!),#REF!=
        0,
        ISBLANK(#REF!),#REF!=
        0)),
" Warning: If at least one of the forms T03.04,T04.01,T04.02 contains data other than zero,also the other two forms must be completed.",
"")))</f>
        <v/>
      </c>
    </row>
    <row r="358" spans="1:17">
      <c r="A358" s="20"/>
      <c r="B358" s="20"/>
      <c r="C358" s="15"/>
      <c r="D358" s="15"/>
      <c r="E358" s="15"/>
      <c r="F358" s="15"/>
      <c r="G358" s="15"/>
      <c r="H358" s="15"/>
      <c r="I358" s="15"/>
      <c r="J358" s="15"/>
      <c r="K358" s="15"/>
      <c r="L358" s="15"/>
      <c r="M358" s="15"/>
      <c r="N358" s="15"/>
      <c r="O358" s="15"/>
      <c r="Q358" s="30" t="str">
        <f>IF(COUNTA(C358:O358)=0,"",_xlfn.CONCAT(,
IF(NOT(J358 = (SUM(C358, D358, F358:I358) - SUM(E358))),
" Error: Position at the end of the period is not equal to: position at the beginning of the period+increase in assets-decrease in assets+exchange rate changes+price changes+other changes+rectifications.",
""),
IF(NOT(O358 = (SUM(K358, L358, N358) - SUM(M358))),
" Error: Position of accrued interest at the end of the period is not equal to: position of accrued interest at the beginning of the period+accrued interest during the period-received interest during the period+revaluation and other changes.",
""),
IF(AND(NOT(ISBLANK($C358)),$C358&lt;0),
" Error: Position at the beginning of the period must be a positive amount.",
""),
IF(AND(NOT(ISBLANK($J358)),$J358&lt;0),
" Error: Position at the end of the period must be a positive amount.",
""),
IF(AND(OR($C358&gt;0,$J358&gt;0),
    ISBLANK($L358)),
" Error: No accrued interest has been reported,whereas the position at the beginning or at the end of the period is greater than zero. Report '0' in case accrued interest equals zero,do not leave the cell empty.",
""),
IF(AND(NOT(ISBLANK($J358)),
    $J358&gt;0,
    OR(ISBLANK(#REF!),#REF!=
        0,
        ISBLANK(#REF!),#REF!=
        0)),
" Warning: If at least one of the forms T03.04,T04.01,T04.02 contains data other than zero,also the other two forms must be completed.",
"")))</f>
        <v/>
      </c>
    </row>
    <row r="359" spans="1:17">
      <c r="A359" s="20"/>
      <c r="B359" s="20"/>
      <c r="C359" s="15"/>
      <c r="D359" s="15"/>
      <c r="E359" s="15"/>
      <c r="F359" s="15"/>
      <c r="G359" s="15"/>
      <c r="H359" s="15"/>
      <c r="I359" s="15"/>
      <c r="J359" s="15"/>
      <c r="K359" s="15"/>
      <c r="L359" s="15"/>
      <c r="M359" s="15"/>
      <c r="N359" s="15"/>
      <c r="O359" s="15"/>
      <c r="Q359" s="30" t="str">
        <f>IF(COUNTA(C359:O359)=0,"",_xlfn.CONCAT(,
IF(NOT(J359 = (SUM(C359, D359, F359:I359) - SUM(E359))),
" Error: Position at the end of the period is not equal to: position at the beginning of the period+increase in assets-decrease in assets+exchange rate changes+price changes+other changes+rectifications.",
""),
IF(NOT(O359 = (SUM(K359, L359, N359) - SUM(M359))),
" Error: Position of accrued interest at the end of the period is not equal to: position of accrued interest at the beginning of the period+accrued interest during the period-received interest during the period+revaluation and other changes.",
""),
IF(AND(NOT(ISBLANK($C359)),$C359&lt;0),
" Error: Position at the beginning of the period must be a positive amount.",
""),
IF(AND(NOT(ISBLANK($J359)),$J359&lt;0),
" Error: Position at the end of the period must be a positive amount.",
""),
IF(AND(OR($C359&gt;0,$J359&gt;0),
    ISBLANK($L359)),
" Error: No accrued interest has been reported,whereas the position at the beginning or at the end of the period is greater than zero. Report '0' in case accrued interest equals zero,do not leave the cell empty.",
""),
IF(AND(NOT(ISBLANK($J359)),
    $J359&gt;0,
    OR(ISBLANK(#REF!),#REF!=
        0,
        ISBLANK(#REF!),#REF!=
        0)),
" Warning: If at least one of the forms T03.04,T04.01,T04.02 contains data other than zero,also the other two forms must be completed.",
"")))</f>
        <v/>
      </c>
    </row>
    <row r="360" spans="1:17">
      <c r="A360" s="20"/>
      <c r="B360" s="20"/>
      <c r="C360" s="15"/>
      <c r="D360" s="15"/>
      <c r="E360" s="15"/>
      <c r="F360" s="15"/>
      <c r="G360" s="15"/>
      <c r="H360" s="15"/>
      <c r="I360" s="15"/>
      <c r="J360" s="15"/>
      <c r="K360" s="15"/>
      <c r="L360" s="15"/>
      <c r="M360" s="15"/>
      <c r="N360" s="15"/>
      <c r="O360" s="15"/>
      <c r="Q360" s="30" t="str">
        <f>IF(COUNTA(C360:O360)=0,"",_xlfn.CONCAT(,
IF(NOT(J360 = (SUM(C360, D360, F360:I360) - SUM(E360))),
" Error: Position at the end of the period is not equal to: position at the beginning of the period+increase in assets-decrease in assets+exchange rate changes+price changes+other changes+rectifications.",
""),
IF(NOT(O360 = (SUM(K360, L360, N360) - SUM(M360))),
" Error: Position of accrued interest at the end of the period is not equal to: position of accrued interest at the beginning of the period+accrued interest during the period-received interest during the period+revaluation and other changes.",
""),
IF(AND(NOT(ISBLANK($C360)),$C360&lt;0),
" Error: Position at the beginning of the period must be a positive amount.",
""),
IF(AND(NOT(ISBLANK($J360)),$J360&lt;0),
" Error: Position at the end of the period must be a positive amount.",
""),
IF(AND(OR($C360&gt;0,$J360&gt;0),
    ISBLANK($L360)),
" Error: No accrued interest has been reported,whereas the position at the beginning or at the end of the period is greater than zero. Report '0' in case accrued interest equals zero,do not leave the cell empty.",
""),
IF(AND(NOT(ISBLANK($J360)),
    $J360&gt;0,
    OR(ISBLANK(#REF!),#REF!=
        0,
        ISBLANK(#REF!),#REF!=
        0)),
" Warning: If at least one of the forms T03.04,T04.01,T04.02 contains data other than zero,also the other two forms must be completed.",
"")))</f>
        <v/>
      </c>
    </row>
    <row r="361" spans="1:17">
      <c r="A361" s="20"/>
      <c r="B361" s="20"/>
      <c r="C361" s="15"/>
      <c r="D361" s="15"/>
      <c r="E361" s="15"/>
      <c r="F361" s="15"/>
      <c r="G361" s="15"/>
      <c r="H361" s="15"/>
      <c r="I361" s="15"/>
      <c r="J361" s="15"/>
      <c r="K361" s="15"/>
      <c r="L361" s="15"/>
      <c r="M361" s="15"/>
      <c r="N361" s="15"/>
      <c r="O361" s="15"/>
      <c r="Q361" s="30" t="str">
        <f>IF(COUNTA(C361:O361)=0,"",_xlfn.CONCAT(,
IF(NOT(J361 = (SUM(C361, D361, F361:I361) - SUM(E361))),
" Error: Position at the end of the period is not equal to: position at the beginning of the period+increase in assets-decrease in assets+exchange rate changes+price changes+other changes+rectifications.",
""),
IF(NOT(O361 = (SUM(K361, L361, N361) - SUM(M361))),
" Error: Position of accrued interest at the end of the period is not equal to: position of accrued interest at the beginning of the period+accrued interest during the period-received interest during the period+revaluation and other changes.",
""),
IF(AND(NOT(ISBLANK($C361)),$C361&lt;0),
" Error: Position at the beginning of the period must be a positive amount.",
""),
IF(AND(NOT(ISBLANK($J361)),$J361&lt;0),
" Error: Position at the end of the period must be a positive amount.",
""),
IF(AND(OR($C361&gt;0,$J361&gt;0),
    ISBLANK($L361)),
" Error: No accrued interest has been reported,whereas the position at the beginning or at the end of the period is greater than zero. Report '0' in case accrued interest equals zero,do not leave the cell empty.",
""),
IF(AND(NOT(ISBLANK($J361)),
    $J361&gt;0,
    OR(ISBLANK(#REF!),#REF!=
        0,
        ISBLANK(#REF!),#REF!=
        0)),
" Warning: If at least one of the forms T03.04,T04.01,T04.02 contains data other than zero,also the other two forms must be completed.",
"")))</f>
        <v/>
      </c>
    </row>
    <row r="362" spans="1:17">
      <c r="A362" s="20"/>
      <c r="B362" s="20"/>
      <c r="C362" s="15"/>
      <c r="D362" s="15"/>
      <c r="E362" s="15"/>
      <c r="F362" s="15"/>
      <c r="G362" s="15"/>
      <c r="H362" s="15"/>
      <c r="I362" s="15"/>
      <c r="J362" s="15"/>
      <c r="K362" s="15"/>
      <c r="L362" s="15"/>
      <c r="M362" s="15"/>
      <c r="N362" s="15"/>
      <c r="O362" s="15"/>
      <c r="Q362" s="30" t="str">
        <f>IF(COUNTA(C362:O362)=0,"",_xlfn.CONCAT(,
IF(NOT(J362 = (SUM(C362, D362, F362:I362) - SUM(E362))),
" Error: Position at the end of the period is not equal to: position at the beginning of the period+increase in assets-decrease in assets+exchange rate changes+price changes+other changes+rectifications.",
""),
IF(NOT(O362 = (SUM(K362, L362, N362) - SUM(M362))),
" Error: Position of accrued interest at the end of the period is not equal to: position of accrued interest at the beginning of the period+accrued interest during the period-received interest during the period+revaluation and other changes.",
""),
IF(AND(NOT(ISBLANK($C362)),$C362&lt;0),
" Error: Position at the beginning of the period must be a positive amount.",
""),
IF(AND(NOT(ISBLANK($J362)),$J362&lt;0),
" Error: Position at the end of the period must be a positive amount.",
""),
IF(AND(OR($C362&gt;0,$J362&gt;0),
    ISBLANK($L362)),
" Error: No accrued interest has been reported,whereas the position at the beginning or at the end of the period is greater than zero. Report '0' in case accrued interest equals zero,do not leave the cell empty.",
""),
IF(AND(NOT(ISBLANK($J362)),
    $J362&gt;0,
    OR(ISBLANK(#REF!),#REF!=
        0,
        ISBLANK(#REF!),#REF!=
        0)),
" Warning: If at least one of the forms T03.04,T04.01,T04.02 contains data other than zero,also the other two forms must be completed.",
"")))</f>
        <v/>
      </c>
    </row>
    <row r="363" spans="1:17">
      <c r="A363" s="20"/>
      <c r="B363" s="20"/>
      <c r="C363" s="15"/>
      <c r="D363" s="15"/>
      <c r="E363" s="15"/>
      <c r="F363" s="15"/>
      <c r="G363" s="15"/>
      <c r="H363" s="15"/>
      <c r="I363" s="15"/>
      <c r="J363" s="15"/>
      <c r="K363" s="15"/>
      <c r="L363" s="15"/>
      <c r="M363" s="15"/>
      <c r="N363" s="15"/>
      <c r="O363" s="15"/>
      <c r="Q363" s="30" t="str">
        <f>IF(COUNTA(C363:O363)=0,"",_xlfn.CONCAT(,
IF(NOT(J363 = (SUM(C363, D363, F363:I363) - SUM(E363))),
" Error: Position at the end of the period is not equal to: position at the beginning of the period+increase in assets-decrease in assets+exchange rate changes+price changes+other changes+rectifications.",
""),
IF(NOT(O363 = (SUM(K363, L363, N363) - SUM(M363))),
" Error: Position of accrued interest at the end of the period is not equal to: position of accrued interest at the beginning of the period+accrued interest during the period-received interest during the period+revaluation and other changes.",
""),
IF(AND(NOT(ISBLANK($C363)),$C363&lt;0),
" Error: Position at the beginning of the period must be a positive amount.",
""),
IF(AND(NOT(ISBLANK($J363)),$J363&lt;0),
" Error: Position at the end of the period must be a positive amount.",
""),
IF(AND(OR($C363&gt;0,$J363&gt;0),
    ISBLANK($L363)),
" Error: No accrued interest has been reported,whereas the position at the beginning or at the end of the period is greater than zero. Report '0' in case accrued interest equals zero,do not leave the cell empty.",
""),
IF(AND(NOT(ISBLANK($J363)),
    $J363&gt;0,
    OR(ISBLANK(#REF!),#REF!=
        0,
        ISBLANK(#REF!),#REF!=
        0)),
" Warning: If at least one of the forms T03.04,T04.01,T04.02 contains data other than zero,also the other two forms must be completed.",
"")))</f>
        <v/>
      </c>
    </row>
    <row r="364" spans="1:17">
      <c r="A364" s="20"/>
      <c r="B364" s="20"/>
      <c r="C364" s="15"/>
      <c r="D364" s="15"/>
      <c r="E364" s="15"/>
      <c r="F364" s="15"/>
      <c r="G364" s="15"/>
      <c r="H364" s="15"/>
      <c r="I364" s="15"/>
      <c r="J364" s="15"/>
      <c r="K364" s="15"/>
      <c r="L364" s="15"/>
      <c r="M364" s="15"/>
      <c r="N364" s="15"/>
      <c r="O364" s="15"/>
      <c r="Q364" s="30" t="str">
        <f>IF(COUNTA(C364:O364)=0,"",_xlfn.CONCAT(,
IF(NOT(J364 = (SUM(C364, D364, F364:I364) - SUM(E364))),
" Error: Position at the end of the period is not equal to: position at the beginning of the period+increase in assets-decrease in assets+exchange rate changes+price changes+other changes+rectifications.",
""),
IF(NOT(O364 = (SUM(K364, L364, N364) - SUM(M364))),
" Error: Position of accrued interest at the end of the period is not equal to: position of accrued interest at the beginning of the period+accrued interest during the period-received interest during the period+revaluation and other changes.",
""),
IF(AND(NOT(ISBLANK($C364)),$C364&lt;0),
" Error: Position at the beginning of the period must be a positive amount.",
""),
IF(AND(NOT(ISBLANK($J364)),$J364&lt;0),
" Error: Position at the end of the period must be a positive amount.",
""),
IF(AND(OR($C364&gt;0,$J364&gt;0),
    ISBLANK($L364)),
" Error: No accrued interest has been reported,whereas the position at the beginning or at the end of the period is greater than zero. Report '0' in case accrued interest equals zero,do not leave the cell empty.",
""),
IF(AND(NOT(ISBLANK($J364)),
    $J364&gt;0,
    OR(ISBLANK(#REF!),#REF!=
        0,
        ISBLANK(#REF!),#REF!=
        0)),
" Warning: If at least one of the forms T03.04,T04.01,T04.02 contains data other than zero,also the other two forms must be completed.",
"")))</f>
        <v/>
      </c>
    </row>
    <row r="365" spans="1:17">
      <c r="A365" s="20"/>
      <c r="B365" s="20"/>
      <c r="C365" s="15"/>
      <c r="D365" s="15"/>
      <c r="E365" s="15"/>
      <c r="F365" s="15"/>
      <c r="G365" s="15"/>
      <c r="H365" s="15"/>
      <c r="I365" s="15"/>
      <c r="J365" s="15"/>
      <c r="K365" s="15"/>
      <c r="L365" s="15"/>
      <c r="M365" s="15"/>
      <c r="N365" s="15"/>
      <c r="O365" s="15"/>
      <c r="Q365" s="30" t="str">
        <f>IF(COUNTA(C365:O365)=0,"",_xlfn.CONCAT(,
IF(NOT(J365 = (SUM(C365, D365, F365:I365) - SUM(E365))),
" Error: Position at the end of the period is not equal to: position at the beginning of the period+increase in assets-decrease in assets+exchange rate changes+price changes+other changes+rectifications.",
""),
IF(NOT(O365 = (SUM(K365, L365, N365) - SUM(M365))),
" Error: Position of accrued interest at the end of the period is not equal to: position of accrued interest at the beginning of the period+accrued interest during the period-received interest during the period+revaluation and other changes.",
""),
IF(AND(NOT(ISBLANK($C365)),$C365&lt;0),
" Error: Position at the beginning of the period must be a positive amount.",
""),
IF(AND(NOT(ISBLANK($J365)),$J365&lt;0),
" Error: Position at the end of the period must be a positive amount.",
""),
IF(AND(OR($C365&gt;0,$J365&gt;0),
    ISBLANK($L365)),
" Error: No accrued interest has been reported,whereas the position at the beginning or at the end of the period is greater than zero. Report '0' in case accrued interest equals zero,do not leave the cell empty.",
""),
IF(AND(NOT(ISBLANK($J365)),
    $J365&gt;0,
    OR(ISBLANK(#REF!),#REF!=
        0,
        ISBLANK(#REF!),#REF!=
        0)),
" Warning: If at least one of the forms T03.04,T04.01,T04.02 contains data other than zero,also the other two forms must be completed.",
"")))</f>
        <v/>
      </c>
    </row>
    <row r="366" spans="1:17">
      <c r="A366" s="20"/>
      <c r="B366" s="20"/>
      <c r="C366" s="15"/>
      <c r="D366" s="15"/>
      <c r="E366" s="15"/>
      <c r="F366" s="15"/>
      <c r="G366" s="15"/>
      <c r="H366" s="15"/>
      <c r="I366" s="15"/>
      <c r="J366" s="15"/>
      <c r="K366" s="15"/>
      <c r="L366" s="15"/>
      <c r="M366" s="15"/>
      <c r="N366" s="15"/>
      <c r="O366" s="15"/>
      <c r="Q366" s="30" t="str">
        <f>IF(COUNTA(C366:O366)=0,"",_xlfn.CONCAT(,
IF(NOT(J366 = (SUM(C366, D366, F366:I366) - SUM(E366))),
" Error: Position at the end of the period is not equal to: position at the beginning of the period+increase in assets-decrease in assets+exchange rate changes+price changes+other changes+rectifications.",
""),
IF(NOT(O366 = (SUM(K366, L366, N366) - SUM(M366))),
" Error: Position of accrued interest at the end of the period is not equal to: position of accrued interest at the beginning of the period+accrued interest during the period-received interest during the period+revaluation and other changes.",
""),
IF(AND(NOT(ISBLANK($C366)),$C366&lt;0),
" Error: Position at the beginning of the period must be a positive amount.",
""),
IF(AND(NOT(ISBLANK($J366)),$J366&lt;0),
" Error: Position at the end of the period must be a positive amount.",
""),
IF(AND(OR($C366&gt;0,$J366&gt;0),
    ISBLANK($L366)),
" Error: No accrued interest has been reported,whereas the position at the beginning or at the end of the period is greater than zero. Report '0' in case accrued interest equals zero,do not leave the cell empty.",
""),
IF(AND(NOT(ISBLANK($J366)),
    $J366&gt;0,
    OR(ISBLANK(#REF!),#REF!=
        0,
        ISBLANK(#REF!),#REF!=
        0)),
" Warning: If at least one of the forms T03.04,T04.01,T04.02 contains data other than zero,also the other two forms must be completed.",
"")))</f>
        <v/>
      </c>
    </row>
    <row r="367" spans="1:17">
      <c r="A367" s="20"/>
      <c r="B367" s="20"/>
      <c r="C367" s="15"/>
      <c r="D367" s="15"/>
      <c r="E367" s="15"/>
      <c r="F367" s="15"/>
      <c r="G367" s="15"/>
      <c r="H367" s="15"/>
      <c r="I367" s="15"/>
      <c r="J367" s="15"/>
      <c r="K367" s="15"/>
      <c r="L367" s="15"/>
      <c r="M367" s="15"/>
      <c r="N367" s="15"/>
      <c r="O367" s="15"/>
      <c r="Q367" s="30" t="str">
        <f>IF(COUNTA(C367:O367)=0,"",_xlfn.CONCAT(,
IF(NOT(J367 = (SUM(C367, D367, F367:I367) - SUM(E367))),
" Error: Position at the end of the period is not equal to: position at the beginning of the period+increase in assets-decrease in assets+exchange rate changes+price changes+other changes+rectifications.",
""),
IF(NOT(O367 = (SUM(K367, L367, N367) - SUM(M367))),
" Error: Position of accrued interest at the end of the period is not equal to: position of accrued interest at the beginning of the period+accrued interest during the period-received interest during the period+revaluation and other changes.",
""),
IF(AND(NOT(ISBLANK($C367)),$C367&lt;0),
" Error: Position at the beginning of the period must be a positive amount.",
""),
IF(AND(NOT(ISBLANK($J367)),$J367&lt;0),
" Error: Position at the end of the period must be a positive amount.",
""),
IF(AND(OR($C367&gt;0,$J367&gt;0),
    ISBLANK($L367)),
" Error: No accrued interest has been reported,whereas the position at the beginning or at the end of the period is greater than zero. Report '0' in case accrued interest equals zero,do not leave the cell empty.",
""),
IF(AND(NOT(ISBLANK($J367)),
    $J367&gt;0,
    OR(ISBLANK(#REF!),#REF!=
        0,
        ISBLANK(#REF!),#REF!=
        0)),
" Warning: If at least one of the forms T03.04,T04.01,T04.02 contains data other than zero,also the other two forms must be completed.",
"")))</f>
        <v/>
      </c>
    </row>
    <row r="368" spans="1:17">
      <c r="A368" s="20"/>
      <c r="B368" s="20"/>
      <c r="C368" s="15"/>
      <c r="D368" s="15"/>
      <c r="E368" s="15"/>
      <c r="F368" s="15"/>
      <c r="G368" s="15"/>
      <c r="H368" s="15"/>
      <c r="I368" s="15"/>
      <c r="J368" s="15"/>
      <c r="K368" s="15"/>
      <c r="L368" s="15"/>
      <c r="M368" s="15"/>
      <c r="N368" s="15"/>
      <c r="O368" s="15"/>
      <c r="Q368" s="30" t="str">
        <f>IF(COUNTA(C368:O368)=0,"",_xlfn.CONCAT(,
IF(NOT(J368 = (SUM(C368, D368, F368:I368) - SUM(E368))),
" Error: Position at the end of the period is not equal to: position at the beginning of the period+increase in assets-decrease in assets+exchange rate changes+price changes+other changes+rectifications.",
""),
IF(NOT(O368 = (SUM(K368, L368, N368) - SUM(M368))),
" Error: Position of accrued interest at the end of the period is not equal to: position of accrued interest at the beginning of the period+accrued interest during the period-received interest during the period+revaluation and other changes.",
""),
IF(AND(NOT(ISBLANK($C368)),$C368&lt;0),
" Error: Position at the beginning of the period must be a positive amount.",
""),
IF(AND(NOT(ISBLANK($J368)),$J368&lt;0),
" Error: Position at the end of the period must be a positive amount.",
""),
IF(AND(OR($C368&gt;0,$J368&gt;0),
    ISBLANK($L368)),
" Error: No accrued interest has been reported,whereas the position at the beginning or at the end of the period is greater than zero. Report '0' in case accrued interest equals zero,do not leave the cell empty.",
""),
IF(AND(NOT(ISBLANK($J368)),
    $J368&gt;0,
    OR(ISBLANK(#REF!),#REF!=
        0,
        ISBLANK(#REF!),#REF!=
        0)),
" Warning: If at least one of the forms T03.04,T04.01,T04.02 contains data other than zero,also the other two forms must be completed.",
"")))</f>
        <v/>
      </c>
    </row>
    <row r="369" spans="1:17">
      <c r="A369" s="20"/>
      <c r="B369" s="20"/>
      <c r="C369" s="15"/>
      <c r="D369" s="15"/>
      <c r="E369" s="15"/>
      <c r="F369" s="15"/>
      <c r="G369" s="15"/>
      <c r="H369" s="15"/>
      <c r="I369" s="15"/>
      <c r="J369" s="15"/>
      <c r="K369" s="15"/>
      <c r="L369" s="15"/>
      <c r="M369" s="15"/>
      <c r="N369" s="15"/>
      <c r="O369" s="15"/>
      <c r="Q369" s="30" t="str">
        <f>IF(COUNTA(C369:O369)=0,"",_xlfn.CONCAT(,
IF(NOT(J369 = (SUM(C369, D369, F369:I369) - SUM(E369))),
" Error: Position at the end of the period is not equal to: position at the beginning of the period+increase in assets-decrease in assets+exchange rate changes+price changes+other changes+rectifications.",
""),
IF(NOT(O369 = (SUM(K369, L369, N369) - SUM(M369))),
" Error: Position of accrued interest at the end of the period is not equal to: position of accrued interest at the beginning of the period+accrued interest during the period-received interest during the period+revaluation and other changes.",
""),
IF(AND(NOT(ISBLANK($C369)),$C369&lt;0),
" Error: Position at the beginning of the period must be a positive amount.",
""),
IF(AND(NOT(ISBLANK($J369)),$J369&lt;0),
" Error: Position at the end of the period must be a positive amount.",
""),
IF(AND(OR($C369&gt;0,$J369&gt;0),
    ISBLANK($L369)),
" Error: No accrued interest has been reported,whereas the position at the beginning or at the end of the period is greater than zero. Report '0' in case accrued interest equals zero,do not leave the cell empty.",
""),
IF(AND(NOT(ISBLANK($J369)),
    $J369&gt;0,
    OR(ISBLANK(#REF!),#REF!=
        0,
        ISBLANK(#REF!),#REF!=
        0)),
" Warning: If at least one of the forms T03.04,T04.01,T04.02 contains data other than zero,also the other two forms must be completed.",
"")))</f>
        <v/>
      </c>
    </row>
    <row r="370" spans="1:17">
      <c r="A370" s="20"/>
      <c r="B370" s="20"/>
      <c r="C370" s="15"/>
      <c r="D370" s="15"/>
      <c r="E370" s="15"/>
      <c r="F370" s="15"/>
      <c r="G370" s="15"/>
      <c r="H370" s="15"/>
      <c r="I370" s="15"/>
      <c r="J370" s="15"/>
      <c r="K370" s="15"/>
      <c r="L370" s="15"/>
      <c r="M370" s="15"/>
      <c r="N370" s="15"/>
      <c r="O370" s="15"/>
      <c r="Q370" s="30" t="str">
        <f>IF(COUNTA(C370:O370)=0,"",_xlfn.CONCAT(,
IF(NOT(J370 = (SUM(C370, D370, F370:I370) - SUM(E370))),
" Error: Position at the end of the period is not equal to: position at the beginning of the period+increase in assets-decrease in assets+exchange rate changes+price changes+other changes+rectifications.",
""),
IF(NOT(O370 = (SUM(K370, L370, N370) - SUM(M370))),
" Error: Position of accrued interest at the end of the period is not equal to: position of accrued interest at the beginning of the period+accrued interest during the period-received interest during the period+revaluation and other changes.",
""),
IF(AND(NOT(ISBLANK($C370)),$C370&lt;0),
" Error: Position at the beginning of the period must be a positive amount.",
""),
IF(AND(NOT(ISBLANK($J370)),$J370&lt;0),
" Error: Position at the end of the period must be a positive amount.",
""),
IF(AND(OR($C370&gt;0,$J370&gt;0),
    ISBLANK($L370)),
" Error: No accrued interest has been reported,whereas the position at the beginning or at the end of the period is greater than zero. Report '0' in case accrued interest equals zero,do not leave the cell empty.",
""),
IF(AND(NOT(ISBLANK($J370)),
    $J370&gt;0,
    OR(ISBLANK(#REF!),#REF!=
        0,
        ISBLANK(#REF!),#REF!=
        0)),
" Warning: If at least one of the forms T03.04,T04.01,T04.02 contains data other than zero,also the other two forms must be completed.",
"")))</f>
        <v/>
      </c>
    </row>
    <row r="371" spans="1:17">
      <c r="A371" s="20"/>
      <c r="B371" s="20"/>
      <c r="C371" s="15"/>
      <c r="D371" s="15"/>
      <c r="E371" s="15"/>
      <c r="F371" s="15"/>
      <c r="G371" s="15"/>
      <c r="H371" s="15"/>
      <c r="I371" s="15"/>
      <c r="J371" s="15"/>
      <c r="K371" s="15"/>
      <c r="L371" s="15"/>
      <c r="M371" s="15"/>
      <c r="N371" s="15"/>
      <c r="O371" s="15"/>
      <c r="Q371" s="30" t="str">
        <f>IF(COUNTA(C371:O371)=0,"",_xlfn.CONCAT(,
IF(NOT(J371 = (SUM(C371, D371, F371:I371) - SUM(E371))),
" Error: Position at the end of the period is not equal to: position at the beginning of the period+increase in assets-decrease in assets+exchange rate changes+price changes+other changes+rectifications.",
""),
IF(NOT(O371 = (SUM(K371, L371, N371) - SUM(M371))),
" Error: Position of accrued interest at the end of the period is not equal to: position of accrued interest at the beginning of the period+accrued interest during the period-received interest during the period+revaluation and other changes.",
""),
IF(AND(NOT(ISBLANK($C371)),$C371&lt;0),
" Error: Position at the beginning of the period must be a positive amount.",
""),
IF(AND(NOT(ISBLANK($J371)),$J371&lt;0),
" Error: Position at the end of the period must be a positive amount.",
""),
IF(AND(OR($C371&gt;0,$J371&gt;0),
    ISBLANK($L371)),
" Error: No accrued interest has been reported,whereas the position at the beginning or at the end of the period is greater than zero. Report '0' in case accrued interest equals zero,do not leave the cell empty.",
""),
IF(AND(NOT(ISBLANK($J371)),
    $J371&gt;0,
    OR(ISBLANK(#REF!),#REF!=
        0,
        ISBLANK(#REF!),#REF!=
        0)),
" Warning: If at least one of the forms T03.04,T04.01,T04.02 contains data other than zero,also the other two forms must be completed.",
"")))</f>
        <v/>
      </c>
    </row>
    <row r="372" spans="1:17">
      <c r="A372" s="20"/>
      <c r="B372" s="20"/>
      <c r="C372" s="15"/>
      <c r="D372" s="15"/>
      <c r="E372" s="15"/>
      <c r="F372" s="15"/>
      <c r="G372" s="15"/>
      <c r="H372" s="15"/>
      <c r="I372" s="15"/>
      <c r="J372" s="15"/>
      <c r="K372" s="15"/>
      <c r="L372" s="15"/>
      <c r="M372" s="15"/>
      <c r="N372" s="15"/>
      <c r="O372" s="15"/>
      <c r="Q372" s="30" t="str">
        <f>IF(COUNTA(C372:O372)=0,"",_xlfn.CONCAT(,
IF(NOT(J372 = (SUM(C372, D372, F372:I372) - SUM(E372))),
" Error: Position at the end of the period is not equal to: position at the beginning of the period+increase in assets-decrease in assets+exchange rate changes+price changes+other changes+rectifications.",
""),
IF(NOT(O372 = (SUM(K372, L372, N372) - SUM(M372))),
" Error: Position of accrued interest at the end of the period is not equal to: position of accrued interest at the beginning of the period+accrued interest during the period-received interest during the period+revaluation and other changes.",
""),
IF(AND(NOT(ISBLANK($C372)),$C372&lt;0),
" Error: Position at the beginning of the period must be a positive amount.",
""),
IF(AND(NOT(ISBLANK($J372)),$J372&lt;0),
" Error: Position at the end of the period must be a positive amount.",
""),
IF(AND(OR($C372&gt;0,$J372&gt;0),
    ISBLANK($L372)),
" Error: No accrued interest has been reported,whereas the position at the beginning or at the end of the period is greater than zero. Report '0' in case accrued interest equals zero,do not leave the cell empty.",
""),
IF(AND(NOT(ISBLANK($J372)),
    $J372&gt;0,
    OR(ISBLANK(#REF!),#REF!=
        0,
        ISBLANK(#REF!),#REF!=
        0)),
" Warning: If at least one of the forms T03.04,T04.01,T04.02 contains data other than zero,also the other two forms must be completed.",
"")))</f>
        <v/>
      </c>
    </row>
    <row r="373" spans="1:17">
      <c r="A373" s="20"/>
      <c r="B373" s="20"/>
      <c r="C373" s="15"/>
      <c r="D373" s="15"/>
      <c r="E373" s="15"/>
      <c r="F373" s="15"/>
      <c r="G373" s="15"/>
      <c r="H373" s="15"/>
      <c r="I373" s="15"/>
      <c r="J373" s="15"/>
      <c r="K373" s="15"/>
      <c r="L373" s="15"/>
      <c r="M373" s="15"/>
      <c r="N373" s="15"/>
      <c r="O373" s="15"/>
      <c r="Q373" s="30" t="str">
        <f>IF(COUNTA(C373:O373)=0,"",_xlfn.CONCAT(,
IF(NOT(J373 = (SUM(C373, D373, F373:I373) - SUM(E373))),
" Error: Position at the end of the period is not equal to: position at the beginning of the period+increase in assets-decrease in assets+exchange rate changes+price changes+other changes+rectifications.",
""),
IF(NOT(O373 = (SUM(K373, L373, N373) - SUM(M373))),
" Error: Position of accrued interest at the end of the period is not equal to: position of accrued interest at the beginning of the period+accrued interest during the period-received interest during the period+revaluation and other changes.",
""),
IF(AND(NOT(ISBLANK($C373)),$C373&lt;0),
" Error: Position at the beginning of the period must be a positive amount.",
""),
IF(AND(NOT(ISBLANK($J373)),$J373&lt;0),
" Error: Position at the end of the period must be a positive amount.",
""),
IF(AND(OR($C373&gt;0,$J373&gt;0),
    ISBLANK($L373)),
" Error: No accrued interest has been reported,whereas the position at the beginning or at the end of the period is greater than zero. Report '0' in case accrued interest equals zero,do not leave the cell empty.",
""),
IF(AND(NOT(ISBLANK($J373)),
    $J373&gt;0,
    OR(ISBLANK(#REF!),#REF!=
        0,
        ISBLANK(#REF!),#REF!=
        0)),
" Warning: If at least one of the forms T03.04,T04.01,T04.02 contains data other than zero,also the other two forms must be completed.",
"")))</f>
        <v/>
      </c>
    </row>
    <row r="374" spans="1:17">
      <c r="A374" s="20"/>
      <c r="B374" s="20"/>
      <c r="C374" s="15"/>
      <c r="D374" s="15"/>
      <c r="E374" s="15"/>
      <c r="F374" s="15"/>
      <c r="G374" s="15"/>
      <c r="H374" s="15"/>
      <c r="I374" s="15"/>
      <c r="J374" s="15"/>
      <c r="K374" s="15"/>
      <c r="L374" s="15"/>
      <c r="M374" s="15"/>
      <c r="N374" s="15"/>
      <c r="O374" s="15"/>
      <c r="Q374" s="30" t="str">
        <f>IF(COUNTA(C374:O374)=0,"",_xlfn.CONCAT(,
IF(NOT(J374 = (SUM(C374, D374, F374:I374) - SUM(E374))),
" Error: Position at the end of the period is not equal to: position at the beginning of the period+increase in assets-decrease in assets+exchange rate changes+price changes+other changes+rectifications.",
""),
IF(NOT(O374 = (SUM(K374, L374, N374) - SUM(M374))),
" Error: Position of accrued interest at the end of the period is not equal to: position of accrued interest at the beginning of the period+accrued interest during the period-received interest during the period+revaluation and other changes.",
""),
IF(AND(NOT(ISBLANK($C374)),$C374&lt;0),
" Error: Position at the beginning of the period must be a positive amount.",
""),
IF(AND(NOT(ISBLANK($J374)),$J374&lt;0),
" Error: Position at the end of the period must be a positive amount.",
""),
IF(AND(OR($C374&gt;0,$J374&gt;0),
    ISBLANK($L374)),
" Error: No accrued interest has been reported,whereas the position at the beginning or at the end of the period is greater than zero. Report '0' in case accrued interest equals zero,do not leave the cell empty.",
""),
IF(AND(NOT(ISBLANK($J374)),
    $J374&gt;0,
    OR(ISBLANK(#REF!),#REF!=
        0,
        ISBLANK(#REF!),#REF!=
        0)),
" Warning: If at least one of the forms T03.04,T04.01,T04.02 contains data other than zero,also the other two forms must be completed.",
"")))</f>
        <v/>
      </c>
    </row>
    <row r="375" spans="1:17">
      <c r="A375" s="20"/>
      <c r="B375" s="20"/>
      <c r="C375" s="15"/>
      <c r="D375" s="15"/>
      <c r="E375" s="15"/>
      <c r="F375" s="15"/>
      <c r="G375" s="15"/>
      <c r="H375" s="15"/>
      <c r="I375" s="15"/>
      <c r="J375" s="15"/>
      <c r="K375" s="15"/>
      <c r="L375" s="15"/>
      <c r="M375" s="15"/>
      <c r="N375" s="15"/>
      <c r="O375" s="15"/>
      <c r="Q375" s="30" t="str">
        <f>IF(COUNTA(C375:O375)=0,"",_xlfn.CONCAT(,
IF(NOT(J375 = (SUM(C375, D375, F375:I375) - SUM(E375))),
" Error: Position at the end of the period is not equal to: position at the beginning of the period+increase in assets-decrease in assets+exchange rate changes+price changes+other changes+rectifications.",
""),
IF(NOT(O375 = (SUM(K375, L375, N375) - SUM(M375))),
" Error: Position of accrued interest at the end of the period is not equal to: position of accrued interest at the beginning of the period+accrued interest during the period-received interest during the period+revaluation and other changes.",
""),
IF(AND(NOT(ISBLANK($C375)),$C375&lt;0),
" Error: Position at the beginning of the period must be a positive amount.",
""),
IF(AND(NOT(ISBLANK($J375)),$J375&lt;0),
" Error: Position at the end of the period must be a positive amount.",
""),
IF(AND(OR($C375&gt;0,$J375&gt;0),
    ISBLANK($L375)),
" Error: No accrued interest has been reported,whereas the position at the beginning or at the end of the period is greater than zero. Report '0' in case accrued interest equals zero,do not leave the cell empty.",
""),
IF(AND(NOT(ISBLANK($J375)),
    $J375&gt;0,
    OR(ISBLANK(#REF!),#REF!=
        0,
        ISBLANK(#REF!),#REF!=
        0)),
" Warning: If at least one of the forms T03.04,T04.01,T04.02 contains data other than zero,also the other two forms must be completed.",
"")))</f>
        <v/>
      </c>
    </row>
    <row r="376" spans="1:17">
      <c r="A376" s="20"/>
      <c r="B376" s="20"/>
      <c r="C376" s="15"/>
      <c r="D376" s="15"/>
      <c r="E376" s="15"/>
      <c r="F376" s="15"/>
      <c r="G376" s="15"/>
      <c r="H376" s="15"/>
      <c r="I376" s="15"/>
      <c r="J376" s="15"/>
      <c r="K376" s="15"/>
      <c r="L376" s="15"/>
      <c r="M376" s="15"/>
      <c r="N376" s="15"/>
      <c r="O376" s="15"/>
      <c r="Q376" s="30" t="str">
        <f>IF(COUNTA(C376:O376)=0,"",_xlfn.CONCAT(,
IF(NOT(J376 = (SUM(C376, D376, F376:I376) - SUM(E376))),
" Error: Position at the end of the period is not equal to: position at the beginning of the period+increase in assets-decrease in assets+exchange rate changes+price changes+other changes+rectifications.",
""),
IF(NOT(O376 = (SUM(K376, L376, N376) - SUM(M376))),
" Error: Position of accrued interest at the end of the period is not equal to: position of accrued interest at the beginning of the period+accrued interest during the period-received interest during the period+revaluation and other changes.",
""),
IF(AND(NOT(ISBLANK($C376)),$C376&lt;0),
" Error: Position at the beginning of the period must be a positive amount.",
""),
IF(AND(NOT(ISBLANK($J376)),$J376&lt;0),
" Error: Position at the end of the period must be a positive amount.",
""),
IF(AND(OR($C376&gt;0,$J376&gt;0),
    ISBLANK($L376)),
" Error: No accrued interest has been reported,whereas the position at the beginning or at the end of the period is greater than zero. Report '0' in case accrued interest equals zero,do not leave the cell empty.",
""),
IF(AND(NOT(ISBLANK($J376)),
    $J376&gt;0,
    OR(ISBLANK(#REF!),#REF!=
        0,
        ISBLANK(#REF!),#REF!=
        0)),
" Warning: If at least one of the forms T03.04,T04.01,T04.02 contains data other than zero,also the other two forms must be completed.",
"")))</f>
        <v/>
      </c>
    </row>
    <row r="377" spans="1:17">
      <c r="A377" s="20"/>
      <c r="B377" s="20"/>
      <c r="C377" s="15"/>
      <c r="D377" s="15"/>
      <c r="E377" s="15"/>
      <c r="F377" s="15"/>
      <c r="G377" s="15"/>
      <c r="H377" s="15"/>
      <c r="I377" s="15"/>
      <c r="J377" s="15"/>
      <c r="K377" s="15"/>
      <c r="L377" s="15"/>
      <c r="M377" s="15"/>
      <c r="N377" s="15"/>
      <c r="O377" s="15"/>
      <c r="Q377" s="30" t="str">
        <f>IF(COUNTA(C377:O377)=0,"",_xlfn.CONCAT(,
IF(NOT(J377 = (SUM(C377, D377, F377:I377) - SUM(E377))),
" Error: Position at the end of the period is not equal to: position at the beginning of the period+increase in assets-decrease in assets+exchange rate changes+price changes+other changes+rectifications.",
""),
IF(NOT(O377 = (SUM(K377, L377, N377) - SUM(M377))),
" Error: Position of accrued interest at the end of the period is not equal to: position of accrued interest at the beginning of the period+accrued interest during the period-received interest during the period+revaluation and other changes.",
""),
IF(AND(NOT(ISBLANK($C377)),$C377&lt;0),
" Error: Position at the beginning of the period must be a positive amount.",
""),
IF(AND(NOT(ISBLANK($J377)),$J377&lt;0),
" Error: Position at the end of the period must be a positive amount.",
""),
IF(AND(OR($C377&gt;0,$J377&gt;0),
    ISBLANK($L377)),
" Error: No accrued interest has been reported,whereas the position at the beginning or at the end of the period is greater than zero. Report '0' in case accrued interest equals zero,do not leave the cell empty.",
""),
IF(AND(NOT(ISBLANK($J377)),
    $J377&gt;0,
    OR(ISBLANK(#REF!),#REF!=
        0,
        ISBLANK(#REF!),#REF!=
        0)),
" Warning: If at least one of the forms T03.04,T04.01,T04.02 contains data other than zero,also the other two forms must be completed.",
"")))</f>
        <v/>
      </c>
    </row>
    <row r="378" spans="1:17">
      <c r="A378" s="20"/>
      <c r="B378" s="20"/>
      <c r="C378" s="15"/>
      <c r="D378" s="15"/>
      <c r="E378" s="15"/>
      <c r="F378" s="15"/>
      <c r="G378" s="15"/>
      <c r="H378" s="15"/>
      <c r="I378" s="15"/>
      <c r="J378" s="15"/>
      <c r="K378" s="15"/>
      <c r="L378" s="15"/>
      <c r="M378" s="15"/>
      <c r="N378" s="15"/>
      <c r="O378" s="15"/>
      <c r="Q378" s="30" t="str">
        <f>IF(COUNTA(C378:O378)=0,"",_xlfn.CONCAT(,
IF(NOT(J378 = (SUM(C378, D378, F378:I378) - SUM(E378))),
" Error: Position at the end of the period is not equal to: position at the beginning of the period+increase in assets-decrease in assets+exchange rate changes+price changes+other changes+rectifications.",
""),
IF(NOT(O378 = (SUM(K378, L378, N378) - SUM(M378))),
" Error: Position of accrued interest at the end of the period is not equal to: position of accrued interest at the beginning of the period+accrued interest during the period-received interest during the period+revaluation and other changes.",
""),
IF(AND(NOT(ISBLANK($C378)),$C378&lt;0),
" Error: Position at the beginning of the period must be a positive amount.",
""),
IF(AND(NOT(ISBLANK($J378)),$J378&lt;0),
" Error: Position at the end of the period must be a positive amount.",
""),
IF(AND(OR($C378&gt;0,$J378&gt;0),
    ISBLANK($L378)),
" Error: No accrued interest has been reported,whereas the position at the beginning or at the end of the period is greater than zero. Report '0' in case accrued interest equals zero,do not leave the cell empty.",
""),
IF(AND(NOT(ISBLANK($J378)),
    $J378&gt;0,
    OR(ISBLANK(#REF!),#REF!=
        0,
        ISBLANK(#REF!),#REF!=
        0)),
" Warning: If at least one of the forms T03.04,T04.01,T04.02 contains data other than zero,also the other two forms must be completed.",
"")))</f>
        <v/>
      </c>
    </row>
    <row r="379" spans="1:17">
      <c r="A379" s="20"/>
      <c r="B379" s="20"/>
      <c r="C379" s="15"/>
      <c r="D379" s="15"/>
      <c r="E379" s="15"/>
      <c r="F379" s="15"/>
      <c r="G379" s="15"/>
      <c r="H379" s="15"/>
      <c r="I379" s="15"/>
      <c r="J379" s="15"/>
      <c r="K379" s="15"/>
      <c r="L379" s="15"/>
      <c r="M379" s="15"/>
      <c r="N379" s="15"/>
      <c r="O379" s="15"/>
      <c r="Q379" s="30" t="str">
        <f>IF(COUNTA(C379:O379)=0,"",_xlfn.CONCAT(,
IF(NOT(J379 = (SUM(C379, D379, F379:I379) - SUM(E379))),
" Error: Position at the end of the period is not equal to: position at the beginning of the period+increase in assets-decrease in assets+exchange rate changes+price changes+other changes+rectifications.",
""),
IF(NOT(O379 = (SUM(K379, L379, N379) - SUM(M379))),
" Error: Position of accrued interest at the end of the period is not equal to: position of accrued interest at the beginning of the period+accrued interest during the period-received interest during the period+revaluation and other changes.",
""),
IF(AND(NOT(ISBLANK($C379)),$C379&lt;0),
" Error: Position at the beginning of the period must be a positive amount.",
""),
IF(AND(NOT(ISBLANK($J379)),$J379&lt;0),
" Error: Position at the end of the period must be a positive amount.",
""),
IF(AND(OR($C379&gt;0,$J379&gt;0),
    ISBLANK($L379)),
" Error: No accrued interest has been reported,whereas the position at the beginning or at the end of the period is greater than zero. Report '0' in case accrued interest equals zero,do not leave the cell empty.",
""),
IF(AND(NOT(ISBLANK($J379)),
    $J379&gt;0,
    OR(ISBLANK(#REF!),#REF!=
        0,
        ISBLANK(#REF!),#REF!=
        0)),
" Warning: If at least one of the forms T03.04,T04.01,T04.02 contains data other than zero,also the other two forms must be completed.",
"")))</f>
        <v/>
      </c>
    </row>
    <row r="380" spans="1:17">
      <c r="A380" s="20"/>
      <c r="B380" s="20"/>
      <c r="C380" s="15"/>
      <c r="D380" s="15"/>
      <c r="E380" s="15"/>
      <c r="F380" s="15"/>
      <c r="G380" s="15"/>
      <c r="H380" s="15"/>
      <c r="I380" s="15"/>
      <c r="J380" s="15"/>
      <c r="K380" s="15"/>
      <c r="L380" s="15"/>
      <c r="M380" s="15"/>
      <c r="N380" s="15"/>
      <c r="O380" s="15"/>
      <c r="Q380" s="30" t="str">
        <f>IF(COUNTA(C380:O380)=0,"",_xlfn.CONCAT(,
IF(NOT(J380 = (SUM(C380, D380, F380:I380) - SUM(E380))),
" Error: Position at the end of the period is not equal to: position at the beginning of the period+increase in assets-decrease in assets+exchange rate changes+price changes+other changes+rectifications.",
""),
IF(NOT(O380 = (SUM(K380, L380, N380) - SUM(M380))),
" Error: Position of accrued interest at the end of the period is not equal to: position of accrued interest at the beginning of the period+accrued interest during the period-received interest during the period+revaluation and other changes.",
""),
IF(AND(NOT(ISBLANK($C380)),$C380&lt;0),
" Error: Position at the beginning of the period must be a positive amount.",
""),
IF(AND(NOT(ISBLANK($J380)),$J380&lt;0),
" Error: Position at the end of the period must be a positive amount.",
""),
IF(AND(OR($C380&gt;0,$J380&gt;0),
    ISBLANK($L380)),
" Error: No accrued interest has been reported,whereas the position at the beginning or at the end of the period is greater than zero. Report '0' in case accrued interest equals zero,do not leave the cell empty.",
""),
IF(AND(NOT(ISBLANK($J380)),
    $J380&gt;0,
    OR(ISBLANK(#REF!),#REF!=
        0,
        ISBLANK(#REF!),#REF!=
        0)),
" Warning: If at least one of the forms T03.04,T04.01,T04.02 contains data other than zero,also the other two forms must be completed.",
"")))</f>
        <v/>
      </c>
    </row>
    <row r="381" spans="1:17">
      <c r="A381" s="20"/>
      <c r="B381" s="20"/>
      <c r="C381" s="15"/>
      <c r="D381" s="15"/>
      <c r="E381" s="15"/>
      <c r="F381" s="15"/>
      <c r="G381" s="15"/>
      <c r="H381" s="15"/>
      <c r="I381" s="15"/>
      <c r="J381" s="15"/>
      <c r="K381" s="15"/>
      <c r="L381" s="15"/>
      <c r="M381" s="15"/>
      <c r="N381" s="15"/>
      <c r="O381" s="15"/>
      <c r="Q381" s="30" t="str">
        <f>IF(COUNTA(C381:O381)=0,"",_xlfn.CONCAT(,
IF(NOT(J381 = (SUM(C381, D381, F381:I381) - SUM(E381))),
" Error: Position at the end of the period is not equal to: position at the beginning of the period+increase in assets-decrease in assets+exchange rate changes+price changes+other changes+rectifications.",
""),
IF(NOT(O381 = (SUM(K381, L381, N381) - SUM(M381))),
" Error: Position of accrued interest at the end of the period is not equal to: position of accrued interest at the beginning of the period+accrued interest during the period-received interest during the period+revaluation and other changes.",
""),
IF(AND(NOT(ISBLANK($C381)),$C381&lt;0),
" Error: Position at the beginning of the period must be a positive amount.",
""),
IF(AND(NOT(ISBLANK($J381)),$J381&lt;0),
" Error: Position at the end of the period must be a positive amount.",
""),
IF(AND(OR($C381&gt;0,$J381&gt;0),
    ISBLANK($L381)),
" Error: No accrued interest has been reported,whereas the position at the beginning or at the end of the period is greater than zero. Report '0' in case accrued interest equals zero,do not leave the cell empty.",
""),
IF(AND(NOT(ISBLANK($J381)),
    $J381&gt;0,
    OR(ISBLANK(#REF!),#REF!=
        0,
        ISBLANK(#REF!),#REF!=
        0)),
" Warning: If at least one of the forms T03.04,T04.01,T04.02 contains data other than zero,also the other two forms must be completed.",
"")))</f>
        <v/>
      </c>
    </row>
    <row r="382" spans="1:17">
      <c r="A382" s="20"/>
      <c r="B382" s="20"/>
      <c r="C382" s="15"/>
      <c r="D382" s="15"/>
      <c r="E382" s="15"/>
      <c r="F382" s="15"/>
      <c r="G382" s="15"/>
      <c r="H382" s="15"/>
      <c r="I382" s="15"/>
      <c r="J382" s="15"/>
      <c r="K382" s="15"/>
      <c r="L382" s="15"/>
      <c r="M382" s="15"/>
      <c r="N382" s="15"/>
      <c r="O382" s="15"/>
      <c r="Q382" s="30" t="str">
        <f>IF(COUNTA(C382:O382)=0,"",_xlfn.CONCAT(,
IF(NOT(J382 = (SUM(C382, D382, F382:I382) - SUM(E382))),
" Error: Position at the end of the period is not equal to: position at the beginning of the period+increase in assets-decrease in assets+exchange rate changes+price changes+other changes+rectifications.",
""),
IF(NOT(O382 = (SUM(K382, L382, N382) - SUM(M382))),
" Error: Position of accrued interest at the end of the period is not equal to: position of accrued interest at the beginning of the period+accrued interest during the period-received interest during the period+revaluation and other changes.",
""),
IF(AND(NOT(ISBLANK($C382)),$C382&lt;0),
" Error: Position at the beginning of the period must be a positive amount.",
""),
IF(AND(NOT(ISBLANK($J382)),$J382&lt;0),
" Error: Position at the end of the period must be a positive amount.",
""),
IF(AND(OR($C382&gt;0,$J382&gt;0),
    ISBLANK($L382)),
" Error: No accrued interest has been reported,whereas the position at the beginning or at the end of the period is greater than zero. Report '0' in case accrued interest equals zero,do not leave the cell empty.",
""),
IF(AND(NOT(ISBLANK($J382)),
    $J382&gt;0,
    OR(ISBLANK(#REF!),#REF!=
        0,
        ISBLANK(#REF!),#REF!=
        0)),
" Warning: If at least one of the forms T03.04,T04.01,T04.02 contains data other than zero,also the other two forms must be completed.",
"")))</f>
        <v/>
      </c>
    </row>
    <row r="383" spans="1:17">
      <c r="A383" s="20"/>
      <c r="B383" s="20"/>
      <c r="C383" s="15"/>
      <c r="D383" s="15"/>
      <c r="E383" s="15"/>
      <c r="F383" s="15"/>
      <c r="G383" s="15"/>
      <c r="H383" s="15"/>
      <c r="I383" s="15"/>
      <c r="J383" s="15"/>
      <c r="K383" s="15"/>
      <c r="L383" s="15"/>
      <c r="M383" s="15"/>
      <c r="N383" s="15"/>
      <c r="O383" s="15"/>
      <c r="Q383" s="30" t="str">
        <f>IF(COUNTA(C383:O383)=0,"",_xlfn.CONCAT(,
IF(NOT(J383 = (SUM(C383, D383, F383:I383) - SUM(E383))),
" Error: Position at the end of the period is not equal to: position at the beginning of the period+increase in assets-decrease in assets+exchange rate changes+price changes+other changes+rectifications.",
""),
IF(NOT(O383 = (SUM(K383, L383, N383) - SUM(M383))),
" Error: Position of accrued interest at the end of the period is not equal to: position of accrued interest at the beginning of the period+accrued interest during the period-received interest during the period+revaluation and other changes.",
""),
IF(AND(NOT(ISBLANK($C383)),$C383&lt;0),
" Error: Position at the beginning of the period must be a positive amount.",
""),
IF(AND(NOT(ISBLANK($J383)),$J383&lt;0),
" Error: Position at the end of the period must be a positive amount.",
""),
IF(AND(OR($C383&gt;0,$J383&gt;0),
    ISBLANK($L383)),
" Error: No accrued interest has been reported,whereas the position at the beginning or at the end of the period is greater than zero. Report '0' in case accrued interest equals zero,do not leave the cell empty.",
""),
IF(AND(NOT(ISBLANK($J383)),
    $J383&gt;0,
    OR(ISBLANK(#REF!),#REF!=
        0,
        ISBLANK(#REF!),#REF!=
        0)),
" Warning: If at least one of the forms T03.04,T04.01,T04.02 contains data other than zero,also the other two forms must be completed.",
"")))</f>
        <v/>
      </c>
    </row>
    <row r="384" spans="1:17">
      <c r="A384" s="20"/>
      <c r="B384" s="20"/>
      <c r="C384" s="15"/>
      <c r="D384" s="15"/>
      <c r="E384" s="15"/>
      <c r="F384" s="15"/>
      <c r="G384" s="15"/>
      <c r="H384" s="15"/>
      <c r="I384" s="15"/>
      <c r="J384" s="15"/>
      <c r="K384" s="15"/>
      <c r="L384" s="15"/>
      <c r="M384" s="15"/>
      <c r="N384" s="15"/>
      <c r="O384" s="15"/>
      <c r="Q384" s="30" t="str">
        <f>IF(COUNTA(C384:O384)=0,"",_xlfn.CONCAT(,
IF(NOT(J384 = (SUM(C384, D384, F384:I384) - SUM(E384))),
" Error: Position at the end of the period is not equal to: position at the beginning of the period+increase in assets-decrease in assets+exchange rate changes+price changes+other changes+rectifications.",
""),
IF(NOT(O384 = (SUM(K384, L384, N384) - SUM(M384))),
" Error: Position of accrued interest at the end of the period is not equal to: position of accrued interest at the beginning of the period+accrued interest during the period-received interest during the period+revaluation and other changes.",
""),
IF(AND(NOT(ISBLANK($C384)),$C384&lt;0),
" Error: Position at the beginning of the period must be a positive amount.",
""),
IF(AND(NOT(ISBLANK($J384)),$J384&lt;0),
" Error: Position at the end of the period must be a positive amount.",
""),
IF(AND(OR($C384&gt;0,$J384&gt;0),
    ISBLANK($L384)),
" Error: No accrued interest has been reported,whereas the position at the beginning or at the end of the period is greater than zero. Report '0' in case accrued interest equals zero,do not leave the cell empty.",
""),
IF(AND(NOT(ISBLANK($J384)),
    $J384&gt;0,
    OR(ISBLANK(#REF!),#REF!=
        0,
        ISBLANK(#REF!),#REF!=
        0)),
" Warning: If at least one of the forms T03.04,T04.01,T04.02 contains data other than zero,also the other two forms must be completed.",
"")))</f>
        <v/>
      </c>
    </row>
    <row r="385" spans="1:17">
      <c r="A385" s="20"/>
      <c r="B385" s="20"/>
      <c r="C385" s="15"/>
      <c r="D385" s="15"/>
      <c r="E385" s="15"/>
      <c r="F385" s="15"/>
      <c r="G385" s="15"/>
      <c r="H385" s="15"/>
      <c r="I385" s="15"/>
      <c r="J385" s="15"/>
      <c r="K385" s="15"/>
      <c r="L385" s="15"/>
      <c r="M385" s="15"/>
      <c r="N385" s="15"/>
      <c r="O385" s="15"/>
      <c r="Q385" s="30" t="str">
        <f>IF(COUNTA(C385:O385)=0,"",_xlfn.CONCAT(,
IF(NOT(J385 = (SUM(C385, D385, F385:I385) - SUM(E385))),
" Error: Position at the end of the period is not equal to: position at the beginning of the period+increase in assets-decrease in assets+exchange rate changes+price changes+other changes+rectifications.",
""),
IF(NOT(O385 = (SUM(K385, L385, N385) - SUM(M385))),
" Error: Position of accrued interest at the end of the period is not equal to: position of accrued interest at the beginning of the period+accrued interest during the period-received interest during the period+revaluation and other changes.",
""),
IF(AND(NOT(ISBLANK($C385)),$C385&lt;0),
" Error: Position at the beginning of the period must be a positive amount.",
""),
IF(AND(NOT(ISBLANK($J385)),$J385&lt;0),
" Error: Position at the end of the period must be a positive amount.",
""),
IF(AND(OR($C385&gt;0,$J385&gt;0),
    ISBLANK($L385)),
" Error: No accrued interest has been reported,whereas the position at the beginning or at the end of the period is greater than zero. Report '0' in case accrued interest equals zero,do not leave the cell empty.",
""),
IF(AND(NOT(ISBLANK($J385)),
    $J385&gt;0,
    OR(ISBLANK(#REF!),#REF!=
        0,
        ISBLANK(#REF!),#REF!=
        0)),
" Warning: If at least one of the forms T03.04,T04.01,T04.02 contains data other than zero,also the other two forms must be completed.",
"")))</f>
        <v/>
      </c>
    </row>
    <row r="386" spans="1:17">
      <c r="A386" s="20"/>
      <c r="B386" s="20"/>
      <c r="C386" s="15"/>
      <c r="D386" s="15"/>
      <c r="E386" s="15"/>
      <c r="F386" s="15"/>
      <c r="G386" s="15"/>
      <c r="H386" s="15"/>
      <c r="I386" s="15"/>
      <c r="J386" s="15"/>
      <c r="K386" s="15"/>
      <c r="L386" s="15"/>
      <c r="M386" s="15"/>
      <c r="N386" s="15"/>
      <c r="O386" s="15"/>
      <c r="Q386" s="30" t="str">
        <f>IF(COUNTA(C386:O386)=0,"",_xlfn.CONCAT(,
IF(NOT(J386 = (SUM(C386, D386, F386:I386) - SUM(E386))),
" Error: Position at the end of the period is not equal to: position at the beginning of the period+increase in assets-decrease in assets+exchange rate changes+price changes+other changes+rectifications.",
""),
IF(NOT(O386 = (SUM(K386, L386, N386) - SUM(M386))),
" Error: Position of accrued interest at the end of the period is not equal to: position of accrued interest at the beginning of the period+accrued interest during the period-received interest during the period+revaluation and other changes.",
""),
IF(AND(NOT(ISBLANK($C386)),$C386&lt;0),
" Error: Position at the beginning of the period must be a positive amount.",
""),
IF(AND(NOT(ISBLANK($J386)),$J386&lt;0),
" Error: Position at the end of the period must be a positive amount.",
""),
IF(AND(OR($C386&gt;0,$J386&gt;0),
    ISBLANK($L386)),
" Error: No accrued interest has been reported,whereas the position at the beginning or at the end of the period is greater than zero. Report '0' in case accrued interest equals zero,do not leave the cell empty.",
""),
IF(AND(NOT(ISBLANK($J386)),
    $J386&gt;0,
    OR(ISBLANK(#REF!),#REF!=
        0,
        ISBLANK(#REF!),#REF!=
        0)),
" Warning: If at least one of the forms T03.04,T04.01,T04.02 contains data other than zero,also the other two forms must be completed.",
"")))</f>
        <v/>
      </c>
    </row>
    <row r="387" spans="1:17">
      <c r="A387" s="20"/>
      <c r="B387" s="20"/>
      <c r="C387" s="15"/>
      <c r="D387" s="15"/>
      <c r="E387" s="15"/>
      <c r="F387" s="15"/>
      <c r="G387" s="15"/>
      <c r="H387" s="15"/>
      <c r="I387" s="15"/>
      <c r="J387" s="15"/>
      <c r="K387" s="15"/>
      <c r="L387" s="15"/>
      <c r="M387" s="15"/>
      <c r="N387" s="15"/>
      <c r="O387" s="15"/>
      <c r="Q387" s="30" t="str">
        <f>IF(COUNTA(C387:O387)=0,"",_xlfn.CONCAT(,
IF(NOT(J387 = (SUM(C387, D387, F387:I387) - SUM(E387))),
" Error: Position at the end of the period is not equal to: position at the beginning of the period+increase in assets-decrease in assets+exchange rate changes+price changes+other changes+rectifications.",
""),
IF(NOT(O387 = (SUM(K387, L387, N387) - SUM(M387))),
" Error: Position of accrued interest at the end of the period is not equal to: position of accrued interest at the beginning of the period+accrued interest during the period-received interest during the period+revaluation and other changes.",
""),
IF(AND(NOT(ISBLANK($C387)),$C387&lt;0),
" Error: Position at the beginning of the period must be a positive amount.",
""),
IF(AND(NOT(ISBLANK($J387)),$J387&lt;0),
" Error: Position at the end of the period must be a positive amount.",
""),
IF(AND(OR($C387&gt;0,$J387&gt;0),
    ISBLANK($L387)),
" Error: No accrued interest has been reported,whereas the position at the beginning or at the end of the period is greater than zero. Report '0' in case accrued interest equals zero,do not leave the cell empty.",
""),
IF(AND(NOT(ISBLANK($J387)),
    $J387&gt;0,
    OR(ISBLANK(#REF!),#REF!=
        0,
        ISBLANK(#REF!),#REF!=
        0)),
" Warning: If at least one of the forms T03.04,T04.01,T04.02 contains data other than zero,also the other two forms must be completed.",
"")))</f>
        <v/>
      </c>
    </row>
    <row r="388" spans="1:17">
      <c r="A388" s="20"/>
      <c r="B388" s="20"/>
      <c r="C388" s="15"/>
      <c r="D388" s="15"/>
      <c r="E388" s="15"/>
      <c r="F388" s="15"/>
      <c r="G388" s="15"/>
      <c r="H388" s="15"/>
      <c r="I388" s="15"/>
      <c r="J388" s="15"/>
      <c r="K388" s="15"/>
      <c r="L388" s="15"/>
      <c r="M388" s="15"/>
      <c r="N388" s="15"/>
      <c r="O388" s="15"/>
      <c r="Q388" s="30" t="str">
        <f>IF(COUNTA(C388:O388)=0,"",_xlfn.CONCAT(,
IF(NOT(J388 = (SUM(C388, D388, F388:I388) - SUM(E388))),
" Error: Position at the end of the period is not equal to: position at the beginning of the period+increase in assets-decrease in assets+exchange rate changes+price changes+other changes+rectifications.",
""),
IF(NOT(O388 = (SUM(K388, L388, N388) - SUM(M388))),
" Error: Position of accrued interest at the end of the period is not equal to: position of accrued interest at the beginning of the period+accrued interest during the period-received interest during the period+revaluation and other changes.",
""),
IF(AND(NOT(ISBLANK($C388)),$C388&lt;0),
" Error: Position at the beginning of the period must be a positive amount.",
""),
IF(AND(NOT(ISBLANK($J388)),$J388&lt;0),
" Error: Position at the end of the period must be a positive amount.",
""),
IF(AND(OR($C388&gt;0,$J388&gt;0),
    ISBLANK($L388)),
" Error: No accrued interest has been reported,whereas the position at the beginning or at the end of the period is greater than zero. Report '0' in case accrued interest equals zero,do not leave the cell empty.",
""),
IF(AND(NOT(ISBLANK($J388)),
    $J388&gt;0,
    OR(ISBLANK(#REF!),#REF!=
        0,
        ISBLANK(#REF!),#REF!=
        0)),
" Warning: If at least one of the forms T03.04,T04.01,T04.02 contains data other than zero,also the other two forms must be completed.",
"")))</f>
        <v/>
      </c>
    </row>
    <row r="389" spans="1:17">
      <c r="A389" s="20"/>
      <c r="B389" s="20"/>
      <c r="C389" s="15"/>
      <c r="D389" s="15"/>
      <c r="E389" s="15"/>
      <c r="F389" s="15"/>
      <c r="G389" s="15"/>
      <c r="H389" s="15"/>
      <c r="I389" s="15"/>
      <c r="J389" s="15"/>
      <c r="K389" s="15"/>
      <c r="L389" s="15"/>
      <c r="M389" s="15"/>
      <c r="N389" s="15"/>
      <c r="O389" s="15"/>
      <c r="Q389" s="30" t="str">
        <f>IF(COUNTA(C389:O389)=0,"",_xlfn.CONCAT(,
IF(NOT(J389 = (SUM(C389, D389, F389:I389) - SUM(E389))),
" Error: Position at the end of the period is not equal to: position at the beginning of the period+increase in assets-decrease in assets+exchange rate changes+price changes+other changes+rectifications.",
""),
IF(NOT(O389 = (SUM(K389, L389, N389) - SUM(M389))),
" Error: Position of accrued interest at the end of the period is not equal to: position of accrued interest at the beginning of the period+accrued interest during the period-received interest during the period+revaluation and other changes.",
""),
IF(AND(NOT(ISBLANK($C389)),$C389&lt;0),
" Error: Position at the beginning of the period must be a positive amount.",
""),
IF(AND(NOT(ISBLANK($J389)),$J389&lt;0),
" Error: Position at the end of the period must be a positive amount.",
""),
IF(AND(OR($C389&gt;0,$J389&gt;0),
    ISBLANK($L389)),
" Error: No accrued interest has been reported,whereas the position at the beginning or at the end of the period is greater than zero. Report '0' in case accrued interest equals zero,do not leave the cell empty.",
""),
IF(AND(NOT(ISBLANK($J389)),
    $J389&gt;0,
    OR(ISBLANK(#REF!),#REF!=
        0,
        ISBLANK(#REF!),#REF!=
        0)),
" Warning: If at least one of the forms T03.04,T04.01,T04.02 contains data other than zero,also the other two forms must be completed.",
"")))</f>
        <v/>
      </c>
    </row>
    <row r="390" spans="1:17">
      <c r="A390" s="20"/>
      <c r="B390" s="20"/>
      <c r="C390" s="15"/>
      <c r="D390" s="15"/>
      <c r="E390" s="15"/>
      <c r="F390" s="15"/>
      <c r="G390" s="15"/>
      <c r="H390" s="15"/>
      <c r="I390" s="15"/>
      <c r="J390" s="15"/>
      <c r="K390" s="15"/>
      <c r="L390" s="15"/>
      <c r="M390" s="15"/>
      <c r="N390" s="15"/>
      <c r="O390" s="15"/>
      <c r="Q390" s="30" t="str">
        <f>IF(COUNTA(C390:O390)=0,"",_xlfn.CONCAT(,
IF(NOT(J390 = (SUM(C390, D390, F390:I390) - SUM(E390))),
" Error: Position at the end of the period is not equal to: position at the beginning of the period+increase in assets-decrease in assets+exchange rate changes+price changes+other changes+rectifications.",
""),
IF(NOT(O390 = (SUM(K390, L390, N390) - SUM(M390))),
" Error: Position of accrued interest at the end of the period is not equal to: position of accrued interest at the beginning of the period+accrued interest during the period-received interest during the period+revaluation and other changes.",
""),
IF(AND(NOT(ISBLANK($C390)),$C390&lt;0),
" Error: Position at the beginning of the period must be a positive amount.",
""),
IF(AND(NOT(ISBLANK($J390)),$J390&lt;0),
" Error: Position at the end of the period must be a positive amount.",
""),
IF(AND(OR($C390&gt;0,$J390&gt;0),
    ISBLANK($L390)),
" Error: No accrued interest has been reported,whereas the position at the beginning or at the end of the period is greater than zero. Report '0' in case accrued interest equals zero,do not leave the cell empty.",
""),
IF(AND(NOT(ISBLANK($J390)),
    $J390&gt;0,
    OR(ISBLANK(#REF!),#REF!=
        0,
        ISBLANK(#REF!),#REF!=
        0)),
" Warning: If at least one of the forms T03.04,T04.01,T04.02 contains data other than zero,also the other two forms must be completed.",
"")))</f>
        <v/>
      </c>
    </row>
    <row r="391" spans="1:17">
      <c r="A391" s="20"/>
      <c r="B391" s="20"/>
      <c r="C391" s="15"/>
      <c r="D391" s="15"/>
      <c r="E391" s="15"/>
      <c r="F391" s="15"/>
      <c r="G391" s="15"/>
      <c r="H391" s="15"/>
      <c r="I391" s="15"/>
      <c r="J391" s="15"/>
      <c r="K391" s="15"/>
      <c r="L391" s="15"/>
      <c r="M391" s="15"/>
      <c r="N391" s="15"/>
      <c r="O391" s="15"/>
      <c r="Q391" s="30" t="str">
        <f>IF(COUNTA(C391:O391)=0,"",_xlfn.CONCAT(,
IF(NOT(J391 = (SUM(C391, D391, F391:I391) - SUM(E391))),
" Error: Position at the end of the period is not equal to: position at the beginning of the period+increase in assets-decrease in assets+exchange rate changes+price changes+other changes+rectifications.",
""),
IF(NOT(O391 = (SUM(K391, L391, N391) - SUM(M391))),
" Error: Position of accrued interest at the end of the period is not equal to: position of accrued interest at the beginning of the period+accrued interest during the period-received interest during the period+revaluation and other changes.",
""),
IF(AND(NOT(ISBLANK($C391)),$C391&lt;0),
" Error: Position at the beginning of the period must be a positive amount.",
""),
IF(AND(NOT(ISBLANK($J391)),$J391&lt;0),
" Error: Position at the end of the period must be a positive amount.",
""),
IF(AND(OR($C391&gt;0,$J391&gt;0),
    ISBLANK($L391)),
" Error: No accrued interest has been reported,whereas the position at the beginning or at the end of the period is greater than zero. Report '0' in case accrued interest equals zero,do not leave the cell empty.",
""),
IF(AND(NOT(ISBLANK($J391)),
    $J391&gt;0,
    OR(ISBLANK(#REF!),#REF!=
        0,
        ISBLANK(#REF!),#REF!=
        0)),
" Warning: If at least one of the forms T03.04,T04.01,T04.02 contains data other than zero,also the other two forms must be completed.",
"")))</f>
        <v/>
      </c>
    </row>
    <row r="392" spans="1:17">
      <c r="A392" s="20"/>
      <c r="B392" s="20"/>
      <c r="C392" s="15"/>
      <c r="D392" s="15"/>
      <c r="E392" s="15"/>
      <c r="F392" s="15"/>
      <c r="G392" s="15"/>
      <c r="H392" s="15"/>
      <c r="I392" s="15"/>
      <c r="J392" s="15"/>
      <c r="K392" s="15"/>
      <c r="L392" s="15"/>
      <c r="M392" s="15"/>
      <c r="N392" s="15"/>
      <c r="O392" s="15"/>
      <c r="Q392" s="30" t="str">
        <f>IF(COUNTA(C392:O392)=0,"",_xlfn.CONCAT(,
IF(NOT(J392 = (SUM(C392, D392, F392:I392) - SUM(E392))),
" Error: Position at the end of the period is not equal to: position at the beginning of the period+increase in assets-decrease in assets+exchange rate changes+price changes+other changes+rectifications.",
""),
IF(NOT(O392 = (SUM(K392, L392, N392) - SUM(M392))),
" Error: Position of accrued interest at the end of the period is not equal to: position of accrued interest at the beginning of the period+accrued interest during the period-received interest during the period+revaluation and other changes.",
""),
IF(AND(NOT(ISBLANK($C392)),$C392&lt;0),
" Error: Position at the beginning of the period must be a positive amount.",
""),
IF(AND(NOT(ISBLANK($J392)),$J392&lt;0),
" Error: Position at the end of the period must be a positive amount.",
""),
IF(AND(OR($C392&gt;0,$J392&gt;0),
    ISBLANK($L392)),
" Error: No accrued interest has been reported,whereas the position at the beginning or at the end of the period is greater than zero. Report '0' in case accrued interest equals zero,do not leave the cell empty.",
""),
IF(AND(NOT(ISBLANK($J392)),
    $J392&gt;0,
    OR(ISBLANK(#REF!),#REF!=
        0,
        ISBLANK(#REF!),#REF!=
        0)),
" Warning: If at least one of the forms T03.04,T04.01,T04.02 contains data other than zero,also the other two forms must be completed.",
"")))</f>
        <v/>
      </c>
    </row>
    <row r="393" spans="1:17">
      <c r="A393" s="20"/>
      <c r="B393" s="20"/>
      <c r="C393" s="15"/>
      <c r="D393" s="15"/>
      <c r="E393" s="15"/>
      <c r="F393" s="15"/>
      <c r="G393" s="15"/>
      <c r="H393" s="15"/>
      <c r="I393" s="15"/>
      <c r="J393" s="15"/>
      <c r="K393" s="15"/>
      <c r="L393" s="15"/>
      <c r="M393" s="15"/>
      <c r="N393" s="15"/>
      <c r="O393" s="15"/>
      <c r="Q393" s="30" t="str">
        <f>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
IF(AND(NOT(ISBLANK($J393)),
    $J393&gt;0,
    OR(ISBLANK(#REF!),#REF!=
        0,
        ISBLANK(#REF!),#REF!=
        0)),
" Warning: If at least one of the forms T03.04,T04.01,T04.02 contains data other than zero,also the other two forms must be completed.",
"")))</f>
        <v/>
      </c>
    </row>
    <row r="394" spans="1:17">
      <c r="A394" s="20"/>
      <c r="B394" s="20"/>
      <c r="C394" s="15"/>
      <c r="D394" s="15"/>
      <c r="E394" s="15"/>
      <c r="F394" s="15"/>
      <c r="G394" s="15"/>
      <c r="H394" s="15"/>
      <c r="I394" s="15"/>
      <c r="J394" s="15"/>
      <c r="K394" s="15"/>
      <c r="L394" s="15"/>
      <c r="M394" s="15"/>
      <c r="N394" s="15"/>
      <c r="O394" s="15"/>
      <c r="Q394" s="30" t="str">
        <f>IF(COUNTA(C394:O394)=0,"",_xlfn.CONCAT(,
IF(NOT(J394 = (SUM(C394, D394, F394:I394) - SUM(E394))),
" Error: Position at the end of the period is not equal to: position at the beginning of the period+increase in assets-decrease in assets+exchange rate changes+price changes+other changes+rectifications.",
""),
IF(NOT(O394 = (SUM(K394, L394, N394) - SUM(M394))),
" Error: Position of accrued interest at the end of the period is not equal to: position of accrued interest at the beginning of the period+accrued interest during the period-received interest during the period+revaluation and other changes.",
""),
IF(AND(NOT(ISBLANK($C394)),$C394&lt;0),
" Error: Position at the beginning of the period must be a positive amount.",
""),
IF(AND(NOT(ISBLANK($J394)),$J394&lt;0),
" Error: Position at the end of the period must be a positive amount.",
""),
IF(AND(OR($C394&gt;0,$J394&gt;0),
    ISBLANK($L394)),
" Error: No accrued interest has been reported,whereas the position at the beginning or at the end of the period is greater than zero. Report '0' in case accrued interest equals zero,do not leave the cell empty.",
""),
IF(AND(NOT(ISBLANK($J394)),
    $J394&gt;0,
    OR(ISBLANK(#REF!),#REF!=
        0,
        ISBLANK(#REF!),#REF!=
        0)),
" Warning: If at least one of the forms T03.04,T04.01,T04.02 contains data other than zero,also the other two forms must be completed.",
"")))</f>
        <v/>
      </c>
    </row>
    <row r="395" spans="1:17">
      <c r="A395" s="20"/>
      <c r="B395" s="20"/>
      <c r="C395" s="15"/>
      <c r="D395" s="15"/>
      <c r="E395" s="15"/>
      <c r="F395" s="15"/>
      <c r="G395" s="15"/>
      <c r="H395" s="15"/>
      <c r="I395" s="15"/>
      <c r="J395" s="15"/>
      <c r="K395" s="15"/>
      <c r="L395" s="15"/>
      <c r="M395" s="15"/>
      <c r="N395" s="15"/>
      <c r="O395" s="15"/>
      <c r="Q395" s="30" t="str">
        <f>IF(COUNTA(C395:O395)=0,"",_xlfn.CONCAT(,
IF(NOT(J395 = (SUM(C395, D395, F395:I395) - SUM(E395))),
" Error: Position at the end of the period is not equal to: position at the beginning of the period+increase in assets-decrease in assets+exchange rate changes+price changes+other changes+rectifications.",
""),
IF(NOT(O395 = (SUM(K395, L395, N395) - SUM(M395))),
" Error: Position of accrued interest at the end of the period is not equal to: position of accrued interest at the beginning of the period+accrued interest during the period-received interest during the period+revaluation and other changes.",
""),
IF(AND(NOT(ISBLANK($C395)),$C395&lt;0),
" Error: Position at the beginning of the period must be a positive amount.",
""),
IF(AND(NOT(ISBLANK($J395)),$J395&lt;0),
" Error: Position at the end of the period must be a positive amount.",
""),
IF(AND(OR($C395&gt;0,$J395&gt;0),
    ISBLANK($L395)),
" Error: No accrued interest has been reported,whereas the position at the beginning or at the end of the period is greater than zero. Report '0' in case accrued interest equals zero,do not leave the cell empty.",
""),
IF(AND(NOT(ISBLANK($J395)),
    $J395&gt;0,
    OR(ISBLANK(#REF!),#REF!=
        0,
        ISBLANK(#REF!),#REF!=
        0)),
" Warning: If at least one of the forms T03.04,T04.01,T04.02 contains data other than zero,also the other two forms must be completed.",
"")))</f>
        <v/>
      </c>
    </row>
    <row r="396" spans="1:17">
      <c r="A396" s="20"/>
      <c r="B396" s="20"/>
      <c r="C396" s="15"/>
      <c r="D396" s="15"/>
      <c r="E396" s="15"/>
      <c r="F396" s="15"/>
      <c r="G396" s="15"/>
      <c r="H396" s="15"/>
      <c r="I396" s="15"/>
      <c r="J396" s="15"/>
      <c r="K396" s="15"/>
      <c r="L396" s="15"/>
      <c r="M396" s="15"/>
      <c r="N396" s="15"/>
      <c r="O396" s="15"/>
      <c r="Q396" s="30" t="str">
        <f>IF(COUNTA(C396:O396)=0,"",_xlfn.CONCAT(,
IF(NOT(J396 = (SUM(C396, D396, F396:I396) - SUM(E396))),
" Error: Position at the end of the period is not equal to: position at the beginning of the period+increase in assets-decrease in assets+exchange rate changes+price changes+other changes+rectifications.",
""),
IF(NOT(O396 = (SUM(K396, L396, N396) - SUM(M396))),
" Error: Position of accrued interest at the end of the period is not equal to: position of accrued interest at the beginning of the period+accrued interest during the period-received interest during the period+revaluation and other changes.",
""),
IF(AND(NOT(ISBLANK($C396)),$C396&lt;0),
" Error: Position at the beginning of the period must be a positive amount.",
""),
IF(AND(NOT(ISBLANK($J396)),$J396&lt;0),
" Error: Position at the end of the period must be a positive amount.",
""),
IF(AND(OR($C396&gt;0,$J396&gt;0),
    ISBLANK($L396)),
" Error: No accrued interest has been reported,whereas the position at the beginning or at the end of the period is greater than zero. Report '0' in case accrued interest equals zero,do not leave the cell empty.",
""),
IF(AND(NOT(ISBLANK($J396)),
    $J396&gt;0,
    OR(ISBLANK(#REF!),#REF!=
        0,
        ISBLANK(#REF!),#REF!=
        0)),
" Warning: If at least one of the forms T03.04,T04.01,T04.02 contains data other than zero,also the other two forms must be completed.",
"")))</f>
        <v/>
      </c>
    </row>
    <row r="397" spans="1:17">
      <c r="A397" s="20"/>
      <c r="B397" s="20"/>
      <c r="C397" s="15"/>
      <c r="D397" s="15"/>
      <c r="E397" s="15"/>
      <c r="F397" s="15"/>
      <c r="G397" s="15"/>
      <c r="H397" s="15"/>
      <c r="I397" s="15"/>
      <c r="J397" s="15"/>
      <c r="K397" s="15"/>
      <c r="L397" s="15"/>
      <c r="M397" s="15"/>
      <c r="N397" s="15"/>
      <c r="O397" s="15"/>
      <c r="Q397" s="30" t="str">
        <f>IF(COUNTA(C397:O397)=0,"",_xlfn.CONCAT(,
IF(NOT(J397 = (SUM(C397, D397, F397:I397) - SUM(E397))),
" Error: Position at the end of the period is not equal to: position at the beginning of the period+increase in assets-decrease in assets+exchange rate changes+price changes+other changes+rectifications.",
""),
IF(NOT(O397 = (SUM(K397, L397, N397) - SUM(M397))),
" Error: Position of accrued interest at the end of the period is not equal to: position of accrued interest at the beginning of the period+accrued interest during the period-received interest during the period+revaluation and other changes.",
""),
IF(AND(NOT(ISBLANK($C397)),$C397&lt;0),
" Error: Position at the beginning of the period must be a positive amount.",
""),
IF(AND(NOT(ISBLANK($J397)),$J397&lt;0),
" Error: Position at the end of the period must be a positive amount.",
""),
IF(AND(OR($C397&gt;0,$J397&gt;0),
    ISBLANK($L397)),
" Error: No accrued interest has been reported,whereas the position at the beginning or at the end of the period is greater than zero. Report '0' in case accrued interest equals zero,do not leave the cell empty.",
""),
IF(AND(NOT(ISBLANK($J397)),
    $J397&gt;0,
    OR(ISBLANK(#REF!),#REF!=
        0,
        ISBLANK(#REF!),#REF!=
        0)),
" Warning: If at least one of the forms T03.04,T04.01,T04.02 contains data other than zero,also the other two forms must be completed.",
"")))</f>
        <v/>
      </c>
    </row>
    <row r="398" spans="1:17">
      <c r="A398" s="20"/>
      <c r="B398" s="20"/>
      <c r="C398" s="15"/>
      <c r="D398" s="15"/>
      <c r="E398" s="15"/>
      <c r="F398" s="15"/>
      <c r="G398" s="15"/>
      <c r="H398" s="15"/>
      <c r="I398" s="15"/>
      <c r="J398" s="15"/>
      <c r="K398" s="15"/>
      <c r="L398" s="15"/>
      <c r="M398" s="15"/>
      <c r="N398" s="15"/>
      <c r="O398" s="15"/>
      <c r="Q398" s="30" t="str">
        <f>IF(COUNTA(C398:O398)=0,"",_xlfn.CONCAT(,
IF(NOT(J398 = (SUM(C398, D398, F398:I398) - SUM(E398))),
" Error: Position at the end of the period is not equal to: position at the beginning of the period+increase in assets-decrease in assets+exchange rate changes+price changes+other changes+rectifications.",
""),
IF(NOT(O398 = (SUM(K398, L398, N398) - SUM(M398))),
" Error: Position of accrued interest at the end of the period is not equal to: position of accrued interest at the beginning of the period+accrued interest during the period-received interest during the period+revaluation and other changes.",
""),
IF(AND(NOT(ISBLANK($C398)),$C398&lt;0),
" Error: Position at the beginning of the period must be a positive amount.",
""),
IF(AND(NOT(ISBLANK($J398)),$J398&lt;0),
" Error: Position at the end of the period must be a positive amount.",
""),
IF(AND(OR($C398&gt;0,$J398&gt;0),
    ISBLANK($L398)),
" Error: No accrued interest has been reported,whereas the position at the beginning or at the end of the period is greater than zero. Report '0' in case accrued interest equals zero,do not leave the cell empty.",
""),
IF(AND(NOT(ISBLANK($J398)),
    $J398&gt;0,
    OR(ISBLANK(#REF!),#REF!=
        0,
        ISBLANK(#REF!),#REF!=
        0)),
" Warning: If at least one of the forms T03.04,T04.01,T04.02 contains data other than zero,also the other two forms must be completed.",
"")))</f>
        <v/>
      </c>
    </row>
    <row r="399" spans="1:17">
      <c r="A399" s="20"/>
      <c r="B399" s="20"/>
      <c r="C399" s="15"/>
      <c r="D399" s="15"/>
      <c r="E399" s="15"/>
      <c r="F399" s="15"/>
      <c r="G399" s="15"/>
      <c r="H399" s="15"/>
      <c r="I399" s="15"/>
      <c r="J399" s="15"/>
      <c r="K399" s="15"/>
      <c r="L399" s="15"/>
      <c r="M399" s="15"/>
      <c r="N399" s="15"/>
      <c r="O399" s="15"/>
      <c r="Q399" s="30" t="str">
        <f>IF(COUNTA(C399:O399)=0,"",_xlfn.CONCAT(,
IF(NOT(J399 = (SUM(C399, D399, F399:I399) - SUM(E399))),
" Error: Position at the end of the period is not equal to: position at the beginning of the period+increase in assets-decrease in assets+exchange rate changes+price changes+other changes+rectifications.",
""),
IF(NOT(O399 = (SUM(K399, L399, N399) - SUM(M399))),
" Error: Position of accrued interest at the end of the period is not equal to: position of accrued interest at the beginning of the period+accrued interest during the period-received interest during the period+revaluation and other changes.",
""),
IF(AND(NOT(ISBLANK($C399)),$C399&lt;0),
" Error: Position at the beginning of the period must be a positive amount.",
""),
IF(AND(NOT(ISBLANK($J399)),$J399&lt;0),
" Error: Position at the end of the period must be a positive amount.",
""),
IF(AND(OR($C399&gt;0,$J399&gt;0),
    ISBLANK($L399)),
" Error: No accrued interest has been reported,whereas the position at the beginning or at the end of the period is greater than zero. Report '0' in case accrued interest equals zero,do not leave the cell empty.",
""),
IF(AND(NOT(ISBLANK($J399)),
    $J399&gt;0,
    OR(ISBLANK(#REF!),#REF!=
        0,
        ISBLANK(#REF!),#REF!=
        0)),
" Warning: If at least one of the forms T03.04,T04.01,T04.02 contains data other than zero,also the other two forms must be completed.",
"")))</f>
        <v/>
      </c>
    </row>
    <row r="400" spans="1:17">
      <c r="A400" s="20"/>
      <c r="B400" s="20"/>
      <c r="C400" s="15"/>
      <c r="D400" s="15"/>
      <c r="E400" s="15"/>
      <c r="F400" s="15"/>
      <c r="G400" s="15"/>
      <c r="H400" s="15"/>
      <c r="I400" s="15"/>
      <c r="J400" s="15"/>
      <c r="K400" s="15"/>
      <c r="L400" s="15"/>
      <c r="M400" s="15"/>
      <c r="N400" s="15"/>
      <c r="O400" s="15"/>
      <c r="Q400" s="30" t="str">
        <f>IF(COUNTA(C400:O400)=0,"",_xlfn.CONCAT(,
IF(NOT(J400 = (SUM(C400, D400, F400:I400) - SUM(E400))),
" Error: Position at the end of the period is not equal to: position at the beginning of the period+increase in assets-decrease in assets+exchange rate changes+price changes+other changes+rectifications.",
""),
IF(NOT(O400 = (SUM(K400, L400, N400) - SUM(M400))),
" Error: Position of accrued interest at the end of the period is not equal to: position of accrued interest at the beginning of the period+accrued interest during the period-received interest during the period+revaluation and other changes.",
""),
IF(AND(NOT(ISBLANK($C400)),$C400&lt;0),
" Error: Position at the beginning of the period must be a positive amount.",
""),
IF(AND(NOT(ISBLANK($J400)),$J400&lt;0),
" Error: Position at the end of the period must be a positive amount.",
""),
IF(AND(OR($C400&gt;0,$J400&gt;0),
    ISBLANK($L400)),
" Error: No accrued interest has been reported,whereas the position at the beginning or at the end of the period is greater than zero. Report '0' in case accrued interest equals zero,do not leave the cell empty.",
""),
IF(AND(NOT(ISBLANK($J400)),
    $J400&gt;0,
    OR(ISBLANK(#REF!),#REF!=
        0,
        ISBLANK(#REF!),#REF!=
        0)),
" Warning: If at least one of the forms T03.04,T04.01,T04.02 contains data other than zero,also the other two forms must be completed.",
"")))</f>
        <v/>
      </c>
    </row>
    <row r="401" spans="1:17">
      <c r="A401" s="20"/>
      <c r="B401" s="20"/>
      <c r="C401" s="15"/>
      <c r="D401" s="15"/>
      <c r="E401" s="15"/>
      <c r="F401" s="15"/>
      <c r="G401" s="15"/>
      <c r="H401" s="15"/>
      <c r="I401" s="15"/>
      <c r="J401" s="15"/>
      <c r="K401" s="15"/>
      <c r="L401" s="15"/>
      <c r="M401" s="15"/>
      <c r="N401" s="15"/>
      <c r="O401" s="15"/>
      <c r="Q401" s="30" t="str">
        <f>IF(COUNTA(C401:O401)=0,"",_xlfn.CONCAT(,
IF(NOT(J401 = (SUM(C401, D401, F401:I401) - SUM(E401))),
" Error: Position at the end of the period is not equal to: position at the beginning of the period+increase in assets-decrease in assets+exchange rate changes+price changes+other changes+rectifications.",
""),
IF(NOT(O401 = (SUM(K401, L401, N401) - SUM(M401))),
" Error: Position of accrued interest at the end of the period is not equal to: position of accrued interest at the beginning of the period+accrued interest during the period-received interest during the period+revaluation and other changes.",
""),
IF(AND(NOT(ISBLANK($C401)),$C401&lt;0),
" Error: Position at the beginning of the period must be a positive amount.",
""),
IF(AND(NOT(ISBLANK($J401)),$J401&lt;0),
" Error: Position at the end of the period must be a positive amount.",
""),
IF(AND(OR($C401&gt;0,$J401&gt;0),
    ISBLANK($L401)),
" Error: No accrued interest has been reported,whereas the position at the beginning or at the end of the period is greater than zero. Report '0' in case accrued interest equals zero,do not leave the cell empty.",
""),
IF(AND(NOT(ISBLANK($J401)),
    $J401&gt;0,
    OR(ISBLANK(#REF!),#REF!=
        0,
        ISBLANK(#REF!),#REF!=
        0)),
" Warning: If at least one of the forms T03.04,T04.01,T04.02 contains data other than zero,also the other two forms must be completed.",
"")))</f>
        <v/>
      </c>
    </row>
    <row r="402" spans="1:17">
      <c r="A402" s="20"/>
      <c r="B402" s="20"/>
      <c r="C402" s="15"/>
      <c r="D402" s="15"/>
      <c r="E402" s="15"/>
      <c r="F402" s="15"/>
      <c r="G402" s="15"/>
      <c r="H402" s="15"/>
      <c r="I402" s="15"/>
      <c r="J402" s="15"/>
      <c r="K402" s="15"/>
      <c r="L402" s="15"/>
      <c r="M402" s="15"/>
      <c r="N402" s="15"/>
      <c r="O402" s="15"/>
      <c r="Q402" s="30" t="str">
        <f>IF(COUNTA(C402:O402)=0,"",_xlfn.CONCAT(,
IF(NOT(J402 = (SUM(C402, D402, F402:I402) - SUM(E402))),
" Error: Position at the end of the period is not equal to: position at the beginning of the period+increase in assets-decrease in assets+exchange rate changes+price changes+other changes+rectifications.",
""),
IF(NOT(O402 = (SUM(K402, L402, N402) - SUM(M402))),
" Error: Position of accrued interest at the end of the period is not equal to: position of accrued interest at the beginning of the period+accrued interest during the period-received interest during the period+revaluation and other changes.",
""),
IF(AND(NOT(ISBLANK($C402)),$C402&lt;0),
" Error: Position at the beginning of the period must be a positive amount.",
""),
IF(AND(NOT(ISBLANK($J402)),$J402&lt;0),
" Error: Position at the end of the period must be a positive amount.",
""),
IF(AND(OR($C402&gt;0,$J402&gt;0),
    ISBLANK($L402)),
" Error: No accrued interest has been reported,whereas the position at the beginning or at the end of the period is greater than zero. Report '0' in case accrued interest equals zero,do not leave the cell empty.",
""),
IF(AND(NOT(ISBLANK($J402)),
    $J402&gt;0,
    OR(ISBLANK(#REF!),#REF!=
        0,
        ISBLANK(#REF!),#REF!=
        0)),
" Warning: If at least one of the forms T03.04,T04.01,T04.02 contains data other than zero,also the other two forms must be completed.",
"")))</f>
        <v/>
      </c>
    </row>
    <row r="403" spans="1:17">
      <c r="A403" s="20"/>
      <c r="B403" s="20"/>
      <c r="C403" s="15"/>
      <c r="D403" s="15"/>
      <c r="E403" s="15"/>
      <c r="F403" s="15"/>
      <c r="G403" s="15"/>
      <c r="H403" s="15"/>
      <c r="I403" s="15"/>
      <c r="J403" s="15"/>
      <c r="K403" s="15"/>
      <c r="L403" s="15"/>
      <c r="M403" s="15"/>
      <c r="N403" s="15"/>
      <c r="O403" s="15"/>
      <c r="Q403" s="30" t="str">
        <f>IF(COUNTA(C403:O403)=0,"",_xlfn.CONCAT(,
IF(NOT(J403 = (SUM(C403, D403, F403:I403) - SUM(E403))),
" Error: Position at the end of the period is not equal to: position at the beginning of the period+increase in assets-decrease in assets+exchange rate changes+price changes+other changes+rectifications.",
""),
IF(NOT(O403 = (SUM(K403, L403, N403) - SUM(M403))),
" Error: Position of accrued interest at the end of the period is not equal to: position of accrued interest at the beginning of the period+accrued interest during the period-received interest during the period+revaluation and other changes.",
""),
IF(AND(NOT(ISBLANK($C403)),$C403&lt;0),
" Error: Position at the beginning of the period must be a positive amount.",
""),
IF(AND(NOT(ISBLANK($J403)),$J403&lt;0),
" Error: Position at the end of the period must be a positive amount.",
""),
IF(AND(OR($C403&gt;0,$J403&gt;0),
    ISBLANK($L403)),
" Error: No accrued interest has been reported,whereas the position at the beginning or at the end of the period is greater than zero. Report '0' in case accrued interest equals zero,do not leave the cell empty.",
""),
IF(AND(NOT(ISBLANK($J403)),
    $J403&gt;0,
    OR(ISBLANK(#REF!),#REF!=
        0,
        ISBLANK(#REF!),#REF!=
        0)),
" Warning: If at least one of the forms T03.04,T04.01,T04.02 contains data other than zero,also the other two forms must be completed.",
"")))</f>
        <v/>
      </c>
    </row>
    <row r="404" spans="1:17">
      <c r="A404" s="20"/>
      <c r="B404" s="20"/>
      <c r="C404" s="15"/>
      <c r="D404" s="15"/>
      <c r="E404" s="15"/>
      <c r="F404" s="15"/>
      <c r="G404" s="15"/>
      <c r="H404" s="15"/>
      <c r="I404" s="15"/>
      <c r="J404" s="15"/>
      <c r="K404" s="15"/>
      <c r="L404" s="15"/>
      <c r="M404" s="15"/>
      <c r="N404" s="15"/>
      <c r="O404" s="15"/>
      <c r="Q404" s="30" t="str">
        <f>IF(COUNTA(C404:O404)=0,"",_xlfn.CONCAT(,
IF(NOT(J404 = (SUM(C404, D404, F404:I404) - SUM(E404))),
" Error: Position at the end of the period is not equal to: position at the beginning of the period+increase in assets-decrease in assets+exchange rate changes+price changes+other changes+rectifications.",
""),
IF(NOT(O404 = (SUM(K404, L404, N404) - SUM(M404))),
" Error: Position of accrued interest at the end of the period is not equal to: position of accrued interest at the beginning of the period+accrued interest during the period-received interest during the period+revaluation and other changes.",
""),
IF(AND(NOT(ISBLANK($C404)),$C404&lt;0),
" Error: Position at the beginning of the period must be a positive amount.",
""),
IF(AND(NOT(ISBLANK($J404)),$J404&lt;0),
" Error: Position at the end of the period must be a positive amount.",
""),
IF(AND(OR($C404&gt;0,$J404&gt;0),
    ISBLANK($L404)),
" Error: No accrued interest has been reported,whereas the position at the beginning or at the end of the period is greater than zero. Report '0' in case accrued interest equals zero,do not leave the cell empty.",
""),
IF(AND(NOT(ISBLANK($J404)),
    $J404&gt;0,
    OR(ISBLANK(#REF!),#REF!=
        0,
        ISBLANK(#REF!),#REF!=
        0)),
" Warning: If at least one of the forms T03.04,T04.01,T04.02 contains data other than zero,also the other two forms must be completed.",
"")))</f>
        <v/>
      </c>
    </row>
    <row r="405" spans="1:17">
      <c r="A405" s="20"/>
      <c r="B405" s="20"/>
      <c r="C405" s="15"/>
      <c r="D405" s="15"/>
      <c r="E405" s="15"/>
      <c r="F405" s="15"/>
      <c r="G405" s="15"/>
      <c r="H405" s="15"/>
      <c r="I405" s="15"/>
      <c r="J405" s="15"/>
      <c r="K405" s="15"/>
      <c r="L405" s="15"/>
      <c r="M405" s="15"/>
      <c r="N405" s="15"/>
      <c r="O405" s="15"/>
      <c r="Q405" s="30" t="str">
        <f>IF(COUNTA(C405:O405)=0,"",_xlfn.CONCAT(,
IF(NOT(J405 = (SUM(C405, D405, F405:I405) - SUM(E405))),
" Error: Position at the end of the period is not equal to: position at the beginning of the period+increase in assets-decrease in assets+exchange rate changes+price changes+other changes+rectifications.",
""),
IF(NOT(O405 = (SUM(K405, L405, N405) - SUM(M405))),
" Error: Position of accrued interest at the end of the period is not equal to: position of accrued interest at the beginning of the period+accrued interest during the period-received interest during the period+revaluation and other changes.",
""),
IF(AND(NOT(ISBLANK($C405)),$C405&lt;0),
" Error: Position at the beginning of the period must be a positive amount.",
""),
IF(AND(NOT(ISBLANK($J405)),$J405&lt;0),
" Error: Position at the end of the period must be a positive amount.",
""),
IF(AND(OR($C405&gt;0,$J405&gt;0),
    ISBLANK($L405)),
" Error: No accrued interest has been reported,whereas the position at the beginning or at the end of the period is greater than zero. Report '0' in case accrued interest equals zero,do not leave the cell empty.",
""),
IF(AND(NOT(ISBLANK($J405)),
    $J405&gt;0,
    OR(ISBLANK(#REF!),#REF!=
        0,
        ISBLANK(#REF!),#REF!=
        0)),
" Warning: If at least one of the forms T03.04,T04.01,T04.02 contains data other than zero,also the other two forms must be completed.",
"")))</f>
        <v/>
      </c>
    </row>
    <row r="406" spans="1:17">
      <c r="A406" s="20"/>
      <c r="B406" s="20"/>
      <c r="C406" s="15"/>
      <c r="D406" s="15"/>
      <c r="E406" s="15"/>
      <c r="F406" s="15"/>
      <c r="G406" s="15"/>
      <c r="H406" s="15"/>
      <c r="I406" s="15"/>
      <c r="J406" s="15"/>
      <c r="K406" s="15"/>
      <c r="L406" s="15"/>
      <c r="M406" s="15"/>
      <c r="N406" s="15"/>
      <c r="O406" s="15"/>
      <c r="Q406" s="30" t="str">
        <f>IF(COUNTA(C406:O406)=0,"",_xlfn.CONCAT(,
IF(NOT(J406 = (SUM(C406, D406, F406:I406) - SUM(E406))),
" Error: Position at the end of the period is not equal to: position at the beginning of the period+increase in assets-decrease in assets+exchange rate changes+price changes+other changes+rectifications.",
""),
IF(NOT(O406 = (SUM(K406, L406, N406) - SUM(M406))),
" Error: Position of accrued interest at the end of the period is not equal to: position of accrued interest at the beginning of the period+accrued interest during the period-received interest during the period+revaluation and other changes.",
""),
IF(AND(NOT(ISBLANK($C406)),$C406&lt;0),
" Error: Position at the beginning of the period must be a positive amount.",
""),
IF(AND(NOT(ISBLANK($J406)),$J406&lt;0),
" Error: Position at the end of the period must be a positive amount.",
""),
IF(AND(OR($C406&gt;0,$J406&gt;0),
    ISBLANK($L406)),
" Error: No accrued interest has been reported,whereas the position at the beginning or at the end of the period is greater than zero. Report '0' in case accrued interest equals zero,do not leave the cell empty.",
""),
IF(AND(NOT(ISBLANK($J406)),
    $J406&gt;0,
    OR(ISBLANK(#REF!),#REF!=
        0,
        ISBLANK(#REF!),#REF!=
        0)),
" Warning: If at least one of the forms T03.04,T04.01,T04.02 contains data other than zero,also the other two forms must be completed.",
"")))</f>
        <v/>
      </c>
    </row>
    <row r="407" spans="1:17">
      <c r="A407" s="20"/>
      <c r="B407" s="20"/>
      <c r="C407" s="15"/>
      <c r="D407" s="15"/>
      <c r="E407" s="15"/>
      <c r="F407" s="15"/>
      <c r="G407" s="15"/>
      <c r="H407" s="15"/>
      <c r="I407" s="15"/>
      <c r="J407" s="15"/>
      <c r="K407" s="15"/>
      <c r="L407" s="15"/>
      <c r="M407" s="15"/>
      <c r="N407" s="15"/>
      <c r="O407" s="15"/>
      <c r="Q407" s="30" t="str">
        <f>IF(COUNTA(C407:O407)=0,"",_xlfn.CONCAT(,
IF(NOT(J407 = (SUM(C407, D407, F407:I407) - SUM(E407))),
" Error: Position at the end of the period is not equal to: position at the beginning of the period+increase in assets-decrease in assets+exchange rate changes+price changes+other changes+rectifications.",
""),
IF(NOT(O407 = (SUM(K407, L407, N407) - SUM(M407))),
" Error: Position of accrued interest at the end of the period is not equal to: position of accrued interest at the beginning of the period+accrued interest during the period-received interest during the period+revaluation and other changes.",
""),
IF(AND(NOT(ISBLANK($C407)),$C407&lt;0),
" Error: Position at the beginning of the period must be a positive amount.",
""),
IF(AND(NOT(ISBLANK($J407)),$J407&lt;0),
" Error: Position at the end of the period must be a positive amount.",
""),
IF(AND(OR($C407&gt;0,$J407&gt;0),
    ISBLANK($L407)),
" Error: No accrued interest has been reported,whereas the position at the beginning or at the end of the period is greater than zero. Report '0' in case accrued interest equals zero,do not leave the cell empty.",
""),
IF(AND(NOT(ISBLANK($J407)),
    $J407&gt;0,
    OR(ISBLANK(#REF!),#REF!=
        0,
        ISBLANK(#REF!),#REF!=
        0)),
" Warning: If at least one of the forms T03.04,T04.01,T04.02 contains data other than zero,also the other two forms must be completed.",
"")))</f>
        <v/>
      </c>
    </row>
    <row r="408" spans="1:17">
      <c r="A408" s="20"/>
      <c r="B408" s="20"/>
      <c r="C408" s="15"/>
      <c r="D408" s="15"/>
      <c r="E408" s="15"/>
      <c r="F408" s="15"/>
      <c r="G408" s="15"/>
      <c r="H408" s="15"/>
      <c r="I408" s="15"/>
      <c r="J408" s="15"/>
      <c r="K408" s="15"/>
      <c r="L408" s="15"/>
      <c r="M408" s="15"/>
      <c r="N408" s="15"/>
      <c r="O408" s="15"/>
      <c r="Q408" s="30" t="str">
        <f>IF(COUNTA(C408:O408)=0,"",_xlfn.CONCAT(,
IF(NOT(J408 = (SUM(C408, D408, F408:I408) - SUM(E408))),
" Error: Position at the end of the period is not equal to: position at the beginning of the period+increase in assets-decrease in assets+exchange rate changes+price changes+other changes+rectifications.",
""),
IF(NOT(O408 = (SUM(K408, L408, N408) - SUM(M408))),
" Error: Position of accrued interest at the end of the period is not equal to: position of accrued interest at the beginning of the period+accrued interest during the period-received interest during the period+revaluation and other changes.",
""),
IF(AND(NOT(ISBLANK($C408)),$C408&lt;0),
" Error: Position at the beginning of the period must be a positive amount.",
""),
IF(AND(NOT(ISBLANK($J408)),$J408&lt;0),
" Error: Position at the end of the period must be a positive amount.",
""),
IF(AND(OR($C408&gt;0,$J408&gt;0),
    ISBLANK($L408)),
" Error: No accrued interest has been reported,whereas the position at the beginning or at the end of the period is greater than zero. Report '0' in case accrued interest equals zero,do not leave the cell empty.",
""),
IF(AND(NOT(ISBLANK($J408)),
    $J408&gt;0,
    OR(ISBLANK(#REF!),#REF!=
        0,
        ISBLANK(#REF!),#REF!=
        0)),
" Warning: If at least one of the forms T03.04,T04.01,T04.02 contains data other than zero,also the other two forms must be completed.",
"")))</f>
        <v/>
      </c>
    </row>
    <row r="409" spans="1:17">
      <c r="A409" s="20"/>
      <c r="B409" s="20"/>
      <c r="C409" s="15"/>
      <c r="D409" s="15"/>
      <c r="E409" s="15"/>
      <c r="F409" s="15"/>
      <c r="G409" s="15"/>
      <c r="H409" s="15"/>
      <c r="I409" s="15"/>
      <c r="J409" s="15"/>
      <c r="K409" s="15"/>
      <c r="L409" s="15"/>
      <c r="M409" s="15"/>
      <c r="N409" s="15"/>
      <c r="O409" s="15"/>
      <c r="Q409" s="30" t="str">
        <f>IF(COUNTA(C409:O409)=0,"",_xlfn.CONCAT(,
IF(NOT(J409 = (SUM(C409, D409, F409:I409) - SUM(E409))),
" Error: Position at the end of the period is not equal to: position at the beginning of the period+increase in assets-decrease in assets+exchange rate changes+price changes+other changes+rectifications.",
""),
IF(NOT(O409 = (SUM(K409, L409, N409) - SUM(M409))),
" Error: Position of accrued interest at the end of the period is not equal to: position of accrued interest at the beginning of the period+accrued interest during the period-received interest during the period+revaluation and other changes.",
""),
IF(AND(NOT(ISBLANK($C409)),$C409&lt;0),
" Error: Position at the beginning of the period must be a positive amount.",
""),
IF(AND(NOT(ISBLANK($J409)),$J409&lt;0),
" Error: Position at the end of the period must be a positive amount.",
""),
IF(AND(OR($C409&gt;0,$J409&gt;0),
    ISBLANK($L409)),
" Error: No accrued interest has been reported,whereas the position at the beginning or at the end of the period is greater than zero. Report '0' in case accrued interest equals zero,do not leave the cell empty.",
""),
IF(AND(NOT(ISBLANK($J409)),
    $J409&gt;0,
    OR(ISBLANK(#REF!),#REF!=
        0,
        ISBLANK(#REF!),#REF!=
        0)),
" Warning: If at least one of the forms T03.04,T04.01,T04.02 contains data other than zero,also the other two forms must be completed.",
"")))</f>
        <v/>
      </c>
    </row>
    <row r="410" spans="1:17">
      <c r="A410" s="20"/>
      <c r="B410" s="20"/>
      <c r="C410" s="15"/>
      <c r="D410" s="15"/>
      <c r="E410" s="15"/>
      <c r="F410" s="15"/>
      <c r="G410" s="15"/>
      <c r="H410" s="15"/>
      <c r="I410" s="15"/>
      <c r="J410" s="15"/>
      <c r="K410" s="15"/>
      <c r="L410" s="15"/>
      <c r="M410" s="15"/>
      <c r="N410" s="15"/>
      <c r="O410" s="15"/>
      <c r="Q410" s="30" t="str">
        <f>IF(COUNTA(C410:O410)=0,"",_xlfn.CONCAT(,
IF(NOT(J410 = (SUM(C410, D410, F410:I410) - SUM(E410))),
" Error: Position at the end of the period is not equal to: position at the beginning of the period+increase in assets-decrease in assets+exchange rate changes+price changes+other changes+rectifications.",
""),
IF(NOT(O410 = (SUM(K410, L410, N410) - SUM(M410))),
" Error: Position of accrued interest at the end of the period is not equal to: position of accrued interest at the beginning of the period+accrued interest during the period-received interest during the period+revaluation and other changes.",
""),
IF(AND(NOT(ISBLANK($C410)),$C410&lt;0),
" Error: Position at the beginning of the period must be a positive amount.",
""),
IF(AND(NOT(ISBLANK($J410)),$J410&lt;0),
" Error: Position at the end of the period must be a positive amount.",
""),
IF(AND(OR($C410&gt;0,$J410&gt;0),
    ISBLANK($L410)),
" Error: No accrued interest has been reported,whereas the position at the beginning or at the end of the period is greater than zero. Report '0' in case accrued interest equals zero,do not leave the cell empty.",
""),
IF(AND(NOT(ISBLANK($J410)),
    $J410&gt;0,
    OR(ISBLANK(#REF!),#REF!=
        0,
        ISBLANK(#REF!),#REF!=
        0)),
" Warning: If at least one of the forms T03.04,T04.01,T04.02 contains data other than zero,also the other two forms must be completed.",
"")))</f>
        <v/>
      </c>
    </row>
    <row r="411" spans="1:17">
      <c r="A411" s="20"/>
      <c r="B411" s="20"/>
      <c r="C411" s="15"/>
      <c r="D411" s="15"/>
      <c r="E411" s="15"/>
      <c r="F411" s="15"/>
      <c r="G411" s="15"/>
      <c r="H411" s="15"/>
      <c r="I411" s="15"/>
      <c r="J411" s="15"/>
      <c r="K411" s="15"/>
      <c r="L411" s="15"/>
      <c r="M411" s="15"/>
      <c r="N411" s="15"/>
      <c r="O411" s="15"/>
      <c r="Q411" s="30" t="str">
        <f>IF(COUNTA(C411:O411)=0,"",_xlfn.CONCAT(,
IF(NOT(J411 = (SUM(C411, D411, F411:I411) - SUM(E411))),
" Error: Position at the end of the period is not equal to: position at the beginning of the period+increase in assets-decrease in assets+exchange rate changes+price changes+other changes+rectifications.",
""),
IF(NOT(O411 = (SUM(K411, L411, N411) - SUM(M411))),
" Error: Position of accrued interest at the end of the period is not equal to: position of accrued interest at the beginning of the period+accrued interest during the period-received interest during the period+revaluation and other changes.",
""),
IF(AND(NOT(ISBLANK($C411)),$C411&lt;0),
" Error: Position at the beginning of the period must be a positive amount.",
""),
IF(AND(NOT(ISBLANK($J411)),$J411&lt;0),
" Error: Position at the end of the period must be a positive amount.",
""),
IF(AND(OR($C411&gt;0,$J411&gt;0),
    ISBLANK($L411)),
" Error: No accrued interest has been reported,whereas the position at the beginning or at the end of the period is greater than zero. Report '0' in case accrued interest equals zero,do not leave the cell empty.",
""),
IF(AND(NOT(ISBLANK($J411)),
    $J411&gt;0,
    OR(ISBLANK(#REF!),#REF!=
        0,
        ISBLANK(#REF!),#REF!=
        0)),
" Warning: If at least one of the forms T03.04,T04.01,T04.02 contains data other than zero,also the other two forms must be completed.",
"")))</f>
        <v/>
      </c>
    </row>
    <row r="412" spans="1:17">
      <c r="A412" s="20"/>
      <c r="B412" s="20"/>
      <c r="C412" s="15"/>
      <c r="D412" s="15"/>
      <c r="E412" s="15"/>
      <c r="F412" s="15"/>
      <c r="G412" s="15"/>
      <c r="H412" s="15"/>
      <c r="I412" s="15"/>
      <c r="J412" s="15"/>
      <c r="K412" s="15"/>
      <c r="L412" s="15"/>
      <c r="M412" s="15"/>
      <c r="N412" s="15"/>
      <c r="O412" s="15"/>
      <c r="Q412" s="30" t="str">
        <f>IF(COUNTA(C412:O412)=0,"",_xlfn.CONCAT(,
IF(NOT(J412 = (SUM(C412, D412, F412:I412) - SUM(E412))),
" Error: Position at the end of the period is not equal to: position at the beginning of the period+increase in assets-decrease in assets+exchange rate changes+price changes+other changes+rectifications.",
""),
IF(NOT(O412 = (SUM(K412, L412, N412) - SUM(M412))),
" Error: Position of accrued interest at the end of the period is not equal to: position of accrued interest at the beginning of the period+accrued interest during the period-received interest during the period+revaluation and other changes.",
""),
IF(AND(NOT(ISBLANK($C412)),$C412&lt;0),
" Error: Position at the beginning of the period must be a positive amount.",
""),
IF(AND(NOT(ISBLANK($J412)),$J412&lt;0),
" Error: Position at the end of the period must be a positive amount.",
""),
IF(AND(OR($C412&gt;0,$J412&gt;0),
    ISBLANK($L412)),
" Error: No accrued interest has been reported,whereas the position at the beginning or at the end of the period is greater than zero. Report '0' in case accrued interest equals zero,do not leave the cell empty.",
""),
IF(AND(NOT(ISBLANK($J412)),
    $J412&gt;0,
    OR(ISBLANK(#REF!),#REF!=
        0,
        ISBLANK(#REF!),#REF!=
        0)),
" Warning: If at least one of the forms T03.04,T04.01,T04.02 contains data other than zero,also the other two forms must be completed.",
"")))</f>
        <v/>
      </c>
    </row>
    <row r="413" spans="1:17">
      <c r="A413" s="20"/>
      <c r="B413" s="20"/>
      <c r="C413" s="15"/>
      <c r="D413" s="15"/>
      <c r="E413" s="15"/>
      <c r="F413" s="15"/>
      <c r="G413" s="15"/>
      <c r="H413" s="15"/>
      <c r="I413" s="15"/>
      <c r="J413" s="15"/>
      <c r="K413" s="15"/>
      <c r="L413" s="15"/>
      <c r="M413" s="15"/>
      <c r="N413" s="15"/>
      <c r="O413" s="15"/>
      <c r="Q413" s="30" t="str">
        <f>IF(COUNTA(C413:O413)=0,"",_xlfn.CONCAT(,
IF(NOT(J413 = (SUM(C413, D413, F413:I413) - SUM(E413))),
" Error: Position at the end of the period is not equal to: position at the beginning of the period+increase in assets-decrease in assets+exchange rate changes+price changes+other changes+rectifications.",
""),
IF(NOT(O413 = (SUM(K413, L413, N413) - SUM(M413))),
" Error: Position of accrued interest at the end of the period is not equal to: position of accrued interest at the beginning of the period+accrued interest during the period-received interest during the period+revaluation and other changes.",
""),
IF(AND(NOT(ISBLANK($C413)),$C413&lt;0),
" Error: Position at the beginning of the period must be a positive amount.",
""),
IF(AND(NOT(ISBLANK($J413)),$J413&lt;0),
" Error: Position at the end of the period must be a positive amount.",
""),
IF(AND(OR($C413&gt;0,$J413&gt;0),
    ISBLANK($L413)),
" Error: No accrued interest has been reported,whereas the position at the beginning or at the end of the period is greater than zero. Report '0' in case accrued interest equals zero,do not leave the cell empty.",
""),
IF(AND(NOT(ISBLANK($J413)),
    $J413&gt;0,
    OR(ISBLANK(#REF!),#REF!=
        0,
        ISBLANK(#REF!),#REF!=
        0)),
" Warning: If at least one of the forms T03.04,T04.01,T04.02 contains data other than zero,also the other two forms must be completed.",
"")))</f>
        <v/>
      </c>
    </row>
    <row r="414" spans="1:17">
      <c r="A414" s="20"/>
      <c r="B414" s="20"/>
      <c r="C414" s="15"/>
      <c r="D414" s="15"/>
      <c r="E414" s="15"/>
      <c r="F414" s="15"/>
      <c r="G414" s="15"/>
      <c r="H414" s="15"/>
      <c r="I414" s="15"/>
      <c r="J414" s="15"/>
      <c r="K414" s="15"/>
      <c r="L414" s="15"/>
      <c r="M414" s="15"/>
      <c r="N414" s="15"/>
      <c r="O414" s="15"/>
      <c r="Q414" s="30" t="str">
        <f>IF(COUNTA(C414:O414)=0,"",_xlfn.CONCAT(,
IF(NOT(J414 = (SUM(C414, D414, F414:I414) - SUM(E414))),
" Error: Position at the end of the period is not equal to: position at the beginning of the period+increase in assets-decrease in assets+exchange rate changes+price changes+other changes+rectifications.",
""),
IF(NOT(O414 = (SUM(K414, L414, N414) - SUM(M414))),
" Error: Position of accrued interest at the end of the period is not equal to: position of accrued interest at the beginning of the period+accrued interest during the period-received interest during the period+revaluation and other changes.",
""),
IF(AND(NOT(ISBLANK($C414)),$C414&lt;0),
" Error: Position at the beginning of the period must be a positive amount.",
""),
IF(AND(NOT(ISBLANK($J414)),$J414&lt;0),
" Error: Position at the end of the period must be a positive amount.",
""),
IF(AND(OR($C414&gt;0,$J414&gt;0),
    ISBLANK($L414)),
" Error: No accrued interest has been reported,whereas the position at the beginning or at the end of the period is greater than zero. Report '0' in case accrued interest equals zero,do not leave the cell empty.",
""),
IF(AND(NOT(ISBLANK($J414)),
    $J414&gt;0,
    OR(ISBLANK(#REF!),#REF!=
        0,
        ISBLANK(#REF!),#REF!=
        0)),
" Warning: If at least one of the forms T03.04,T04.01,T04.02 contains data other than zero,also the other two forms must be completed.",
"")))</f>
        <v/>
      </c>
    </row>
    <row r="415" spans="1:17">
      <c r="A415" s="20"/>
      <c r="B415" s="20"/>
      <c r="C415" s="15"/>
      <c r="D415" s="15"/>
      <c r="E415" s="15"/>
      <c r="F415" s="15"/>
      <c r="G415" s="15"/>
      <c r="H415" s="15"/>
      <c r="I415" s="15"/>
      <c r="J415" s="15"/>
      <c r="K415" s="15"/>
      <c r="L415" s="15"/>
      <c r="M415" s="15"/>
      <c r="N415" s="15"/>
      <c r="O415" s="15"/>
      <c r="Q415" s="30" t="str">
        <f>IF(COUNTA(C415:O415)=0,"",_xlfn.CONCAT(,
IF(NOT(J415 = (SUM(C415, D415, F415:I415) - SUM(E415))),
" Error: Position at the end of the period is not equal to: position at the beginning of the period+increase in assets-decrease in assets+exchange rate changes+price changes+other changes+rectifications.",
""),
IF(NOT(O415 = (SUM(K415, L415, N415) - SUM(M415))),
" Error: Position of accrued interest at the end of the period is not equal to: position of accrued interest at the beginning of the period+accrued interest during the period-received interest during the period+revaluation and other changes.",
""),
IF(AND(NOT(ISBLANK($C415)),$C415&lt;0),
" Error: Position at the beginning of the period must be a positive amount.",
""),
IF(AND(NOT(ISBLANK($J415)),$J415&lt;0),
" Error: Position at the end of the period must be a positive amount.",
""),
IF(AND(OR($C415&gt;0,$J415&gt;0),
    ISBLANK($L415)),
" Error: No accrued interest has been reported,whereas the position at the beginning or at the end of the period is greater than zero. Report '0' in case accrued interest equals zero,do not leave the cell empty.",
""),
IF(AND(NOT(ISBLANK($J415)),
    $J415&gt;0,
    OR(ISBLANK(#REF!),#REF!=
        0,
        ISBLANK(#REF!),#REF!=
        0)),
" Warning: If at least one of the forms T03.04,T04.01,T04.02 contains data other than zero,also the other two forms must be completed.",
"")))</f>
        <v/>
      </c>
    </row>
    <row r="416" spans="1:17">
      <c r="A416" s="20"/>
      <c r="B416" s="20"/>
      <c r="C416" s="15"/>
      <c r="D416" s="15"/>
      <c r="E416" s="15"/>
      <c r="F416" s="15"/>
      <c r="G416" s="15"/>
      <c r="H416" s="15"/>
      <c r="I416" s="15"/>
      <c r="J416" s="15"/>
      <c r="K416" s="15"/>
      <c r="L416" s="15"/>
      <c r="M416" s="15"/>
      <c r="N416" s="15"/>
      <c r="O416" s="15"/>
      <c r="Q416" s="30" t="str">
        <f>IF(COUNTA(C416:O416)=0,"",_xlfn.CONCAT(,
IF(NOT(J416 = (SUM(C416, D416, F416:I416) - SUM(E416))),
" Error: Position at the end of the period is not equal to: position at the beginning of the period+increase in assets-decrease in assets+exchange rate changes+price changes+other changes+rectifications.",
""),
IF(NOT(O416 = (SUM(K416, L416, N416) - SUM(M416))),
" Error: Position of accrued interest at the end of the period is not equal to: position of accrued interest at the beginning of the period+accrued interest during the period-received interest during the period+revaluation and other changes.",
""),
IF(AND(NOT(ISBLANK($C416)),$C416&lt;0),
" Error: Position at the beginning of the period must be a positive amount.",
""),
IF(AND(NOT(ISBLANK($J416)),$J416&lt;0),
" Error: Position at the end of the period must be a positive amount.",
""),
IF(AND(OR($C416&gt;0,$J416&gt;0),
    ISBLANK($L416)),
" Error: No accrued interest has been reported,whereas the position at the beginning or at the end of the period is greater than zero. Report '0' in case accrued interest equals zero,do not leave the cell empty.",
""),
IF(AND(NOT(ISBLANK($J416)),
    $J416&gt;0,
    OR(ISBLANK(#REF!),#REF!=
        0,
        ISBLANK(#REF!),#REF!=
        0)),
" Warning: If at least one of the forms T03.04,T04.01,T04.02 contains data other than zero,also the other two forms must be completed.",
"")))</f>
        <v/>
      </c>
    </row>
    <row r="417" spans="1:17">
      <c r="A417" s="20"/>
      <c r="B417" s="20"/>
      <c r="C417" s="15"/>
      <c r="D417" s="15"/>
      <c r="E417" s="15"/>
      <c r="F417" s="15"/>
      <c r="G417" s="15"/>
      <c r="H417" s="15"/>
      <c r="I417" s="15"/>
      <c r="J417" s="15"/>
      <c r="K417" s="15"/>
      <c r="L417" s="15"/>
      <c r="M417" s="15"/>
      <c r="N417" s="15"/>
      <c r="O417" s="15"/>
      <c r="Q417" s="30" t="str">
        <f>IF(COUNTA(C417:O417)=0,"",_xlfn.CONCAT(,
IF(NOT(J417 = (SUM(C417, D417, F417:I417) - SUM(E417))),
" Error: Position at the end of the period is not equal to: position at the beginning of the period+increase in assets-decrease in assets+exchange rate changes+price changes+other changes+rectifications.",
""),
IF(NOT(O417 = (SUM(K417, L417, N417) - SUM(M417))),
" Error: Position of accrued interest at the end of the period is not equal to: position of accrued interest at the beginning of the period+accrued interest during the period-received interest during the period+revaluation and other changes.",
""),
IF(AND(NOT(ISBLANK($C417)),$C417&lt;0),
" Error: Position at the beginning of the period must be a positive amount.",
""),
IF(AND(NOT(ISBLANK($J417)),$J417&lt;0),
" Error: Position at the end of the period must be a positive amount.",
""),
IF(AND(OR($C417&gt;0,$J417&gt;0),
    ISBLANK($L417)),
" Error: No accrued interest has been reported,whereas the position at the beginning or at the end of the period is greater than zero. Report '0' in case accrued interest equals zero,do not leave the cell empty.",
""),
IF(AND(NOT(ISBLANK($J417)),
    $J417&gt;0,
    OR(ISBLANK(#REF!),#REF!=
        0,
        ISBLANK(#REF!),#REF!=
        0)),
" Warning: If at least one of the forms T03.04,T04.01,T04.02 contains data other than zero,also the other two forms must be completed.",
"")))</f>
        <v/>
      </c>
    </row>
    <row r="418" spans="1:17">
      <c r="A418" s="20"/>
      <c r="B418" s="20"/>
      <c r="C418" s="15"/>
      <c r="D418" s="15"/>
      <c r="E418" s="15"/>
      <c r="F418" s="15"/>
      <c r="G418" s="15"/>
      <c r="H418" s="15"/>
      <c r="I418" s="15"/>
      <c r="J418" s="15"/>
      <c r="K418" s="15"/>
      <c r="L418" s="15"/>
      <c r="M418" s="15"/>
      <c r="N418" s="15"/>
      <c r="O418" s="15"/>
      <c r="Q418" s="30" t="str">
        <f>IF(COUNTA(C418:O418)=0,"",_xlfn.CONCAT(,
IF(NOT(J418 = (SUM(C418, D418, F418:I418) - SUM(E418))),
" Error: Position at the end of the period is not equal to: position at the beginning of the period+increase in assets-decrease in assets+exchange rate changes+price changes+other changes+rectifications.",
""),
IF(NOT(O418 = (SUM(K418, L418, N418) - SUM(M418))),
" Error: Position of accrued interest at the end of the period is not equal to: position of accrued interest at the beginning of the period+accrued interest during the period-received interest during the period+revaluation and other changes.",
""),
IF(AND(NOT(ISBLANK($C418)),$C418&lt;0),
" Error: Position at the beginning of the period must be a positive amount.",
""),
IF(AND(NOT(ISBLANK($J418)),$J418&lt;0),
" Error: Position at the end of the period must be a positive amount.",
""),
IF(AND(OR($C418&gt;0,$J418&gt;0),
    ISBLANK($L418)),
" Error: No accrued interest has been reported,whereas the position at the beginning or at the end of the period is greater than zero. Report '0' in case accrued interest equals zero,do not leave the cell empty.",
""),
IF(AND(NOT(ISBLANK($J418)),
    $J418&gt;0,
    OR(ISBLANK(#REF!),#REF!=
        0,
        ISBLANK(#REF!),#REF!=
        0)),
" Warning: If at least one of the forms T03.04,T04.01,T04.02 contains data other than zero,also the other two forms must be completed.",
"")))</f>
        <v/>
      </c>
    </row>
    <row r="419" spans="1:17">
      <c r="A419" s="20"/>
      <c r="B419" s="20"/>
      <c r="C419" s="15"/>
      <c r="D419" s="15"/>
      <c r="E419" s="15"/>
      <c r="F419" s="15"/>
      <c r="G419" s="15"/>
      <c r="H419" s="15"/>
      <c r="I419" s="15"/>
      <c r="J419" s="15"/>
      <c r="K419" s="15"/>
      <c r="L419" s="15"/>
      <c r="M419" s="15"/>
      <c r="N419" s="15"/>
      <c r="O419" s="15"/>
      <c r="Q419" s="30" t="str">
        <f>IF(COUNTA(C419:O419)=0,"",_xlfn.CONCAT(,
IF(NOT(J419 = (SUM(C419, D419, F419:I419) - SUM(E419))),
" Error: Position at the end of the period is not equal to: position at the beginning of the period+increase in assets-decrease in assets+exchange rate changes+price changes+other changes+rectifications.",
""),
IF(NOT(O419 = (SUM(K419, L419, N419) - SUM(M419))),
" Error: Position of accrued interest at the end of the period is not equal to: position of accrued interest at the beginning of the period+accrued interest during the period-received interest during the period+revaluation and other changes.",
""),
IF(AND(NOT(ISBLANK($C419)),$C419&lt;0),
" Error: Position at the beginning of the period must be a positive amount.",
""),
IF(AND(NOT(ISBLANK($J419)),$J419&lt;0),
" Error: Position at the end of the period must be a positive amount.",
""),
IF(AND(OR($C419&gt;0,$J419&gt;0),
    ISBLANK($L419)),
" Error: No accrued interest has been reported,whereas the position at the beginning or at the end of the period is greater than zero. Report '0' in case accrued interest equals zero,do not leave the cell empty.",
""),
IF(AND(NOT(ISBLANK($J419)),
    $J419&gt;0,
    OR(ISBLANK(#REF!),#REF!=
        0,
        ISBLANK(#REF!),#REF!=
        0)),
" Warning: If at least one of the forms T03.04,T04.01,T04.02 contains data other than zero,also the other two forms must be completed.",
"")))</f>
        <v/>
      </c>
    </row>
    <row r="420" spans="1:17">
      <c r="A420" s="20"/>
      <c r="B420" s="20"/>
      <c r="C420" s="15"/>
      <c r="D420" s="15"/>
      <c r="E420" s="15"/>
      <c r="F420" s="15"/>
      <c r="G420" s="15"/>
      <c r="H420" s="15"/>
      <c r="I420" s="15"/>
      <c r="J420" s="15"/>
      <c r="K420" s="15"/>
      <c r="L420" s="15"/>
      <c r="M420" s="15"/>
      <c r="N420" s="15"/>
      <c r="O420" s="15"/>
      <c r="Q420" s="30" t="str">
        <f>IF(COUNTA(C420:O420)=0,"",_xlfn.CONCAT(,
IF(NOT(J420 = (SUM(C420, D420, F420:I420) - SUM(E420))),
" Error: Position at the end of the period is not equal to: position at the beginning of the period+increase in assets-decrease in assets+exchange rate changes+price changes+other changes+rectifications.",
""),
IF(NOT(O420 = (SUM(K420, L420, N420) - SUM(M420))),
" Error: Position of accrued interest at the end of the period is not equal to: position of accrued interest at the beginning of the period+accrued interest during the period-received interest during the period+revaluation and other changes.",
""),
IF(AND(NOT(ISBLANK($C420)),$C420&lt;0),
" Error: Position at the beginning of the period must be a positive amount.",
""),
IF(AND(NOT(ISBLANK($J420)),$J420&lt;0),
" Error: Position at the end of the period must be a positive amount.",
""),
IF(AND(OR($C420&gt;0,$J420&gt;0),
    ISBLANK($L420)),
" Error: No accrued interest has been reported,whereas the position at the beginning or at the end of the period is greater than zero. Report '0' in case accrued interest equals zero,do not leave the cell empty.",
""),
IF(AND(NOT(ISBLANK($J420)),
    $J420&gt;0,
    OR(ISBLANK(#REF!),#REF!=
        0,
        ISBLANK(#REF!),#REF!=
        0)),
" Warning: If at least one of the forms T03.04,T04.01,T04.02 contains data other than zero,also the other two forms must be completed.",
"")))</f>
        <v/>
      </c>
    </row>
    <row r="421" spans="1:17">
      <c r="A421" s="20"/>
      <c r="B421" s="20"/>
      <c r="C421" s="15"/>
      <c r="D421" s="15"/>
      <c r="E421" s="15"/>
      <c r="F421" s="15"/>
      <c r="G421" s="15"/>
      <c r="H421" s="15"/>
      <c r="I421" s="15"/>
      <c r="J421" s="15"/>
      <c r="K421" s="15"/>
      <c r="L421" s="15"/>
      <c r="M421" s="15"/>
      <c r="N421" s="15"/>
      <c r="O421" s="15"/>
      <c r="Q421" s="30" t="str">
        <f>IF(COUNTA(C421:O421)=0,"",_xlfn.CONCAT(,
IF(NOT(J421 = (SUM(C421, D421, F421:I421) - SUM(E421))),
" Error: Position at the end of the period is not equal to: position at the beginning of the period+increase in assets-decrease in assets+exchange rate changes+price changes+other changes+rectifications.",
""),
IF(NOT(O421 = (SUM(K421, L421, N421) - SUM(M421))),
" Error: Position of accrued interest at the end of the period is not equal to: position of accrued interest at the beginning of the period+accrued interest during the period-received interest during the period+revaluation and other changes.",
""),
IF(AND(NOT(ISBLANK($C421)),$C421&lt;0),
" Error: Position at the beginning of the period must be a positive amount.",
""),
IF(AND(NOT(ISBLANK($J421)),$J421&lt;0),
" Error: Position at the end of the period must be a positive amount.",
""),
IF(AND(OR($C421&gt;0,$J421&gt;0),
    ISBLANK($L421)),
" Error: No accrued interest has been reported,whereas the position at the beginning or at the end of the period is greater than zero. Report '0' in case accrued interest equals zero,do not leave the cell empty.",
""),
IF(AND(NOT(ISBLANK($J421)),
    $J421&gt;0,
    OR(ISBLANK(#REF!),#REF!=
        0,
        ISBLANK(#REF!),#REF!=
        0)),
" Warning: If at least one of the forms T03.04,T04.01,T04.02 contains data other than zero,also the other two forms must be completed.",
"")))</f>
        <v/>
      </c>
    </row>
    <row r="422" spans="1:17">
      <c r="A422" s="20"/>
      <c r="B422" s="20"/>
      <c r="C422" s="15"/>
      <c r="D422" s="15"/>
      <c r="E422" s="15"/>
      <c r="F422" s="15"/>
      <c r="G422" s="15"/>
      <c r="H422" s="15"/>
      <c r="I422" s="15"/>
      <c r="J422" s="15"/>
      <c r="K422" s="15"/>
      <c r="L422" s="15"/>
      <c r="M422" s="15"/>
      <c r="N422" s="15"/>
      <c r="O422" s="15"/>
      <c r="Q422" s="30" t="str">
        <f>IF(COUNTA(C422:O422)=0,"",_xlfn.CONCAT(,
IF(NOT(J422 = (SUM(C422, D422, F422:I422) - SUM(E422))),
" Error: Position at the end of the period is not equal to: position at the beginning of the period+increase in assets-decrease in assets+exchange rate changes+price changes+other changes+rectifications.",
""),
IF(NOT(O422 = (SUM(K422, L422, N422) - SUM(M422))),
" Error: Position of accrued interest at the end of the period is not equal to: position of accrued interest at the beginning of the period+accrued interest during the period-received interest during the period+revaluation and other changes.",
""),
IF(AND(NOT(ISBLANK($C422)),$C422&lt;0),
" Error: Position at the beginning of the period must be a positive amount.",
""),
IF(AND(NOT(ISBLANK($J422)),$J422&lt;0),
" Error: Position at the end of the period must be a positive amount.",
""),
IF(AND(OR($C422&gt;0,$J422&gt;0),
    ISBLANK($L422)),
" Error: No accrued interest has been reported,whereas the position at the beginning or at the end of the period is greater than zero. Report '0' in case accrued interest equals zero,do not leave the cell empty.",
""),
IF(AND(NOT(ISBLANK($J422)),
    $J422&gt;0,
    OR(ISBLANK(#REF!),#REF!=
        0,
        ISBLANK(#REF!),#REF!=
        0)),
" Warning: If at least one of the forms T03.04,T04.01,T04.02 contains data other than zero,also the other two forms must be completed.",
"")))</f>
        <v/>
      </c>
    </row>
    <row r="423" spans="1:17">
      <c r="A423" s="20"/>
      <c r="B423" s="20"/>
      <c r="C423" s="15"/>
      <c r="D423" s="15"/>
      <c r="E423" s="15"/>
      <c r="F423" s="15"/>
      <c r="G423" s="15"/>
      <c r="H423" s="15"/>
      <c r="I423" s="15"/>
      <c r="J423" s="15"/>
      <c r="K423" s="15"/>
      <c r="L423" s="15"/>
      <c r="M423" s="15"/>
      <c r="N423" s="15"/>
      <c r="O423" s="15"/>
      <c r="Q423" s="30" t="str">
        <f>IF(COUNTA(C423:O423)=0,"",_xlfn.CONCAT(,
IF(NOT(J423 = (SUM(C423, D423, F423:I423) - SUM(E423))),
" Error: Position at the end of the period is not equal to: position at the beginning of the period+increase in assets-decrease in assets+exchange rate changes+price changes+other changes+rectifications.",
""),
IF(NOT(O423 = (SUM(K423, L423, N423) - SUM(M423))),
" Error: Position of accrued interest at the end of the period is not equal to: position of accrued interest at the beginning of the period+accrued interest during the period-received interest during the period+revaluation and other changes.",
""),
IF(AND(NOT(ISBLANK($C423)),$C423&lt;0),
" Error: Position at the beginning of the period must be a positive amount.",
""),
IF(AND(NOT(ISBLANK($J423)),$J423&lt;0),
" Error: Position at the end of the period must be a positive amount.",
""),
IF(AND(OR($C423&gt;0,$J423&gt;0),
    ISBLANK($L423)),
" Error: No accrued interest has been reported,whereas the position at the beginning or at the end of the period is greater than zero. Report '0' in case accrued interest equals zero,do not leave the cell empty.",
""),
IF(AND(NOT(ISBLANK($J423)),
    $J423&gt;0,
    OR(ISBLANK(#REF!),#REF!=
        0,
        ISBLANK(#REF!),#REF!=
        0)),
" Warning: If at least one of the forms T03.04,T04.01,T04.02 contains data other than zero,also the other two forms must be completed.",
"")))</f>
        <v/>
      </c>
    </row>
    <row r="424" spans="1:17">
      <c r="A424" s="20"/>
      <c r="B424" s="20"/>
      <c r="C424" s="15"/>
      <c r="D424" s="15"/>
      <c r="E424" s="15"/>
      <c r="F424" s="15"/>
      <c r="G424" s="15"/>
      <c r="H424" s="15"/>
      <c r="I424" s="15"/>
      <c r="J424" s="15"/>
      <c r="K424" s="15"/>
      <c r="L424" s="15"/>
      <c r="M424" s="15"/>
      <c r="N424" s="15"/>
      <c r="O424" s="15"/>
      <c r="Q424" s="30" t="str">
        <f>IF(COUNTA(C424:O424)=0,"",_xlfn.CONCAT(,
IF(NOT(J424 = (SUM(C424, D424, F424:I424) - SUM(E424))),
" Error: Position at the end of the period is not equal to: position at the beginning of the period+increase in assets-decrease in assets+exchange rate changes+price changes+other changes+rectifications.",
""),
IF(NOT(O424 = (SUM(K424, L424, N424) - SUM(M424))),
" Error: Position of accrued interest at the end of the period is not equal to: position of accrued interest at the beginning of the period+accrued interest during the period-received interest during the period+revaluation and other changes.",
""),
IF(AND(NOT(ISBLANK($C424)),$C424&lt;0),
" Error: Position at the beginning of the period must be a positive amount.",
""),
IF(AND(NOT(ISBLANK($J424)),$J424&lt;0),
" Error: Position at the end of the period must be a positive amount.",
""),
IF(AND(OR($C424&gt;0,$J424&gt;0),
    ISBLANK($L424)),
" Error: No accrued interest has been reported,whereas the position at the beginning or at the end of the period is greater than zero. Report '0' in case accrued interest equals zero,do not leave the cell empty.",
""),
IF(AND(NOT(ISBLANK($J424)),
    $J424&gt;0,
    OR(ISBLANK(#REF!),#REF!=
        0,
        ISBLANK(#REF!),#REF!=
        0)),
" Warning: If at least one of the forms T03.04,T04.01,T04.02 contains data other than zero,also the other two forms must be completed.",
"")))</f>
        <v/>
      </c>
    </row>
    <row r="425" spans="1:17">
      <c r="A425" s="20"/>
      <c r="B425" s="20"/>
      <c r="C425" s="15"/>
      <c r="D425" s="15"/>
      <c r="E425" s="15"/>
      <c r="F425" s="15"/>
      <c r="G425" s="15"/>
      <c r="H425" s="15"/>
      <c r="I425" s="15"/>
      <c r="J425" s="15"/>
      <c r="K425" s="15"/>
      <c r="L425" s="15"/>
      <c r="M425" s="15"/>
      <c r="N425" s="15"/>
      <c r="O425" s="15"/>
      <c r="Q425" s="30" t="str">
        <f>IF(COUNTA(C425:O425)=0,"",_xlfn.CONCAT(,
IF(NOT(J425 = (SUM(C425, D425, F425:I425) - SUM(E425))),
" Error: Position at the end of the period is not equal to: position at the beginning of the period+increase in assets-decrease in assets+exchange rate changes+price changes+other changes+rectifications.",
""),
IF(NOT(O425 = (SUM(K425, L425, N425) - SUM(M425))),
" Error: Position of accrued interest at the end of the period is not equal to: position of accrued interest at the beginning of the period+accrued interest during the period-received interest during the period+revaluation and other changes.",
""),
IF(AND(NOT(ISBLANK($C425)),$C425&lt;0),
" Error: Position at the beginning of the period must be a positive amount.",
""),
IF(AND(NOT(ISBLANK($J425)),$J425&lt;0),
" Error: Position at the end of the period must be a positive amount.",
""),
IF(AND(OR($C425&gt;0,$J425&gt;0),
    ISBLANK($L425)),
" Error: No accrued interest has been reported,whereas the position at the beginning or at the end of the period is greater than zero. Report '0' in case accrued interest equals zero,do not leave the cell empty.",
""),
IF(AND(NOT(ISBLANK($J425)),
    $J425&gt;0,
    OR(ISBLANK(#REF!),#REF!=
        0,
        ISBLANK(#REF!),#REF!=
        0)),
" Warning: If at least one of the forms T03.04,T04.01,T04.02 contains data other than zero,also the other two forms must be completed.",
"")))</f>
        <v/>
      </c>
    </row>
    <row r="426" spans="1:17">
      <c r="A426" s="20"/>
      <c r="B426" s="20"/>
      <c r="C426" s="15"/>
      <c r="D426" s="15"/>
      <c r="E426" s="15"/>
      <c r="F426" s="15"/>
      <c r="G426" s="15"/>
      <c r="H426" s="15"/>
      <c r="I426" s="15"/>
      <c r="J426" s="15"/>
      <c r="K426" s="15"/>
      <c r="L426" s="15"/>
      <c r="M426" s="15"/>
      <c r="N426" s="15"/>
      <c r="O426" s="15"/>
      <c r="Q426" s="30" t="str">
        <f>IF(COUNTA(C426:O426)=0,"",_xlfn.CONCAT(,
IF(NOT(J426 = (SUM(C426, D426, F426:I426) - SUM(E426))),
" Error: Position at the end of the period is not equal to: position at the beginning of the period+increase in assets-decrease in assets+exchange rate changes+price changes+other changes+rectifications.",
""),
IF(NOT(O426 = (SUM(K426, L426, N426) - SUM(M426))),
" Error: Position of accrued interest at the end of the period is not equal to: position of accrued interest at the beginning of the period+accrued interest during the period-received interest during the period+revaluation and other changes.",
""),
IF(AND(NOT(ISBLANK($C426)),$C426&lt;0),
" Error: Position at the beginning of the period must be a positive amount.",
""),
IF(AND(NOT(ISBLANK($J426)),$J426&lt;0),
" Error: Position at the end of the period must be a positive amount.",
""),
IF(AND(OR($C426&gt;0,$J426&gt;0),
    ISBLANK($L426)),
" Error: No accrued interest has been reported,whereas the position at the beginning or at the end of the period is greater than zero. Report '0' in case accrued interest equals zero,do not leave the cell empty.",
""),
IF(AND(NOT(ISBLANK($J426)),
    $J426&gt;0,
    OR(ISBLANK(#REF!),#REF!=
        0,
        ISBLANK(#REF!),#REF!=
        0)),
" Warning: If at least one of the forms T03.04,T04.01,T04.02 contains data other than zero,also the other two forms must be completed.",
"")))</f>
        <v/>
      </c>
    </row>
    <row r="427" spans="1:17">
      <c r="A427" s="20"/>
      <c r="B427" s="20"/>
      <c r="C427" s="15"/>
      <c r="D427" s="15"/>
      <c r="E427" s="15"/>
      <c r="F427" s="15"/>
      <c r="G427" s="15"/>
      <c r="H427" s="15"/>
      <c r="I427" s="15"/>
      <c r="J427" s="15"/>
      <c r="K427" s="15"/>
      <c r="L427" s="15"/>
      <c r="M427" s="15"/>
      <c r="N427" s="15"/>
      <c r="O427" s="15"/>
      <c r="Q427" s="30" t="str">
        <f>IF(COUNTA(C427:O427)=0,"",_xlfn.CONCAT(,
IF(NOT(J427 = (SUM(C427, D427, F427:I427) - SUM(E427))),
" Error: Position at the end of the period is not equal to: position at the beginning of the period+increase in assets-decrease in assets+exchange rate changes+price changes+other changes+rectifications.",
""),
IF(NOT(O427 = (SUM(K427, L427, N427) - SUM(M427))),
" Error: Position of accrued interest at the end of the period is not equal to: position of accrued interest at the beginning of the period+accrued interest during the period-received interest during the period+revaluation and other changes.",
""),
IF(AND(NOT(ISBLANK($C427)),$C427&lt;0),
" Error: Position at the beginning of the period must be a positive amount.",
""),
IF(AND(NOT(ISBLANK($J427)),$J427&lt;0),
" Error: Position at the end of the period must be a positive amount.",
""),
IF(AND(OR($C427&gt;0,$J427&gt;0),
    ISBLANK($L427)),
" Error: No accrued interest has been reported,whereas the position at the beginning or at the end of the period is greater than zero. Report '0' in case accrued interest equals zero,do not leave the cell empty.",
""),
IF(AND(NOT(ISBLANK($J427)),
    $J427&gt;0,
    OR(ISBLANK(#REF!),#REF!=
        0,
        ISBLANK(#REF!),#REF!=
        0)),
" Warning: If at least one of the forms T03.04,T04.01,T04.02 contains data other than zero,also the other two forms must be completed.",
"")))</f>
        <v/>
      </c>
    </row>
    <row r="428" spans="1:17">
      <c r="A428" s="20"/>
      <c r="B428" s="20"/>
      <c r="C428" s="15"/>
      <c r="D428" s="15"/>
      <c r="E428" s="15"/>
      <c r="F428" s="15"/>
      <c r="G428" s="15"/>
      <c r="H428" s="15"/>
      <c r="I428" s="15"/>
      <c r="J428" s="15"/>
      <c r="K428" s="15"/>
      <c r="L428" s="15"/>
      <c r="M428" s="15"/>
      <c r="N428" s="15"/>
      <c r="O428" s="15"/>
      <c r="Q428" s="30" t="str">
        <f>IF(COUNTA(C428:O428)=0,"",_xlfn.CONCAT(,
IF(NOT(J428 = (SUM(C428, D428, F428:I428) - SUM(E428))),
" Error: Position at the end of the period is not equal to: position at the beginning of the period+increase in assets-decrease in assets+exchange rate changes+price changes+other changes+rectifications.",
""),
IF(NOT(O428 = (SUM(K428, L428, N428) - SUM(M428))),
" Error: Position of accrued interest at the end of the period is not equal to: position of accrued interest at the beginning of the period+accrued interest during the period-received interest during the period+revaluation and other changes.",
""),
IF(AND(NOT(ISBLANK($C428)),$C428&lt;0),
" Error: Position at the beginning of the period must be a positive amount.",
""),
IF(AND(NOT(ISBLANK($J428)),$J428&lt;0),
" Error: Position at the end of the period must be a positive amount.",
""),
IF(AND(OR($C428&gt;0,$J428&gt;0),
    ISBLANK($L428)),
" Error: No accrued interest has been reported,whereas the position at the beginning or at the end of the period is greater than zero. Report '0' in case accrued interest equals zero,do not leave the cell empty.",
""),
IF(AND(NOT(ISBLANK($J428)),
    $J428&gt;0,
    OR(ISBLANK(#REF!),#REF!=
        0,
        ISBLANK(#REF!),#REF!=
        0)),
" Warning: If at least one of the forms T03.04,T04.01,T04.02 contains data other than zero,also the other two forms must be completed.",
"")))</f>
        <v/>
      </c>
    </row>
    <row r="429" spans="1:17">
      <c r="A429" s="20"/>
      <c r="B429" s="20"/>
      <c r="C429" s="15"/>
      <c r="D429" s="15"/>
      <c r="E429" s="15"/>
      <c r="F429" s="15"/>
      <c r="G429" s="15"/>
      <c r="H429" s="15"/>
      <c r="I429" s="15"/>
      <c r="J429" s="15"/>
      <c r="K429" s="15"/>
      <c r="L429" s="15"/>
      <c r="M429" s="15"/>
      <c r="N429" s="15"/>
      <c r="O429" s="15"/>
      <c r="Q429" s="30" t="str">
        <f>IF(COUNTA(C429:O429)=0,"",_xlfn.CONCAT(,
IF(NOT(J429 = (SUM(C429, D429, F429:I429) - SUM(E429))),
" Error: Position at the end of the period is not equal to: position at the beginning of the period+increase in assets-decrease in assets+exchange rate changes+price changes+other changes+rectifications.",
""),
IF(NOT(O429 = (SUM(K429, L429, N429) - SUM(M429))),
" Error: Position of accrued interest at the end of the period is not equal to: position of accrued interest at the beginning of the period+accrued interest during the period-received interest during the period+revaluation and other changes.",
""),
IF(AND(NOT(ISBLANK($C429)),$C429&lt;0),
" Error: Position at the beginning of the period must be a positive amount.",
""),
IF(AND(NOT(ISBLANK($J429)),$J429&lt;0),
" Error: Position at the end of the period must be a positive amount.",
""),
IF(AND(OR($C429&gt;0,$J429&gt;0),
    ISBLANK($L429)),
" Error: No accrued interest has been reported,whereas the position at the beginning or at the end of the period is greater than zero. Report '0' in case accrued interest equals zero,do not leave the cell empty.",
""),
IF(AND(NOT(ISBLANK($J429)),
    $J429&gt;0,
    OR(ISBLANK(#REF!),#REF!=
        0,
        ISBLANK(#REF!),#REF!=
        0)),
" Warning: If at least one of the forms T03.04,T04.01,T04.02 contains data other than zero,also the other two forms must be completed.",
"")))</f>
        <v/>
      </c>
    </row>
    <row r="430" spans="1:17">
      <c r="A430" s="20"/>
      <c r="B430" s="20"/>
      <c r="C430" s="15"/>
      <c r="D430" s="15"/>
      <c r="E430" s="15"/>
      <c r="F430" s="15"/>
      <c r="G430" s="15"/>
      <c r="H430" s="15"/>
      <c r="I430" s="15"/>
      <c r="J430" s="15"/>
      <c r="K430" s="15"/>
      <c r="L430" s="15"/>
      <c r="M430" s="15"/>
      <c r="N430" s="15"/>
      <c r="O430" s="15"/>
      <c r="Q430" s="30" t="str">
        <f>IF(COUNTA(C430:O430)=0,"",_xlfn.CONCAT(,
IF(NOT(J430 = (SUM(C430, D430, F430:I430) - SUM(E430))),
" Error: Position at the end of the period is not equal to: position at the beginning of the period+increase in assets-decrease in assets+exchange rate changes+price changes+other changes+rectifications.",
""),
IF(NOT(O430 = (SUM(K430, L430, N430) - SUM(M430))),
" Error: Position of accrued interest at the end of the period is not equal to: position of accrued interest at the beginning of the period+accrued interest during the period-received interest during the period+revaluation and other changes.",
""),
IF(AND(NOT(ISBLANK($C430)),$C430&lt;0),
" Error: Position at the beginning of the period must be a positive amount.",
""),
IF(AND(NOT(ISBLANK($J430)),$J430&lt;0),
" Error: Position at the end of the period must be a positive amount.",
""),
IF(AND(OR($C430&gt;0,$J430&gt;0),
    ISBLANK($L430)),
" Error: No accrued interest has been reported,whereas the position at the beginning or at the end of the period is greater than zero. Report '0' in case accrued interest equals zero,do not leave the cell empty.",
""),
IF(AND(NOT(ISBLANK($J430)),
    $J430&gt;0,
    OR(ISBLANK(#REF!),#REF!=
        0,
        ISBLANK(#REF!),#REF!=
        0)),
" Warning: If at least one of the forms T03.04,T04.01,T04.02 contains data other than zero,also the other two forms must be completed.",
"")))</f>
        <v/>
      </c>
    </row>
    <row r="431" spans="1:17">
      <c r="A431" s="20"/>
      <c r="B431" s="20"/>
      <c r="C431" s="15"/>
      <c r="D431" s="15"/>
      <c r="E431" s="15"/>
      <c r="F431" s="15"/>
      <c r="G431" s="15"/>
      <c r="H431" s="15"/>
      <c r="I431" s="15"/>
      <c r="J431" s="15"/>
      <c r="K431" s="15"/>
      <c r="L431" s="15"/>
      <c r="M431" s="15"/>
      <c r="N431" s="15"/>
      <c r="O431" s="15"/>
      <c r="Q431" s="30" t="str">
        <f>IF(COUNTA(C431:O431)=0,"",_xlfn.CONCAT(,
IF(NOT(J431 = (SUM(C431, D431, F431:I431) - SUM(E431))),
" Error: Position at the end of the period is not equal to: position at the beginning of the period+increase in assets-decrease in assets+exchange rate changes+price changes+other changes+rectifications.",
""),
IF(NOT(O431 = (SUM(K431, L431, N431) - SUM(M431))),
" Error: Position of accrued interest at the end of the period is not equal to: position of accrued interest at the beginning of the period+accrued interest during the period-received interest during the period+revaluation and other changes.",
""),
IF(AND(NOT(ISBLANK($C431)),$C431&lt;0),
" Error: Position at the beginning of the period must be a positive amount.",
""),
IF(AND(NOT(ISBLANK($J431)),$J431&lt;0),
" Error: Position at the end of the period must be a positive amount.",
""),
IF(AND(OR($C431&gt;0,$J431&gt;0),
    ISBLANK($L431)),
" Error: No accrued interest has been reported,whereas the position at the beginning or at the end of the period is greater than zero. Report '0' in case accrued interest equals zero,do not leave the cell empty.",
""),
IF(AND(NOT(ISBLANK($J431)),
    $J431&gt;0,
    OR(ISBLANK(#REF!),#REF!=
        0,
        ISBLANK(#REF!),#REF!=
        0)),
" Warning: If at least one of the forms T03.04,T04.01,T04.02 contains data other than zero,also the other two forms must be completed.",
"")))</f>
        <v/>
      </c>
    </row>
    <row r="432" spans="1:17">
      <c r="A432" s="20"/>
      <c r="B432" s="20"/>
      <c r="C432" s="15"/>
      <c r="D432" s="15"/>
      <c r="E432" s="15"/>
      <c r="F432" s="15"/>
      <c r="G432" s="15"/>
      <c r="H432" s="15"/>
      <c r="I432" s="15"/>
      <c r="J432" s="15"/>
      <c r="K432" s="15"/>
      <c r="L432" s="15"/>
      <c r="M432" s="15"/>
      <c r="N432" s="15"/>
      <c r="O432" s="15"/>
      <c r="Q432" s="30" t="str">
        <f>IF(COUNTA(C432:O432)=0,"",_xlfn.CONCAT(,
IF(NOT(J432 = (SUM(C432, D432, F432:I432) - SUM(E432))),
" Error: Position at the end of the period is not equal to: position at the beginning of the period+increase in assets-decrease in assets+exchange rate changes+price changes+other changes+rectifications.",
""),
IF(NOT(O432 = (SUM(K432, L432, N432) - SUM(M432))),
" Error: Position of accrued interest at the end of the period is not equal to: position of accrued interest at the beginning of the period+accrued interest during the period-received interest during the period+revaluation and other changes.",
""),
IF(AND(NOT(ISBLANK($C432)),$C432&lt;0),
" Error: Position at the beginning of the period must be a positive amount.",
""),
IF(AND(NOT(ISBLANK($J432)),$J432&lt;0),
" Error: Position at the end of the period must be a positive amount.",
""),
IF(AND(OR($C432&gt;0,$J432&gt;0),
    ISBLANK($L432)),
" Error: No accrued interest has been reported,whereas the position at the beginning or at the end of the period is greater than zero. Report '0' in case accrued interest equals zero,do not leave the cell empty.",
""),
IF(AND(NOT(ISBLANK($J432)),
    $J432&gt;0,
    OR(ISBLANK(#REF!),#REF!=
        0,
        ISBLANK(#REF!),#REF!=
        0)),
" Warning: If at least one of the forms T03.04,T04.01,T04.02 contains data other than zero,also the other two forms must be completed.",
"")))</f>
        <v/>
      </c>
    </row>
    <row r="433" spans="1:17">
      <c r="A433" s="20"/>
      <c r="B433" s="20"/>
      <c r="C433" s="15"/>
      <c r="D433" s="15"/>
      <c r="E433" s="15"/>
      <c r="F433" s="15"/>
      <c r="G433" s="15"/>
      <c r="H433" s="15"/>
      <c r="I433" s="15"/>
      <c r="J433" s="15"/>
      <c r="K433" s="15"/>
      <c r="L433" s="15"/>
      <c r="M433" s="15"/>
      <c r="N433" s="15"/>
      <c r="O433" s="15"/>
      <c r="Q433" s="30" t="str">
        <f>IF(COUNTA(C433:O433)=0,"",_xlfn.CONCAT(,
IF(NOT(J433 = (SUM(C433, D433, F433:I433) - SUM(E433))),
" Error: Position at the end of the period is not equal to: position at the beginning of the period+increase in assets-decrease in assets+exchange rate changes+price changes+other changes+rectifications.",
""),
IF(NOT(O433 = (SUM(K433, L433, N433) - SUM(M433))),
" Error: Position of accrued interest at the end of the period is not equal to: position of accrued interest at the beginning of the period+accrued interest during the period-received interest during the period+revaluation and other changes.",
""),
IF(AND(NOT(ISBLANK($C433)),$C433&lt;0),
" Error: Position at the beginning of the period must be a positive amount.",
""),
IF(AND(NOT(ISBLANK($J433)),$J433&lt;0),
" Error: Position at the end of the period must be a positive amount.",
""),
IF(AND(OR($C433&gt;0,$J433&gt;0),
    ISBLANK($L433)),
" Error: No accrued interest has been reported,whereas the position at the beginning or at the end of the period is greater than zero. Report '0' in case accrued interest equals zero,do not leave the cell empty.",
""),
IF(AND(NOT(ISBLANK($J433)),
    $J433&gt;0,
    OR(ISBLANK(#REF!),#REF!=
        0,
        ISBLANK(#REF!),#REF!=
        0)),
" Warning: If at least one of the forms T03.04,T04.01,T04.02 contains data other than zero,also the other two forms must be completed.",
"")))</f>
        <v/>
      </c>
    </row>
    <row r="434" spans="1:17">
      <c r="A434" s="20"/>
      <c r="B434" s="20"/>
      <c r="C434" s="15"/>
      <c r="D434" s="15"/>
      <c r="E434" s="15"/>
      <c r="F434" s="15"/>
      <c r="G434" s="15"/>
      <c r="H434" s="15"/>
      <c r="I434" s="15"/>
      <c r="J434" s="15"/>
      <c r="K434" s="15"/>
      <c r="L434" s="15"/>
      <c r="M434" s="15"/>
      <c r="N434" s="15"/>
      <c r="O434" s="15"/>
      <c r="Q434" s="30" t="str">
        <f>IF(COUNTA(C434:O434)=0,"",_xlfn.CONCAT(,
IF(NOT(J434 = (SUM(C434, D434, F434:I434) - SUM(E434))),
" Error: Position at the end of the period is not equal to: position at the beginning of the period+increase in assets-decrease in assets+exchange rate changes+price changes+other changes+rectifications.",
""),
IF(NOT(O434 = (SUM(K434, L434, N434) - SUM(M434))),
" Error: Position of accrued interest at the end of the period is not equal to: position of accrued interest at the beginning of the period+accrued interest during the period-received interest during the period+revaluation and other changes.",
""),
IF(AND(NOT(ISBLANK($C434)),$C434&lt;0),
" Error: Position at the beginning of the period must be a positive amount.",
""),
IF(AND(NOT(ISBLANK($J434)),$J434&lt;0),
" Error: Position at the end of the period must be a positive amount.",
""),
IF(AND(OR($C434&gt;0,$J434&gt;0),
    ISBLANK($L434)),
" Error: No accrued interest has been reported,whereas the position at the beginning or at the end of the period is greater than zero. Report '0' in case accrued interest equals zero,do not leave the cell empty.",
""),
IF(AND(NOT(ISBLANK($J434)),
    $J434&gt;0,
    OR(ISBLANK(#REF!),#REF!=
        0,
        ISBLANK(#REF!),#REF!=
        0)),
" Warning: If at least one of the forms T03.04,T04.01,T04.02 contains data other than zero,also the other two forms must be completed.",
"")))</f>
        <v/>
      </c>
    </row>
    <row r="435" spans="1:17">
      <c r="A435" s="20"/>
      <c r="B435" s="20"/>
      <c r="C435" s="15"/>
      <c r="D435" s="15"/>
      <c r="E435" s="15"/>
      <c r="F435" s="15"/>
      <c r="G435" s="15"/>
      <c r="H435" s="15"/>
      <c r="I435" s="15"/>
      <c r="J435" s="15"/>
      <c r="K435" s="15"/>
      <c r="L435" s="15"/>
      <c r="M435" s="15"/>
      <c r="N435" s="15"/>
      <c r="O435" s="15"/>
      <c r="Q435" s="30" t="str">
        <f>IF(COUNTA(C435:O435)=0,"",_xlfn.CONCAT(,
IF(NOT(J435 = (SUM(C435, D435, F435:I435) - SUM(E435))),
" Error: Position at the end of the period is not equal to: position at the beginning of the period+increase in assets-decrease in assets+exchange rate changes+price changes+other changes+rectifications.",
""),
IF(NOT(O435 = (SUM(K435, L435, N435) - SUM(M435))),
" Error: Position of accrued interest at the end of the period is not equal to: position of accrued interest at the beginning of the period+accrued interest during the period-received interest during the period+revaluation and other changes.",
""),
IF(AND(NOT(ISBLANK($C435)),$C435&lt;0),
" Error: Position at the beginning of the period must be a positive amount.",
""),
IF(AND(NOT(ISBLANK($J435)),$J435&lt;0),
" Error: Position at the end of the period must be a positive amount.",
""),
IF(AND(OR($C435&gt;0,$J435&gt;0),
    ISBLANK($L435)),
" Error: No accrued interest has been reported,whereas the position at the beginning or at the end of the period is greater than zero. Report '0' in case accrued interest equals zero,do not leave the cell empty.",
""),
IF(AND(NOT(ISBLANK($J435)),
    $J435&gt;0,
    OR(ISBLANK(#REF!),#REF!=
        0,
        ISBLANK(#REF!),#REF!=
        0)),
" Warning: If at least one of the forms T03.04,T04.01,T04.02 contains data other than zero,also the other two forms must be completed.",
"")))</f>
        <v/>
      </c>
    </row>
    <row r="436" spans="1:17">
      <c r="A436" s="20"/>
      <c r="B436" s="20"/>
      <c r="C436" s="15"/>
      <c r="D436" s="15"/>
      <c r="E436" s="15"/>
      <c r="F436" s="15"/>
      <c r="G436" s="15"/>
      <c r="H436" s="15"/>
      <c r="I436" s="15"/>
      <c r="J436" s="15"/>
      <c r="K436" s="15"/>
      <c r="L436" s="15"/>
      <c r="M436" s="15"/>
      <c r="N436" s="15"/>
      <c r="O436" s="15"/>
      <c r="Q436" s="30" t="str">
        <f>IF(COUNTA(C436:O436)=0,"",_xlfn.CONCAT(,
IF(NOT(J436 = (SUM(C436, D436, F436:I436) - SUM(E436))),
" Error: Position at the end of the period is not equal to: position at the beginning of the period+increase in assets-decrease in assets+exchange rate changes+price changes+other changes+rectifications.",
""),
IF(NOT(O436 = (SUM(K436, L436, N436) - SUM(M436))),
" Error: Position of accrued interest at the end of the period is not equal to: position of accrued interest at the beginning of the period+accrued interest during the period-received interest during the period+revaluation and other changes.",
""),
IF(AND(NOT(ISBLANK($C436)),$C436&lt;0),
" Error: Position at the beginning of the period must be a positive amount.",
""),
IF(AND(NOT(ISBLANK($J436)),$J436&lt;0),
" Error: Position at the end of the period must be a positive amount.",
""),
IF(AND(OR($C436&gt;0,$J436&gt;0),
    ISBLANK($L436)),
" Error: No accrued interest has been reported,whereas the position at the beginning or at the end of the period is greater than zero. Report '0' in case accrued interest equals zero,do not leave the cell empty.",
""),
IF(AND(NOT(ISBLANK($J436)),
    $J436&gt;0,
    OR(ISBLANK(#REF!),#REF!=
        0,
        ISBLANK(#REF!),#REF!=
        0)),
" Warning: If at least one of the forms T03.04,T04.01,T04.02 contains data other than zero,also the other two forms must be completed.",
"")))</f>
        <v/>
      </c>
    </row>
    <row r="437" spans="1:17">
      <c r="A437" s="20"/>
      <c r="B437" s="20"/>
      <c r="C437" s="15"/>
      <c r="D437" s="15"/>
      <c r="E437" s="15"/>
      <c r="F437" s="15"/>
      <c r="G437" s="15"/>
      <c r="H437" s="15"/>
      <c r="I437" s="15"/>
      <c r="J437" s="15"/>
      <c r="K437" s="15"/>
      <c r="L437" s="15"/>
      <c r="M437" s="15"/>
      <c r="N437" s="15"/>
      <c r="O437" s="15"/>
      <c r="Q437" s="30" t="str">
        <f>IF(COUNTA(C437:O437)=0,"",_xlfn.CONCAT(,
IF(NOT(J437 = (SUM(C437, D437, F437:I437) - SUM(E437))),
" Error: Position at the end of the period is not equal to: position at the beginning of the period+increase in assets-decrease in assets+exchange rate changes+price changes+other changes+rectifications.",
""),
IF(NOT(O437 = (SUM(K437, L437, N437) - SUM(M437))),
" Error: Position of accrued interest at the end of the period is not equal to: position of accrued interest at the beginning of the period+accrued interest during the period-received interest during the period+revaluation and other changes.",
""),
IF(AND(NOT(ISBLANK($C437)),$C437&lt;0),
" Error: Position at the beginning of the period must be a positive amount.",
""),
IF(AND(NOT(ISBLANK($J437)),$J437&lt;0),
" Error: Position at the end of the period must be a positive amount.",
""),
IF(AND(OR($C437&gt;0,$J437&gt;0),
    ISBLANK($L437)),
" Error: No accrued interest has been reported,whereas the position at the beginning or at the end of the period is greater than zero. Report '0' in case accrued interest equals zero,do not leave the cell empty.",
""),
IF(AND(NOT(ISBLANK($J437)),
    $J437&gt;0,
    OR(ISBLANK(#REF!),#REF!=
        0,
        ISBLANK(#REF!),#REF!=
        0)),
" Warning: If at least one of the forms T03.04,T04.01,T04.02 contains data other than zero,also the other two forms must be completed.",
"")))</f>
        <v/>
      </c>
    </row>
    <row r="438" spans="1:17">
      <c r="A438" s="20"/>
      <c r="B438" s="20"/>
      <c r="C438" s="15"/>
      <c r="D438" s="15"/>
      <c r="E438" s="15"/>
      <c r="F438" s="15"/>
      <c r="G438" s="15"/>
      <c r="H438" s="15"/>
      <c r="I438" s="15"/>
      <c r="J438" s="15"/>
      <c r="K438" s="15"/>
      <c r="L438" s="15"/>
      <c r="M438" s="15"/>
      <c r="N438" s="15"/>
      <c r="O438" s="15"/>
      <c r="Q438" s="30" t="str">
        <f>IF(COUNTA(C438:O438)=0,"",_xlfn.CONCAT(,
IF(NOT(J438 = (SUM(C438, D438, F438:I438) - SUM(E438))),
" Error: Position at the end of the period is not equal to: position at the beginning of the period+increase in assets-decrease in assets+exchange rate changes+price changes+other changes+rectifications.",
""),
IF(NOT(O438 = (SUM(K438, L438, N438) - SUM(M438))),
" Error: Position of accrued interest at the end of the period is not equal to: position of accrued interest at the beginning of the period+accrued interest during the period-received interest during the period+revaluation and other changes.",
""),
IF(AND(NOT(ISBLANK($C438)),$C438&lt;0),
" Error: Position at the beginning of the period must be a positive amount.",
""),
IF(AND(NOT(ISBLANK($J438)),$J438&lt;0),
" Error: Position at the end of the period must be a positive amount.",
""),
IF(AND(OR($C438&gt;0,$J438&gt;0),
    ISBLANK($L438)),
" Error: No accrued interest has been reported,whereas the position at the beginning or at the end of the period is greater than zero. Report '0' in case accrued interest equals zero,do not leave the cell empty.",
""),
IF(AND(NOT(ISBLANK($J438)),
    $J438&gt;0,
    OR(ISBLANK(#REF!),#REF!=
        0,
        ISBLANK(#REF!),#REF!=
        0)),
" Warning: If at least one of the forms T03.04,T04.01,T04.02 contains data other than zero,also the other two forms must be completed.",
"")))</f>
        <v/>
      </c>
    </row>
    <row r="439" spans="1:17">
      <c r="A439" s="20"/>
      <c r="B439" s="20"/>
      <c r="C439" s="15"/>
      <c r="D439" s="15"/>
      <c r="E439" s="15"/>
      <c r="F439" s="15"/>
      <c r="G439" s="15"/>
      <c r="H439" s="15"/>
      <c r="I439" s="15"/>
      <c r="J439" s="15"/>
      <c r="K439" s="15"/>
      <c r="L439" s="15"/>
      <c r="M439" s="15"/>
      <c r="N439" s="15"/>
      <c r="O439" s="15"/>
      <c r="Q439" s="30" t="str">
        <f>IF(COUNTA(C439:O439)=0,"",_xlfn.CONCAT(,
IF(NOT(J439 = (SUM(C439, D439, F439:I439) - SUM(E439))),
" Error: Position at the end of the period is not equal to: position at the beginning of the period+increase in assets-decrease in assets+exchange rate changes+price changes+other changes+rectifications.",
""),
IF(NOT(O439 = (SUM(K439, L439, N439) - SUM(M439))),
" Error: Position of accrued interest at the end of the period is not equal to: position of accrued interest at the beginning of the period+accrued interest during the period-received interest during the period+revaluation and other changes.",
""),
IF(AND(NOT(ISBLANK($C439)),$C439&lt;0),
" Error: Position at the beginning of the period must be a positive amount.",
""),
IF(AND(NOT(ISBLANK($J439)),$J439&lt;0),
" Error: Position at the end of the period must be a positive amount.",
""),
IF(AND(OR($C439&gt;0,$J439&gt;0),
    ISBLANK($L439)),
" Error: No accrued interest has been reported,whereas the position at the beginning or at the end of the period is greater than zero. Report '0' in case accrued interest equals zero,do not leave the cell empty.",
""),
IF(AND(NOT(ISBLANK($J439)),
    $J439&gt;0,
    OR(ISBLANK(#REF!),#REF!=
        0,
        ISBLANK(#REF!),#REF!=
        0)),
" Warning: If at least one of the forms T03.04,T04.01,T04.02 contains data other than zero,also the other two forms must be completed.",
"")))</f>
        <v/>
      </c>
    </row>
    <row r="440" spans="1:17">
      <c r="A440" s="20"/>
      <c r="B440" s="20"/>
      <c r="C440" s="15"/>
      <c r="D440" s="15"/>
      <c r="E440" s="15"/>
      <c r="F440" s="15"/>
      <c r="G440" s="15"/>
      <c r="H440" s="15"/>
      <c r="I440" s="15"/>
      <c r="J440" s="15"/>
      <c r="K440" s="15"/>
      <c r="L440" s="15"/>
      <c r="M440" s="15"/>
      <c r="N440" s="15"/>
      <c r="O440" s="15"/>
      <c r="Q440" s="30" t="str">
        <f>IF(COUNTA(C440:O440)=0,"",_xlfn.CONCAT(,
IF(NOT(J440 = (SUM(C440, D440, F440:I440) - SUM(E440))),
" Error: Position at the end of the period is not equal to: position at the beginning of the period+increase in assets-decrease in assets+exchange rate changes+price changes+other changes+rectifications.",
""),
IF(NOT(O440 = (SUM(K440, L440, N440) - SUM(M440))),
" Error: Position of accrued interest at the end of the period is not equal to: position of accrued interest at the beginning of the period+accrued interest during the period-received interest during the period+revaluation and other changes.",
""),
IF(AND(NOT(ISBLANK($C440)),$C440&lt;0),
" Error: Position at the beginning of the period must be a positive amount.",
""),
IF(AND(NOT(ISBLANK($J440)),$J440&lt;0),
" Error: Position at the end of the period must be a positive amount.",
""),
IF(AND(OR($C440&gt;0,$J440&gt;0),
    ISBLANK($L440)),
" Error: No accrued interest has been reported,whereas the position at the beginning or at the end of the period is greater than zero. Report '0' in case accrued interest equals zero,do not leave the cell empty.",
""),
IF(AND(NOT(ISBLANK($J440)),
    $J440&gt;0,
    OR(ISBLANK(#REF!),#REF!=
        0,
        ISBLANK(#REF!),#REF!=
        0)),
" Warning: If at least one of the forms T03.04,T04.01,T04.02 contains data other than zero,also the other two forms must be completed.",
"")))</f>
        <v/>
      </c>
    </row>
    <row r="441" spans="1:17">
      <c r="A441" s="20"/>
      <c r="B441" s="20"/>
      <c r="C441" s="15"/>
      <c r="D441" s="15"/>
      <c r="E441" s="15"/>
      <c r="F441" s="15"/>
      <c r="G441" s="15"/>
      <c r="H441" s="15"/>
      <c r="I441" s="15"/>
      <c r="J441" s="15"/>
      <c r="K441" s="15"/>
      <c r="L441" s="15"/>
      <c r="M441" s="15"/>
      <c r="N441" s="15"/>
      <c r="O441" s="15"/>
      <c r="Q441" s="30" t="str">
        <f>IF(COUNTA(C441:O441)=0,"",_xlfn.CONCAT(,
IF(NOT(J441 = (SUM(C441, D441, F441:I441) - SUM(E441))),
" Error: Position at the end of the period is not equal to: position at the beginning of the period+increase in assets-decrease in assets+exchange rate changes+price changes+other changes+rectifications.",
""),
IF(NOT(O441 = (SUM(K441, L441, N441) - SUM(M441))),
" Error: Position of accrued interest at the end of the period is not equal to: position of accrued interest at the beginning of the period+accrued interest during the period-received interest during the period+revaluation and other changes.",
""),
IF(AND(NOT(ISBLANK($C441)),$C441&lt;0),
" Error: Position at the beginning of the period must be a positive amount.",
""),
IF(AND(NOT(ISBLANK($J441)),$J441&lt;0),
" Error: Position at the end of the period must be a positive amount.",
""),
IF(AND(OR($C441&gt;0,$J441&gt;0),
    ISBLANK($L441)),
" Error: No accrued interest has been reported,whereas the position at the beginning or at the end of the period is greater than zero. Report '0' in case accrued interest equals zero,do not leave the cell empty.",
""),
IF(AND(NOT(ISBLANK($J441)),
    $J441&gt;0,
    OR(ISBLANK(#REF!),#REF!=
        0,
        ISBLANK(#REF!),#REF!=
        0)),
" Warning: If at least one of the forms T03.04,T04.01,T04.02 contains data other than zero,also the other two forms must be completed.",
"")))</f>
        <v/>
      </c>
    </row>
    <row r="442" spans="1:17">
      <c r="A442" s="20"/>
      <c r="B442" s="20"/>
      <c r="C442" s="15"/>
      <c r="D442" s="15"/>
      <c r="E442" s="15"/>
      <c r="F442" s="15"/>
      <c r="G442" s="15"/>
      <c r="H442" s="15"/>
      <c r="I442" s="15"/>
      <c r="J442" s="15"/>
      <c r="K442" s="15"/>
      <c r="L442" s="15"/>
      <c r="M442" s="15"/>
      <c r="N442" s="15"/>
      <c r="O442" s="15"/>
      <c r="Q442" s="30" t="str">
        <f>IF(COUNTA(C442:O442)=0,"",_xlfn.CONCAT(,
IF(NOT(J442 = (SUM(C442, D442, F442:I442) - SUM(E442))),
" Error: Position at the end of the period is not equal to: position at the beginning of the period+increase in assets-decrease in assets+exchange rate changes+price changes+other changes+rectifications.",
""),
IF(NOT(O442 = (SUM(K442, L442, N442) - SUM(M442))),
" Error: Position of accrued interest at the end of the period is not equal to: position of accrued interest at the beginning of the period+accrued interest during the period-received interest during the period+revaluation and other changes.",
""),
IF(AND(NOT(ISBLANK($C442)),$C442&lt;0),
" Error: Position at the beginning of the period must be a positive amount.",
""),
IF(AND(NOT(ISBLANK($J442)),$J442&lt;0),
" Error: Position at the end of the period must be a positive amount.",
""),
IF(AND(OR($C442&gt;0,$J442&gt;0),
    ISBLANK($L442)),
" Error: No accrued interest has been reported,whereas the position at the beginning or at the end of the period is greater than zero. Report '0' in case accrued interest equals zero,do not leave the cell empty.",
""),
IF(AND(NOT(ISBLANK($J442)),
    $J442&gt;0,
    OR(ISBLANK(#REF!),#REF!=
        0,
        ISBLANK(#REF!),#REF!=
        0)),
" Warning: If at least one of the forms T03.04,T04.01,T04.02 contains data other than zero,also the other two forms must be completed.",
"")))</f>
        <v/>
      </c>
    </row>
    <row r="443" spans="1:17">
      <c r="A443" s="20"/>
      <c r="B443" s="20"/>
      <c r="C443" s="15"/>
      <c r="D443" s="15"/>
      <c r="E443" s="15"/>
      <c r="F443" s="15"/>
      <c r="G443" s="15"/>
      <c r="H443" s="15"/>
      <c r="I443" s="15"/>
      <c r="J443" s="15"/>
      <c r="K443" s="15"/>
      <c r="L443" s="15"/>
      <c r="M443" s="15"/>
      <c r="N443" s="15"/>
      <c r="O443" s="15"/>
      <c r="Q443" s="30" t="str">
        <f>IF(COUNTA(C443:O443)=0,"",_xlfn.CONCAT(,
IF(NOT(J443 = (SUM(C443, D443, F443:I443) - SUM(E443))),
" Error: Position at the end of the period is not equal to: position at the beginning of the period+increase in assets-decrease in assets+exchange rate changes+price changes+other changes+rectifications.",
""),
IF(NOT(O443 = (SUM(K443, L443, N443) - SUM(M443))),
" Error: Position of accrued interest at the end of the period is not equal to: position of accrued interest at the beginning of the period+accrued interest during the period-received interest during the period+revaluation and other changes.",
""),
IF(AND(NOT(ISBLANK($C443)),$C443&lt;0),
" Error: Position at the beginning of the period must be a positive amount.",
""),
IF(AND(NOT(ISBLANK($J443)),$J443&lt;0),
" Error: Position at the end of the period must be a positive amount.",
""),
IF(AND(OR($C443&gt;0,$J443&gt;0),
    ISBLANK($L443)),
" Error: No accrued interest has been reported,whereas the position at the beginning or at the end of the period is greater than zero. Report '0' in case accrued interest equals zero,do not leave the cell empty.",
""),
IF(AND(NOT(ISBLANK($J443)),
    $J443&gt;0,
    OR(ISBLANK(#REF!),#REF!=
        0,
        ISBLANK(#REF!),#REF!=
        0)),
" Warning: If at least one of the forms T03.04,T04.01,T04.02 contains data other than zero,also the other two forms must be completed.",
"")))</f>
        <v/>
      </c>
    </row>
    <row r="444" spans="1:17">
      <c r="A444" s="20"/>
      <c r="B444" s="20"/>
      <c r="C444" s="15"/>
      <c r="D444" s="15"/>
      <c r="E444" s="15"/>
      <c r="F444" s="15"/>
      <c r="G444" s="15"/>
      <c r="H444" s="15"/>
      <c r="I444" s="15"/>
      <c r="J444" s="15"/>
      <c r="K444" s="15"/>
      <c r="L444" s="15"/>
      <c r="M444" s="15"/>
      <c r="N444" s="15"/>
      <c r="O444" s="15"/>
      <c r="Q444" s="30" t="str">
        <f>IF(COUNTA(C444:O444)=0,"",_xlfn.CONCAT(,
IF(NOT(J444 = (SUM(C444, D444, F444:I444) - SUM(E444))),
" Error: Position at the end of the period is not equal to: position at the beginning of the period+increase in assets-decrease in assets+exchange rate changes+price changes+other changes+rectifications.",
""),
IF(NOT(O444 = (SUM(K444, L444, N444) - SUM(M444))),
" Error: Position of accrued interest at the end of the period is not equal to: position of accrued interest at the beginning of the period+accrued interest during the period-received interest during the period+revaluation and other changes.",
""),
IF(AND(NOT(ISBLANK($C444)),$C444&lt;0),
" Error: Position at the beginning of the period must be a positive amount.",
""),
IF(AND(NOT(ISBLANK($J444)),$J444&lt;0),
" Error: Position at the end of the period must be a positive amount.",
""),
IF(AND(OR($C444&gt;0,$J444&gt;0),
    ISBLANK($L444)),
" Error: No accrued interest has been reported,whereas the position at the beginning or at the end of the period is greater than zero. Report '0' in case accrued interest equals zero,do not leave the cell empty.",
""),
IF(AND(NOT(ISBLANK($J444)),
    $J444&gt;0,
    OR(ISBLANK(#REF!),#REF!=
        0,
        ISBLANK(#REF!),#REF!=
        0)),
" Warning: If at least one of the forms T03.04,T04.01,T04.02 contains data other than zero,also the other two forms must be completed.",
"")))</f>
        <v/>
      </c>
    </row>
    <row r="445" spans="1:17">
      <c r="A445" s="20"/>
      <c r="B445" s="20"/>
      <c r="C445" s="15"/>
      <c r="D445" s="15"/>
      <c r="E445" s="15"/>
      <c r="F445" s="15"/>
      <c r="G445" s="15"/>
      <c r="H445" s="15"/>
      <c r="I445" s="15"/>
      <c r="J445" s="15"/>
      <c r="K445" s="15"/>
      <c r="L445" s="15"/>
      <c r="M445" s="15"/>
      <c r="N445" s="15"/>
      <c r="O445" s="15"/>
      <c r="Q445" s="30" t="str">
        <f>IF(COUNTA(C445:O445)=0,"",_xlfn.CONCAT(,
IF(NOT(J445 = (SUM(C445, D445, F445:I445) - SUM(E445))),
" Error: Position at the end of the period is not equal to: position at the beginning of the period+increase in assets-decrease in assets+exchange rate changes+price changes+other changes+rectifications.",
""),
IF(NOT(O445 = (SUM(K445, L445, N445) - SUM(M445))),
" Error: Position of accrued interest at the end of the period is not equal to: position of accrued interest at the beginning of the period+accrued interest during the period-received interest during the period+revaluation and other changes.",
""),
IF(AND(NOT(ISBLANK($C445)),$C445&lt;0),
" Error: Position at the beginning of the period must be a positive amount.",
""),
IF(AND(NOT(ISBLANK($J445)),$J445&lt;0),
" Error: Position at the end of the period must be a positive amount.",
""),
IF(AND(OR($C445&gt;0,$J445&gt;0),
    ISBLANK($L445)),
" Error: No accrued interest has been reported,whereas the position at the beginning or at the end of the period is greater than zero. Report '0' in case accrued interest equals zero,do not leave the cell empty.",
""),
IF(AND(NOT(ISBLANK($J445)),
    $J445&gt;0,
    OR(ISBLANK(#REF!),#REF!=
        0,
        ISBLANK(#REF!),#REF!=
        0)),
" Warning: If at least one of the forms T03.04,T04.01,T04.02 contains data other than zero,also the other two forms must be completed.",
"")))</f>
        <v/>
      </c>
    </row>
    <row r="446" spans="1:17">
      <c r="A446" s="20"/>
      <c r="B446" s="20"/>
      <c r="C446" s="15"/>
      <c r="D446" s="15"/>
      <c r="E446" s="15"/>
      <c r="F446" s="15"/>
      <c r="G446" s="15"/>
      <c r="H446" s="15"/>
      <c r="I446" s="15"/>
      <c r="J446" s="15"/>
      <c r="K446" s="15"/>
      <c r="L446" s="15"/>
      <c r="M446" s="15"/>
      <c r="N446" s="15"/>
      <c r="O446" s="15"/>
      <c r="Q446" s="30" t="str">
        <f>IF(COUNTA(C446:O446)=0,"",_xlfn.CONCAT(,
IF(NOT(J446 = (SUM(C446, D446, F446:I446) - SUM(E446))),
" Error: Position at the end of the period is not equal to: position at the beginning of the period+increase in assets-decrease in assets+exchange rate changes+price changes+other changes+rectifications.",
""),
IF(NOT(O446 = (SUM(K446, L446, N446) - SUM(M446))),
" Error: Position of accrued interest at the end of the period is not equal to: position of accrued interest at the beginning of the period+accrued interest during the period-received interest during the period+revaluation and other changes.",
""),
IF(AND(NOT(ISBLANK($C446)),$C446&lt;0),
" Error: Position at the beginning of the period must be a positive amount.",
""),
IF(AND(NOT(ISBLANK($J446)),$J446&lt;0),
" Error: Position at the end of the period must be a positive amount.",
""),
IF(AND(OR($C446&gt;0,$J446&gt;0),
    ISBLANK($L446)),
" Error: No accrued interest has been reported,whereas the position at the beginning or at the end of the period is greater than zero. Report '0' in case accrued interest equals zero,do not leave the cell empty.",
""),
IF(AND(NOT(ISBLANK($J446)),
    $J446&gt;0,
    OR(ISBLANK(#REF!),#REF!=
        0,
        ISBLANK(#REF!),#REF!=
        0)),
" Warning: If at least one of the forms T03.04,T04.01,T04.02 contains data other than zero,also the other two forms must be completed.",
"")))</f>
        <v/>
      </c>
    </row>
    <row r="447" spans="1:17">
      <c r="A447" s="20"/>
      <c r="B447" s="20"/>
      <c r="C447" s="15"/>
      <c r="D447" s="15"/>
      <c r="E447" s="15"/>
      <c r="F447" s="15"/>
      <c r="G447" s="15"/>
      <c r="H447" s="15"/>
      <c r="I447" s="15"/>
      <c r="J447" s="15"/>
      <c r="K447" s="15"/>
      <c r="L447" s="15"/>
      <c r="M447" s="15"/>
      <c r="N447" s="15"/>
      <c r="O447" s="15"/>
      <c r="Q447" s="30" t="str">
        <f>IF(COUNTA(C447:O447)=0,"",_xlfn.CONCAT(,
IF(NOT(J447 = (SUM(C447, D447, F447:I447) - SUM(E447))),
" Error: Position at the end of the period is not equal to: position at the beginning of the period+increase in assets-decrease in assets+exchange rate changes+price changes+other changes+rectifications.",
""),
IF(NOT(O447 = (SUM(K447, L447, N447) - SUM(M447))),
" Error: Position of accrued interest at the end of the period is not equal to: position of accrued interest at the beginning of the period+accrued interest during the period-received interest during the period+revaluation and other changes.",
""),
IF(AND(NOT(ISBLANK($C447)),$C447&lt;0),
" Error: Position at the beginning of the period must be a positive amount.",
""),
IF(AND(NOT(ISBLANK($J447)),$J447&lt;0),
" Error: Position at the end of the period must be a positive amount.",
""),
IF(AND(OR($C447&gt;0,$J447&gt;0),
    ISBLANK($L447)),
" Error: No accrued interest has been reported,whereas the position at the beginning or at the end of the period is greater than zero. Report '0' in case accrued interest equals zero,do not leave the cell empty.",
""),
IF(AND(NOT(ISBLANK($J447)),
    $J447&gt;0,
    OR(ISBLANK(#REF!),#REF!=
        0,
        ISBLANK(#REF!),#REF!=
        0)),
" Warning: If at least one of the forms T03.04,T04.01,T04.02 contains data other than zero,also the other two forms must be completed.",
"")))</f>
        <v/>
      </c>
    </row>
    <row r="448" spans="1:17">
      <c r="A448" s="20"/>
      <c r="B448" s="20"/>
      <c r="C448" s="15"/>
      <c r="D448" s="15"/>
      <c r="E448" s="15"/>
      <c r="F448" s="15"/>
      <c r="G448" s="15"/>
      <c r="H448" s="15"/>
      <c r="I448" s="15"/>
      <c r="J448" s="15"/>
      <c r="K448" s="15"/>
      <c r="L448" s="15"/>
      <c r="M448" s="15"/>
      <c r="N448" s="15"/>
      <c r="O448" s="15"/>
      <c r="Q448" s="30" t="str">
        <f>IF(COUNTA(C448:O448)=0,"",_xlfn.CONCAT(,
IF(NOT(J448 = (SUM(C448, D448, F448:I448) - SUM(E448))),
" Error: Position at the end of the period is not equal to: position at the beginning of the period+increase in assets-decrease in assets+exchange rate changes+price changes+other changes+rectifications.",
""),
IF(NOT(O448 = (SUM(K448, L448, N448) - SUM(M448))),
" Error: Position of accrued interest at the end of the period is not equal to: position of accrued interest at the beginning of the period+accrued interest during the period-received interest during the period+revaluation and other changes.",
""),
IF(AND(NOT(ISBLANK($C448)),$C448&lt;0),
" Error: Position at the beginning of the period must be a positive amount.",
""),
IF(AND(NOT(ISBLANK($J448)),$J448&lt;0),
" Error: Position at the end of the period must be a positive amount.",
""),
IF(AND(OR($C448&gt;0,$J448&gt;0),
    ISBLANK($L448)),
" Error: No accrued interest has been reported,whereas the position at the beginning or at the end of the period is greater than zero. Report '0' in case accrued interest equals zero,do not leave the cell empty.",
""),
IF(AND(NOT(ISBLANK($J448)),
    $J448&gt;0,
    OR(ISBLANK(#REF!),#REF!=
        0,
        ISBLANK(#REF!),#REF!=
        0)),
" Warning: If at least one of the forms T03.04,T04.01,T04.02 contains data other than zero,also the other two forms must be completed.",
"")))</f>
        <v/>
      </c>
    </row>
    <row r="449" spans="1:17">
      <c r="A449" s="20"/>
      <c r="B449" s="20"/>
      <c r="C449" s="15"/>
      <c r="D449" s="15"/>
      <c r="E449" s="15"/>
      <c r="F449" s="15"/>
      <c r="G449" s="15"/>
      <c r="H449" s="15"/>
      <c r="I449" s="15"/>
      <c r="J449" s="15"/>
      <c r="K449" s="15"/>
      <c r="L449" s="15"/>
      <c r="M449" s="15"/>
      <c r="N449" s="15"/>
      <c r="O449" s="15"/>
      <c r="Q449" s="30" t="str">
        <f>IF(COUNTA(C449:O449)=0,"",_xlfn.CONCAT(,
IF(NOT(J449 = (SUM(C449, D449, F449:I449) - SUM(E449))),
" Error: Position at the end of the period is not equal to: position at the beginning of the period+increase in assets-decrease in assets+exchange rate changes+price changes+other changes+rectifications.",
""),
IF(NOT(O449 = (SUM(K449, L449, N449) - SUM(M449))),
" Error: Position of accrued interest at the end of the period is not equal to: position of accrued interest at the beginning of the period+accrued interest during the period-received interest during the period+revaluation and other changes.",
""),
IF(AND(NOT(ISBLANK($C449)),$C449&lt;0),
" Error: Position at the beginning of the period must be a positive amount.",
""),
IF(AND(NOT(ISBLANK($J449)),$J449&lt;0),
" Error: Position at the end of the period must be a positive amount.",
""),
IF(AND(OR($C449&gt;0,$J449&gt;0),
    ISBLANK($L449)),
" Error: No accrued interest has been reported,whereas the position at the beginning or at the end of the period is greater than zero. Report '0' in case accrued interest equals zero,do not leave the cell empty.",
""),
IF(AND(NOT(ISBLANK($J449)),
    $J449&gt;0,
    OR(ISBLANK(#REF!),#REF!=
        0,
        ISBLANK(#REF!),#REF!=
        0)),
" Warning: If at least one of the forms T03.04,T04.01,T04.02 contains data other than zero,also the other two forms must be completed.",
"")))</f>
        <v/>
      </c>
    </row>
    <row r="450" spans="1:17">
      <c r="A450" s="20"/>
      <c r="B450" s="20"/>
      <c r="C450" s="15"/>
      <c r="D450" s="15"/>
      <c r="E450" s="15"/>
      <c r="F450" s="15"/>
      <c r="G450" s="15"/>
      <c r="H450" s="15"/>
      <c r="I450" s="15"/>
      <c r="J450" s="15"/>
      <c r="K450" s="15"/>
      <c r="L450" s="15"/>
      <c r="M450" s="15"/>
      <c r="N450" s="15"/>
      <c r="O450" s="15"/>
      <c r="Q450" s="30" t="str">
        <f>IF(COUNTA(C450:O450)=0,"",_xlfn.CONCAT(,
IF(NOT(J450 = (SUM(C450, D450, F450:I450) - SUM(E450))),
" Error: Position at the end of the period is not equal to: position at the beginning of the period+increase in assets-decrease in assets+exchange rate changes+price changes+other changes+rectifications.",
""),
IF(NOT(O450 = (SUM(K450, L450, N450) - SUM(M450))),
" Error: Position of accrued interest at the end of the period is not equal to: position of accrued interest at the beginning of the period+accrued interest during the period-received interest during the period+revaluation and other changes.",
""),
IF(AND(NOT(ISBLANK($C450)),$C450&lt;0),
" Error: Position at the beginning of the period must be a positive amount.",
""),
IF(AND(NOT(ISBLANK($J450)),$J450&lt;0),
" Error: Position at the end of the period must be a positive amount.",
""),
IF(AND(OR($C450&gt;0,$J450&gt;0),
    ISBLANK($L450)),
" Error: No accrued interest has been reported,whereas the position at the beginning or at the end of the period is greater than zero. Report '0' in case accrued interest equals zero,do not leave the cell empty.",
""),
IF(AND(NOT(ISBLANK($J450)),
    $J450&gt;0,
    OR(ISBLANK(#REF!),#REF!=
        0,
        ISBLANK(#REF!),#REF!=
        0)),
" Warning: If at least one of the forms T03.04,T04.01,T04.02 contains data other than zero,also the other two forms must be completed.",
"")))</f>
        <v/>
      </c>
    </row>
    <row r="451" spans="1:17">
      <c r="A451" s="20"/>
      <c r="B451" s="20"/>
      <c r="C451" s="15"/>
      <c r="D451" s="15"/>
      <c r="E451" s="15"/>
      <c r="F451" s="15"/>
      <c r="G451" s="15"/>
      <c r="H451" s="15"/>
      <c r="I451" s="15"/>
      <c r="J451" s="15"/>
      <c r="K451" s="15"/>
      <c r="L451" s="15"/>
      <c r="M451" s="15"/>
      <c r="N451" s="15"/>
      <c r="O451" s="15"/>
      <c r="Q451" s="30" t="str">
        <f>IF(COUNTA(C451:O451)=0,"",_xlfn.CONCAT(,
IF(NOT(J451 = (SUM(C451, D451, F451:I451) - SUM(E451))),
" Error: Position at the end of the period is not equal to: position at the beginning of the period+increase in assets-decrease in assets+exchange rate changes+price changes+other changes+rectifications.",
""),
IF(NOT(O451 = (SUM(K451, L451, N451) - SUM(M451))),
" Error: Position of accrued interest at the end of the period is not equal to: position of accrued interest at the beginning of the period+accrued interest during the period-received interest during the period+revaluation and other changes.",
""),
IF(AND(NOT(ISBLANK($C451)),$C451&lt;0),
" Error: Position at the beginning of the period must be a positive amount.",
""),
IF(AND(NOT(ISBLANK($J451)),$J451&lt;0),
" Error: Position at the end of the period must be a positive amount.",
""),
IF(AND(OR($C451&gt;0,$J451&gt;0),
    ISBLANK($L451)),
" Error: No accrued interest has been reported,whereas the position at the beginning or at the end of the period is greater than zero. Report '0' in case accrued interest equals zero,do not leave the cell empty.",
""),
IF(AND(NOT(ISBLANK($J451)),
    $J451&gt;0,
    OR(ISBLANK(#REF!),#REF!=
        0,
        ISBLANK(#REF!),#REF!=
        0)),
" Warning: If at least one of the forms T03.04,T04.01,T04.02 contains data other than zero,also the other two forms must be completed.",
"")))</f>
        <v/>
      </c>
    </row>
    <row r="452" spans="1:17">
      <c r="A452" s="20"/>
      <c r="B452" s="20"/>
      <c r="C452" s="15"/>
      <c r="D452" s="15"/>
      <c r="E452" s="15"/>
      <c r="F452" s="15"/>
      <c r="G452" s="15"/>
      <c r="H452" s="15"/>
      <c r="I452" s="15"/>
      <c r="J452" s="15"/>
      <c r="K452" s="15"/>
      <c r="L452" s="15"/>
      <c r="M452" s="15"/>
      <c r="N452" s="15"/>
      <c r="O452" s="15"/>
      <c r="Q452" s="30" t="str">
        <f>IF(COUNTA(C452:O452)=0,"",_xlfn.CONCAT(,
IF(NOT(J452 = (SUM(C452, D452, F452:I452) - SUM(E452))),
" Error: Position at the end of the period is not equal to: position at the beginning of the period+increase in assets-decrease in assets+exchange rate changes+price changes+other changes+rectifications.",
""),
IF(NOT(O452 = (SUM(K452, L452, N452) - SUM(M452))),
" Error: Position of accrued interest at the end of the period is not equal to: position of accrued interest at the beginning of the period+accrued interest during the period-received interest during the period+revaluation and other changes.",
""),
IF(AND(NOT(ISBLANK($C452)),$C452&lt;0),
" Error: Position at the beginning of the period must be a positive amount.",
""),
IF(AND(NOT(ISBLANK($J452)),$J452&lt;0),
" Error: Position at the end of the period must be a positive amount.",
""),
IF(AND(OR($C452&gt;0,$J452&gt;0),
    ISBLANK($L452)),
" Error: No accrued interest has been reported,whereas the position at the beginning or at the end of the period is greater than zero. Report '0' in case accrued interest equals zero,do not leave the cell empty.",
""),
IF(AND(NOT(ISBLANK($J452)),
    $J452&gt;0,
    OR(ISBLANK(#REF!),#REF!=
        0,
        ISBLANK(#REF!),#REF!=
        0)),
" Warning: If at least one of the forms T03.04,T04.01,T04.02 contains data other than zero,also the other two forms must be completed.",
"")))</f>
        <v/>
      </c>
    </row>
    <row r="453" spans="1:17">
      <c r="A453" s="20"/>
      <c r="B453" s="20"/>
      <c r="C453" s="15"/>
      <c r="D453" s="15"/>
      <c r="E453" s="15"/>
      <c r="F453" s="15"/>
      <c r="G453" s="15"/>
      <c r="H453" s="15"/>
      <c r="I453" s="15"/>
      <c r="J453" s="15"/>
      <c r="K453" s="15"/>
      <c r="L453" s="15"/>
      <c r="M453" s="15"/>
      <c r="N453" s="15"/>
      <c r="O453" s="15"/>
      <c r="Q453" s="30" t="str">
        <f>IF(COUNTA(C453:O453)=0,"",_xlfn.CONCAT(,
IF(NOT(J453 = (SUM(C453, D453, F453:I453) - SUM(E453))),
" Error: Position at the end of the period is not equal to: position at the beginning of the period+increase in assets-decrease in assets+exchange rate changes+price changes+other changes+rectifications.",
""),
IF(NOT(O453 = (SUM(K453, L453, N453) - SUM(M453))),
" Error: Position of accrued interest at the end of the period is not equal to: position of accrued interest at the beginning of the period+accrued interest during the period-received interest during the period+revaluation and other changes.",
""),
IF(AND(NOT(ISBLANK($C453)),$C453&lt;0),
" Error: Position at the beginning of the period must be a positive amount.",
""),
IF(AND(NOT(ISBLANK($J453)),$J453&lt;0),
" Error: Position at the end of the period must be a positive amount.",
""),
IF(AND(OR($C453&gt;0,$J453&gt;0),
    ISBLANK($L453)),
" Error: No accrued interest has been reported,whereas the position at the beginning or at the end of the period is greater than zero. Report '0' in case accrued interest equals zero,do not leave the cell empty.",
""),
IF(AND(NOT(ISBLANK($J453)),
    $J453&gt;0,
    OR(ISBLANK(#REF!),#REF!=
        0,
        ISBLANK(#REF!),#REF!=
        0)),
" Warning: If at least one of the forms T03.04,T04.01,T04.02 contains data other than zero,also the other two forms must be completed.",
"")))</f>
        <v/>
      </c>
    </row>
    <row r="454" spans="1:17">
      <c r="A454" s="20"/>
      <c r="B454" s="20"/>
      <c r="C454" s="15"/>
      <c r="D454" s="15"/>
      <c r="E454" s="15"/>
      <c r="F454" s="15"/>
      <c r="G454" s="15"/>
      <c r="H454" s="15"/>
      <c r="I454" s="15"/>
      <c r="J454" s="15"/>
      <c r="K454" s="15"/>
      <c r="L454" s="15"/>
      <c r="M454" s="15"/>
      <c r="N454" s="15"/>
      <c r="O454" s="15"/>
      <c r="Q454" s="30" t="str">
        <f>IF(COUNTA(C454:O454)=0,"",_xlfn.CONCAT(,
IF(NOT(J454 = (SUM(C454, D454, F454:I454) - SUM(E454))),
" Error: Position at the end of the period is not equal to: position at the beginning of the period+increase in assets-decrease in assets+exchange rate changes+price changes+other changes+rectifications.",
""),
IF(NOT(O454 = (SUM(K454, L454, N454) - SUM(M454))),
" Error: Position of accrued interest at the end of the period is not equal to: position of accrued interest at the beginning of the period+accrued interest during the period-received interest during the period+revaluation and other changes.",
""),
IF(AND(NOT(ISBLANK($C454)),$C454&lt;0),
" Error: Position at the beginning of the period must be a positive amount.",
""),
IF(AND(NOT(ISBLANK($J454)),$J454&lt;0),
" Error: Position at the end of the period must be a positive amount.",
""),
IF(AND(OR($C454&gt;0,$J454&gt;0),
    ISBLANK($L454)),
" Error: No accrued interest has been reported,whereas the position at the beginning or at the end of the period is greater than zero. Report '0' in case accrued interest equals zero,do not leave the cell empty.",
""),
IF(AND(NOT(ISBLANK($J454)),
    $J454&gt;0,
    OR(ISBLANK(#REF!),#REF!=
        0,
        ISBLANK(#REF!),#REF!=
        0)),
" Warning: If at least one of the forms T03.04,T04.01,T04.02 contains data other than zero,also the other two forms must be completed.",
"")))</f>
        <v/>
      </c>
    </row>
    <row r="455" spans="1:17">
      <c r="A455" s="20"/>
      <c r="B455" s="20"/>
      <c r="C455" s="15"/>
      <c r="D455" s="15"/>
      <c r="E455" s="15"/>
      <c r="F455" s="15"/>
      <c r="G455" s="15"/>
      <c r="H455" s="15"/>
      <c r="I455" s="15"/>
      <c r="J455" s="15"/>
      <c r="K455" s="15"/>
      <c r="L455" s="15"/>
      <c r="M455" s="15"/>
      <c r="N455" s="15"/>
      <c r="O455" s="15"/>
      <c r="Q455" s="30" t="str">
        <f>IF(COUNTA(C455:O455)=0,"",_xlfn.CONCAT(,
IF(NOT(J455 = (SUM(C455, D455, F455:I455) - SUM(E455))),
" Error: Position at the end of the period is not equal to: position at the beginning of the period+increase in assets-decrease in assets+exchange rate changes+price changes+other changes+rectifications.",
""),
IF(NOT(O455 = (SUM(K455, L455, N455) - SUM(M455))),
" Error: Position of accrued interest at the end of the period is not equal to: position of accrued interest at the beginning of the period+accrued interest during the period-received interest during the period+revaluation and other changes.",
""),
IF(AND(NOT(ISBLANK($C455)),$C455&lt;0),
" Error: Position at the beginning of the period must be a positive amount.",
""),
IF(AND(NOT(ISBLANK($J455)),$J455&lt;0),
" Error: Position at the end of the period must be a positive amount.",
""),
IF(AND(OR($C455&gt;0,$J455&gt;0),
    ISBLANK($L455)),
" Error: No accrued interest has been reported,whereas the position at the beginning or at the end of the period is greater than zero. Report '0' in case accrued interest equals zero,do not leave the cell empty.",
""),
IF(AND(NOT(ISBLANK($J455)),
    $J455&gt;0,
    OR(ISBLANK(#REF!),#REF!=
        0,
        ISBLANK(#REF!),#REF!=
        0)),
" Warning: If at least one of the forms T03.04,T04.01,T04.02 contains data other than zero,also the other two forms must be completed.",
"")))</f>
        <v/>
      </c>
    </row>
    <row r="456" spans="1:17">
      <c r="A456" s="20"/>
      <c r="B456" s="20"/>
      <c r="C456" s="15"/>
      <c r="D456" s="15"/>
      <c r="E456" s="15"/>
      <c r="F456" s="15"/>
      <c r="G456" s="15"/>
      <c r="H456" s="15"/>
      <c r="I456" s="15"/>
      <c r="J456" s="15"/>
      <c r="K456" s="15"/>
      <c r="L456" s="15"/>
      <c r="M456" s="15"/>
      <c r="N456" s="15"/>
      <c r="O456" s="15"/>
      <c r="Q456" s="30" t="str">
        <f>IF(COUNTA(C456:O456)=0,"",_xlfn.CONCAT(,
IF(NOT(J456 = (SUM(C456, D456, F456:I456) - SUM(E456))),
" Error: Position at the end of the period is not equal to: position at the beginning of the period+increase in assets-decrease in assets+exchange rate changes+price changes+other changes+rectifications.",
""),
IF(NOT(O456 = (SUM(K456, L456, N456) - SUM(M456))),
" Error: Position of accrued interest at the end of the period is not equal to: position of accrued interest at the beginning of the period+accrued interest during the period-received interest during the period+revaluation and other changes.",
""),
IF(AND(NOT(ISBLANK($C456)),$C456&lt;0),
" Error: Position at the beginning of the period must be a positive amount.",
""),
IF(AND(NOT(ISBLANK($J456)),$J456&lt;0),
" Error: Position at the end of the period must be a positive amount.",
""),
IF(AND(OR($C456&gt;0,$J456&gt;0),
    ISBLANK($L456)),
" Error: No accrued interest has been reported,whereas the position at the beginning or at the end of the period is greater than zero. Report '0' in case accrued interest equals zero,do not leave the cell empty.",
""),
IF(AND(NOT(ISBLANK($J456)),
    $J456&gt;0,
    OR(ISBLANK(#REF!),#REF!=
        0,
        ISBLANK(#REF!),#REF!=
        0)),
" Warning: If at least one of the forms T03.04,T04.01,T04.02 contains data other than zero,also the other two forms must be completed.",
"")))</f>
        <v/>
      </c>
    </row>
    <row r="457" spans="1:17">
      <c r="A457" s="20"/>
      <c r="B457" s="20"/>
      <c r="C457" s="15"/>
      <c r="D457" s="15"/>
      <c r="E457" s="15"/>
      <c r="F457" s="15"/>
      <c r="G457" s="15"/>
      <c r="H457" s="15"/>
      <c r="I457" s="15"/>
      <c r="J457" s="15"/>
      <c r="K457" s="15"/>
      <c r="L457" s="15"/>
      <c r="M457" s="15"/>
      <c r="N457" s="15"/>
      <c r="O457" s="15"/>
      <c r="Q457" s="30" t="str">
        <f>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
IF(AND(NOT(ISBLANK($J457)),
    $J457&gt;0,
    OR(ISBLANK(#REF!),#REF!=
        0,
        ISBLANK(#REF!),#REF!=
        0)),
" Warning: If at least one of the forms T03.04,T04.01,T04.02 contains data other than zero,also the other two forms must be completed.",
"")))</f>
        <v/>
      </c>
    </row>
    <row r="458" spans="1:17">
      <c r="A458" s="20"/>
      <c r="B458" s="20"/>
      <c r="C458" s="15"/>
      <c r="D458" s="15"/>
      <c r="E458" s="15"/>
      <c r="F458" s="15"/>
      <c r="G458" s="15"/>
      <c r="H458" s="15"/>
      <c r="I458" s="15"/>
      <c r="J458" s="15"/>
      <c r="K458" s="15"/>
      <c r="L458" s="15"/>
      <c r="M458" s="15"/>
      <c r="N458" s="15"/>
      <c r="O458" s="15"/>
      <c r="Q458" s="30" t="str">
        <f>IF(COUNTA(C458:O458)=0,"",_xlfn.CONCAT(,
IF(NOT(J458 = (SUM(C458, D458, F458:I458) - SUM(E458))),
" Error: Position at the end of the period is not equal to: position at the beginning of the period+increase in assets-decrease in assets+exchange rate changes+price changes+other changes+rectifications.",
""),
IF(NOT(O458 = (SUM(K458, L458, N458) - SUM(M458))),
" Error: Position of accrued interest at the end of the period is not equal to: position of accrued interest at the beginning of the period+accrued interest during the period-received interest during the period+revaluation and other changes.",
""),
IF(AND(NOT(ISBLANK($C458)),$C458&lt;0),
" Error: Position at the beginning of the period must be a positive amount.",
""),
IF(AND(NOT(ISBLANK($J458)),$J458&lt;0),
" Error: Position at the end of the period must be a positive amount.",
""),
IF(AND(OR($C458&gt;0,$J458&gt;0),
    ISBLANK($L458)),
" Error: No accrued interest has been reported,whereas the position at the beginning or at the end of the period is greater than zero. Report '0' in case accrued interest equals zero,do not leave the cell empty.",
""),
IF(AND(NOT(ISBLANK($J458)),
    $J458&gt;0,
    OR(ISBLANK(#REF!),#REF!=
        0,
        ISBLANK(#REF!),#REF!=
        0)),
" Warning: If at least one of the forms T03.04,T04.01,T04.02 contains data other than zero,also the other two forms must be completed.",
"")))</f>
        <v/>
      </c>
    </row>
    <row r="459" spans="1:17">
      <c r="A459" s="20"/>
      <c r="B459" s="20"/>
      <c r="C459" s="15"/>
      <c r="D459" s="15"/>
      <c r="E459" s="15"/>
      <c r="F459" s="15"/>
      <c r="G459" s="15"/>
      <c r="H459" s="15"/>
      <c r="I459" s="15"/>
      <c r="J459" s="15"/>
      <c r="K459" s="15"/>
      <c r="L459" s="15"/>
      <c r="M459" s="15"/>
      <c r="N459" s="15"/>
      <c r="O459" s="15"/>
      <c r="Q459" s="30" t="str">
        <f>IF(COUNTA(C459:O459)=0,"",_xlfn.CONCAT(,
IF(NOT(J459 = (SUM(C459, D459, F459:I459) - SUM(E459))),
" Error: Position at the end of the period is not equal to: position at the beginning of the period+increase in assets-decrease in assets+exchange rate changes+price changes+other changes+rectifications.",
""),
IF(NOT(O459 = (SUM(K459, L459, N459) - SUM(M459))),
" Error: Position of accrued interest at the end of the period is not equal to: position of accrued interest at the beginning of the period+accrued interest during the period-received interest during the period+revaluation and other changes.",
""),
IF(AND(NOT(ISBLANK($C459)),$C459&lt;0),
" Error: Position at the beginning of the period must be a positive amount.",
""),
IF(AND(NOT(ISBLANK($J459)),$J459&lt;0),
" Error: Position at the end of the period must be a positive amount.",
""),
IF(AND(OR($C459&gt;0,$J459&gt;0),
    ISBLANK($L459)),
" Error: No accrued interest has been reported,whereas the position at the beginning or at the end of the period is greater than zero. Report '0' in case accrued interest equals zero,do not leave the cell empty.",
""),
IF(AND(NOT(ISBLANK($J459)),
    $J459&gt;0,
    OR(ISBLANK(#REF!),#REF!=
        0,
        ISBLANK(#REF!),#REF!=
        0)),
" Warning: If at least one of the forms T03.04,T04.01,T04.02 contains data other than zero,also the other two forms must be completed.",
"")))</f>
        <v/>
      </c>
    </row>
    <row r="460" spans="1:17">
      <c r="A460" s="20"/>
      <c r="B460" s="20"/>
      <c r="C460" s="15"/>
      <c r="D460" s="15"/>
      <c r="E460" s="15"/>
      <c r="F460" s="15"/>
      <c r="G460" s="15"/>
      <c r="H460" s="15"/>
      <c r="I460" s="15"/>
      <c r="J460" s="15"/>
      <c r="K460" s="15"/>
      <c r="L460" s="15"/>
      <c r="M460" s="15"/>
      <c r="N460" s="15"/>
      <c r="O460" s="15"/>
      <c r="Q460" s="30" t="str">
        <f>IF(COUNTA(C460:O460)=0,"",_xlfn.CONCAT(,
IF(NOT(J460 = (SUM(C460, D460, F460:I460) - SUM(E460))),
" Error: Position at the end of the period is not equal to: position at the beginning of the period+increase in assets-decrease in assets+exchange rate changes+price changes+other changes+rectifications.",
""),
IF(NOT(O460 = (SUM(K460, L460, N460) - SUM(M460))),
" Error: Position of accrued interest at the end of the period is not equal to: position of accrued interest at the beginning of the period+accrued interest during the period-received interest during the period+revaluation and other changes.",
""),
IF(AND(NOT(ISBLANK($C460)),$C460&lt;0),
" Error: Position at the beginning of the period must be a positive amount.",
""),
IF(AND(NOT(ISBLANK($J460)),$J460&lt;0),
" Error: Position at the end of the period must be a positive amount.",
""),
IF(AND(OR($C460&gt;0,$J460&gt;0),
    ISBLANK($L460)),
" Error: No accrued interest has been reported,whereas the position at the beginning or at the end of the period is greater than zero. Report '0' in case accrued interest equals zero,do not leave the cell empty.",
""),
IF(AND(NOT(ISBLANK($J460)),
    $J460&gt;0,
    OR(ISBLANK(#REF!),#REF!=
        0,
        ISBLANK(#REF!),#REF!=
        0)),
" Warning: If at least one of the forms T03.04,T04.01,T04.02 contains data other than zero,also the other two forms must be completed.",
"")))</f>
        <v/>
      </c>
    </row>
    <row r="461" spans="1:17">
      <c r="A461" s="20"/>
      <c r="B461" s="20"/>
      <c r="C461" s="15"/>
      <c r="D461" s="15"/>
      <c r="E461" s="15"/>
      <c r="F461" s="15"/>
      <c r="G461" s="15"/>
      <c r="H461" s="15"/>
      <c r="I461" s="15"/>
      <c r="J461" s="15"/>
      <c r="K461" s="15"/>
      <c r="L461" s="15"/>
      <c r="M461" s="15"/>
      <c r="N461" s="15"/>
      <c r="O461" s="15"/>
      <c r="Q461" s="30" t="str">
        <f>IF(COUNTA(C461:O461)=0,"",_xlfn.CONCAT(,
IF(NOT(J461 = (SUM(C461, D461, F461:I461) - SUM(E461))),
" Error: Position at the end of the period is not equal to: position at the beginning of the period+increase in assets-decrease in assets+exchange rate changes+price changes+other changes+rectifications.",
""),
IF(NOT(O461 = (SUM(K461, L461, N461) - SUM(M461))),
" Error: Position of accrued interest at the end of the period is not equal to: position of accrued interest at the beginning of the period+accrued interest during the period-received interest during the period+revaluation and other changes.",
""),
IF(AND(NOT(ISBLANK($C461)),$C461&lt;0),
" Error: Position at the beginning of the period must be a positive amount.",
""),
IF(AND(NOT(ISBLANK($J461)),$J461&lt;0),
" Error: Position at the end of the period must be a positive amount.",
""),
IF(AND(OR($C461&gt;0,$J461&gt;0),
    ISBLANK($L461)),
" Error: No accrued interest has been reported,whereas the position at the beginning or at the end of the period is greater than zero. Report '0' in case accrued interest equals zero,do not leave the cell empty.",
""),
IF(AND(NOT(ISBLANK($J461)),
    $J461&gt;0,
    OR(ISBLANK(#REF!),#REF!=
        0,
        ISBLANK(#REF!),#REF!=
        0)),
" Warning: If at least one of the forms T03.04,T04.01,T04.02 contains data other than zero,also the other two forms must be completed.",
"")))</f>
        <v/>
      </c>
    </row>
    <row r="462" spans="1:17">
      <c r="A462" s="20"/>
      <c r="B462" s="20"/>
      <c r="C462" s="15"/>
      <c r="D462" s="15"/>
      <c r="E462" s="15"/>
      <c r="F462" s="15"/>
      <c r="G462" s="15"/>
      <c r="H462" s="15"/>
      <c r="I462" s="15"/>
      <c r="J462" s="15"/>
      <c r="K462" s="15"/>
      <c r="L462" s="15"/>
      <c r="M462" s="15"/>
      <c r="N462" s="15"/>
      <c r="O462" s="15"/>
      <c r="Q462" s="30" t="str">
        <f>IF(COUNTA(C462:O462)=0,"",_xlfn.CONCAT(,
IF(NOT(J462 = (SUM(C462, D462, F462:I462) - SUM(E462))),
" Error: Position at the end of the period is not equal to: position at the beginning of the period+increase in assets-decrease in assets+exchange rate changes+price changes+other changes+rectifications.",
""),
IF(NOT(O462 = (SUM(K462, L462, N462) - SUM(M462))),
" Error: Position of accrued interest at the end of the period is not equal to: position of accrued interest at the beginning of the period+accrued interest during the period-received interest during the period+revaluation and other changes.",
""),
IF(AND(NOT(ISBLANK($C462)),$C462&lt;0),
" Error: Position at the beginning of the period must be a positive amount.",
""),
IF(AND(NOT(ISBLANK($J462)),$J462&lt;0),
" Error: Position at the end of the period must be a positive amount.",
""),
IF(AND(OR($C462&gt;0,$J462&gt;0),
    ISBLANK($L462)),
" Error: No accrued interest has been reported,whereas the position at the beginning or at the end of the period is greater than zero. Report '0' in case accrued interest equals zero,do not leave the cell empty.",
""),
IF(AND(NOT(ISBLANK($J462)),
    $J462&gt;0,
    OR(ISBLANK(#REF!),#REF!=
        0,
        ISBLANK(#REF!),#REF!=
        0)),
" Warning: If at least one of the forms T03.04,T04.01,T04.02 contains data other than zero,also the other two forms must be completed.",
"")))</f>
        <v/>
      </c>
    </row>
    <row r="463" spans="1:17">
      <c r="A463" s="20"/>
      <c r="B463" s="20"/>
      <c r="C463" s="15"/>
      <c r="D463" s="15"/>
      <c r="E463" s="15"/>
      <c r="F463" s="15"/>
      <c r="G463" s="15"/>
      <c r="H463" s="15"/>
      <c r="I463" s="15"/>
      <c r="J463" s="15"/>
      <c r="K463" s="15"/>
      <c r="L463" s="15"/>
      <c r="M463" s="15"/>
      <c r="N463" s="15"/>
      <c r="O463" s="15"/>
      <c r="Q463" s="30" t="str">
        <f>IF(COUNTA(C463:O463)=0,"",_xlfn.CONCAT(,
IF(NOT(J463 = (SUM(C463, D463, F463:I463) - SUM(E463))),
" Error: Position at the end of the period is not equal to: position at the beginning of the period+increase in assets-decrease in assets+exchange rate changes+price changes+other changes+rectifications.",
""),
IF(NOT(O463 = (SUM(K463, L463, N463) - SUM(M463))),
" Error: Position of accrued interest at the end of the period is not equal to: position of accrued interest at the beginning of the period+accrued interest during the period-received interest during the period+revaluation and other changes.",
""),
IF(AND(NOT(ISBLANK($C463)),$C463&lt;0),
" Error: Position at the beginning of the period must be a positive amount.",
""),
IF(AND(NOT(ISBLANK($J463)),$J463&lt;0),
" Error: Position at the end of the period must be a positive amount.",
""),
IF(AND(OR($C463&gt;0,$J463&gt;0),
    ISBLANK($L463)),
" Error: No accrued interest has been reported,whereas the position at the beginning or at the end of the period is greater than zero. Report '0' in case accrued interest equals zero,do not leave the cell empty.",
""),
IF(AND(NOT(ISBLANK($J463)),
    $J463&gt;0,
    OR(ISBLANK(#REF!),#REF!=
        0,
        ISBLANK(#REF!),#REF!=
        0)),
" Warning: If at least one of the forms T03.04,T04.01,T04.02 contains data other than zero,also the other two forms must be completed.",
"")))</f>
        <v/>
      </c>
    </row>
    <row r="464" spans="1:17">
      <c r="A464" s="20"/>
      <c r="B464" s="20"/>
      <c r="C464" s="15"/>
      <c r="D464" s="15"/>
      <c r="E464" s="15"/>
      <c r="F464" s="15"/>
      <c r="G464" s="15"/>
      <c r="H464" s="15"/>
      <c r="I464" s="15"/>
      <c r="J464" s="15"/>
      <c r="K464" s="15"/>
      <c r="L464" s="15"/>
      <c r="M464" s="15"/>
      <c r="N464" s="15"/>
      <c r="O464" s="15"/>
      <c r="Q464" s="30" t="str">
        <f>IF(COUNTA(C464:O464)=0,"",_xlfn.CONCAT(,
IF(NOT(J464 = (SUM(C464, D464, F464:I464) - SUM(E464))),
" Error: Position at the end of the period is not equal to: position at the beginning of the period+increase in assets-decrease in assets+exchange rate changes+price changes+other changes+rectifications.",
""),
IF(NOT(O464 = (SUM(K464, L464, N464) - SUM(M464))),
" Error: Position of accrued interest at the end of the period is not equal to: position of accrued interest at the beginning of the period+accrued interest during the period-received interest during the period+revaluation and other changes.",
""),
IF(AND(NOT(ISBLANK($C464)),$C464&lt;0),
" Error: Position at the beginning of the period must be a positive amount.",
""),
IF(AND(NOT(ISBLANK($J464)),$J464&lt;0),
" Error: Position at the end of the period must be a positive amount.",
""),
IF(AND(OR($C464&gt;0,$J464&gt;0),
    ISBLANK($L464)),
" Error: No accrued interest has been reported,whereas the position at the beginning or at the end of the period is greater than zero. Report '0' in case accrued interest equals zero,do not leave the cell empty.",
""),
IF(AND(NOT(ISBLANK($J464)),
    $J464&gt;0,
    OR(ISBLANK(#REF!),#REF!=
        0,
        ISBLANK(#REF!),#REF!=
        0)),
" Warning: If at least one of the forms T03.04,T04.01,T04.02 contains data other than zero,also the other two forms must be completed.",
"")))</f>
        <v/>
      </c>
    </row>
    <row r="465" spans="1:17">
      <c r="A465" s="20"/>
      <c r="B465" s="20"/>
      <c r="C465" s="15"/>
      <c r="D465" s="15"/>
      <c r="E465" s="15"/>
      <c r="F465" s="15"/>
      <c r="G465" s="15"/>
      <c r="H465" s="15"/>
      <c r="I465" s="15"/>
      <c r="J465" s="15"/>
      <c r="K465" s="15"/>
      <c r="L465" s="15"/>
      <c r="M465" s="15"/>
      <c r="N465" s="15"/>
      <c r="O465" s="15"/>
      <c r="Q465" s="30" t="str">
        <f>IF(COUNTA(C465:O465)=0,"",_xlfn.CONCAT(,
IF(NOT(J465 = (SUM(C465, D465, F465:I465) - SUM(E465))),
" Error: Position at the end of the period is not equal to: position at the beginning of the period+increase in assets-decrease in assets+exchange rate changes+price changes+other changes+rectifications.",
""),
IF(NOT(O465 = (SUM(K465, L465, N465) - SUM(M465))),
" Error: Position of accrued interest at the end of the period is not equal to: position of accrued interest at the beginning of the period+accrued interest during the period-received interest during the period+revaluation and other changes.",
""),
IF(AND(NOT(ISBLANK($C465)),$C465&lt;0),
" Error: Position at the beginning of the period must be a positive amount.",
""),
IF(AND(NOT(ISBLANK($J465)),$J465&lt;0),
" Error: Position at the end of the period must be a positive amount.",
""),
IF(AND(OR($C465&gt;0,$J465&gt;0),
    ISBLANK($L465)),
" Error: No accrued interest has been reported,whereas the position at the beginning or at the end of the period is greater than zero. Report '0' in case accrued interest equals zero,do not leave the cell empty.",
""),
IF(AND(NOT(ISBLANK($J465)),
    $J465&gt;0,
    OR(ISBLANK(#REF!),#REF!=
        0,
        ISBLANK(#REF!),#REF!=
        0)),
" Warning: If at least one of the forms T03.04,T04.01,T04.02 contains data other than zero,also the other two forms must be completed.",
"")))</f>
        <v/>
      </c>
    </row>
    <row r="466" spans="1:17">
      <c r="A466" s="20"/>
      <c r="B466" s="20"/>
      <c r="C466" s="15"/>
      <c r="D466" s="15"/>
      <c r="E466" s="15"/>
      <c r="F466" s="15"/>
      <c r="G466" s="15"/>
      <c r="H466" s="15"/>
      <c r="I466" s="15"/>
      <c r="J466" s="15"/>
      <c r="K466" s="15"/>
      <c r="L466" s="15"/>
      <c r="M466" s="15"/>
      <c r="N466" s="15"/>
      <c r="O466" s="15"/>
      <c r="Q466" s="30" t="str">
        <f>IF(COUNTA(C466:O466)=0,"",_xlfn.CONCAT(,
IF(NOT(J466 = (SUM(C466, D466, F466:I466) - SUM(E466))),
" Error: Position at the end of the period is not equal to: position at the beginning of the period+increase in assets-decrease in assets+exchange rate changes+price changes+other changes+rectifications.",
""),
IF(NOT(O466 = (SUM(K466, L466, N466) - SUM(M466))),
" Error: Position of accrued interest at the end of the period is not equal to: position of accrued interest at the beginning of the period+accrued interest during the period-received interest during the period+revaluation and other changes.",
""),
IF(AND(NOT(ISBLANK($C466)),$C466&lt;0),
" Error: Position at the beginning of the period must be a positive amount.",
""),
IF(AND(NOT(ISBLANK($J466)),$J466&lt;0),
" Error: Position at the end of the period must be a positive amount.",
""),
IF(AND(OR($C466&gt;0,$J466&gt;0),
    ISBLANK($L466)),
" Error: No accrued interest has been reported,whereas the position at the beginning or at the end of the period is greater than zero. Report '0' in case accrued interest equals zero,do not leave the cell empty.",
""),
IF(AND(NOT(ISBLANK($J466)),
    $J466&gt;0,
    OR(ISBLANK(#REF!),#REF!=
        0,
        ISBLANK(#REF!),#REF!=
        0)),
" Warning: If at least one of the forms T03.04,T04.01,T04.02 contains data other than zero,also the other two forms must be completed.",
"")))</f>
        <v/>
      </c>
    </row>
    <row r="467" spans="1:17">
      <c r="A467" s="20"/>
      <c r="B467" s="20"/>
      <c r="C467" s="15"/>
      <c r="D467" s="15"/>
      <c r="E467" s="15"/>
      <c r="F467" s="15"/>
      <c r="G467" s="15"/>
      <c r="H467" s="15"/>
      <c r="I467" s="15"/>
      <c r="J467" s="15"/>
      <c r="K467" s="15"/>
      <c r="L467" s="15"/>
      <c r="M467" s="15"/>
      <c r="N467" s="15"/>
      <c r="O467" s="15"/>
      <c r="Q467" s="30" t="str">
        <f>IF(COUNTA(C467:O467)=0,"",_xlfn.CONCAT(,
IF(NOT(J467 = (SUM(C467, D467, F467:I467) - SUM(E467))),
" Error: Position at the end of the period is not equal to: position at the beginning of the period+increase in assets-decrease in assets+exchange rate changes+price changes+other changes+rectifications.",
""),
IF(NOT(O467 = (SUM(K467, L467, N467) - SUM(M467))),
" Error: Position of accrued interest at the end of the period is not equal to: position of accrued interest at the beginning of the period+accrued interest during the period-received interest during the period+revaluation and other changes.",
""),
IF(AND(NOT(ISBLANK($C467)),$C467&lt;0),
" Error: Position at the beginning of the period must be a positive amount.",
""),
IF(AND(NOT(ISBLANK($J467)),$J467&lt;0),
" Error: Position at the end of the period must be a positive amount.",
""),
IF(AND(OR($C467&gt;0,$J467&gt;0),
    ISBLANK($L467)),
" Error: No accrued interest has been reported,whereas the position at the beginning or at the end of the period is greater than zero. Report '0' in case accrued interest equals zero,do not leave the cell empty.",
""),
IF(AND(NOT(ISBLANK($J467)),
    $J467&gt;0,
    OR(ISBLANK(#REF!),#REF!=
        0,
        ISBLANK(#REF!),#REF!=
        0)),
" Warning: If at least one of the forms T03.04,T04.01,T04.02 contains data other than zero,also the other two forms must be completed.",
"")))</f>
        <v/>
      </c>
    </row>
    <row r="468" spans="1:17">
      <c r="A468" s="20"/>
      <c r="B468" s="20"/>
      <c r="C468" s="15"/>
      <c r="D468" s="15"/>
      <c r="E468" s="15"/>
      <c r="F468" s="15"/>
      <c r="G468" s="15"/>
      <c r="H468" s="15"/>
      <c r="I468" s="15"/>
      <c r="J468" s="15"/>
      <c r="K468" s="15"/>
      <c r="L468" s="15"/>
      <c r="M468" s="15"/>
      <c r="N468" s="15"/>
      <c r="O468" s="15"/>
      <c r="Q468" s="30" t="str">
        <f>IF(COUNTA(C468:O468)=0,"",_xlfn.CONCAT(,
IF(NOT(J468 = (SUM(C468, D468, F468:I468) - SUM(E468))),
" Error: Position at the end of the period is not equal to: position at the beginning of the period+increase in assets-decrease in assets+exchange rate changes+price changes+other changes+rectifications.",
""),
IF(NOT(O468 = (SUM(K468, L468, N468) - SUM(M468))),
" Error: Position of accrued interest at the end of the period is not equal to: position of accrued interest at the beginning of the period+accrued interest during the period-received interest during the period+revaluation and other changes.",
""),
IF(AND(NOT(ISBLANK($C468)),$C468&lt;0),
" Error: Position at the beginning of the period must be a positive amount.",
""),
IF(AND(NOT(ISBLANK($J468)),$J468&lt;0),
" Error: Position at the end of the period must be a positive amount.",
""),
IF(AND(OR($C468&gt;0,$J468&gt;0),
    ISBLANK($L468)),
" Error: No accrued interest has been reported,whereas the position at the beginning or at the end of the period is greater than zero. Report '0' in case accrued interest equals zero,do not leave the cell empty.",
""),
IF(AND(NOT(ISBLANK($J468)),
    $J468&gt;0,
    OR(ISBLANK(#REF!),#REF!=
        0,
        ISBLANK(#REF!),#REF!=
        0)),
" Warning: If at least one of the forms T03.04,T04.01,T04.02 contains data other than zero,also the other two forms must be completed.",
"")))</f>
        <v/>
      </c>
    </row>
    <row r="469" spans="1:17">
      <c r="A469" s="20"/>
      <c r="B469" s="20"/>
      <c r="C469" s="15"/>
      <c r="D469" s="15"/>
      <c r="E469" s="15"/>
      <c r="F469" s="15"/>
      <c r="G469" s="15"/>
      <c r="H469" s="15"/>
      <c r="I469" s="15"/>
      <c r="J469" s="15"/>
      <c r="K469" s="15"/>
      <c r="L469" s="15"/>
      <c r="M469" s="15"/>
      <c r="N469" s="15"/>
      <c r="O469" s="15"/>
      <c r="Q469" s="30" t="str">
        <f>IF(COUNTA(C469:O469)=0,"",_xlfn.CONCAT(,
IF(NOT(J469 = (SUM(C469, D469, F469:I469) - SUM(E469))),
" Error: Position at the end of the period is not equal to: position at the beginning of the period+increase in assets-decrease in assets+exchange rate changes+price changes+other changes+rectifications.",
""),
IF(NOT(O469 = (SUM(K469, L469, N469) - SUM(M469))),
" Error: Position of accrued interest at the end of the period is not equal to: position of accrued interest at the beginning of the period+accrued interest during the period-received interest during the period+revaluation and other changes.",
""),
IF(AND(NOT(ISBLANK($C469)),$C469&lt;0),
" Error: Position at the beginning of the period must be a positive amount.",
""),
IF(AND(NOT(ISBLANK($J469)),$J469&lt;0),
" Error: Position at the end of the period must be a positive amount.",
""),
IF(AND(OR($C469&gt;0,$J469&gt;0),
    ISBLANK($L469)),
" Error: No accrued interest has been reported,whereas the position at the beginning or at the end of the period is greater than zero. Report '0' in case accrued interest equals zero,do not leave the cell empty.",
""),
IF(AND(NOT(ISBLANK($J469)),
    $J469&gt;0,
    OR(ISBLANK(#REF!),#REF!=
        0,
        ISBLANK(#REF!),#REF!=
        0)),
" Warning: If at least one of the forms T03.04,T04.01,T04.02 contains data other than zero,also the other two forms must be completed.",
"")))</f>
        <v/>
      </c>
    </row>
    <row r="470" spans="1:17">
      <c r="A470" s="20"/>
      <c r="B470" s="20"/>
      <c r="C470" s="15"/>
      <c r="D470" s="15"/>
      <c r="E470" s="15"/>
      <c r="F470" s="15"/>
      <c r="G470" s="15"/>
      <c r="H470" s="15"/>
      <c r="I470" s="15"/>
      <c r="J470" s="15"/>
      <c r="K470" s="15"/>
      <c r="L470" s="15"/>
      <c r="M470" s="15"/>
      <c r="N470" s="15"/>
      <c r="O470" s="15"/>
      <c r="Q470" s="30" t="str">
        <f>IF(COUNTA(C470:O470)=0,"",_xlfn.CONCAT(,
IF(NOT(J470 = (SUM(C470, D470, F470:I470) - SUM(E470))),
" Error: Position at the end of the period is not equal to: position at the beginning of the period+increase in assets-decrease in assets+exchange rate changes+price changes+other changes+rectifications.",
""),
IF(NOT(O470 = (SUM(K470, L470, N470) - SUM(M470))),
" Error: Position of accrued interest at the end of the period is not equal to: position of accrued interest at the beginning of the period+accrued interest during the period-received interest during the period+revaluation and other changes.",
""),
IF(AND(NOT(ISBLANK($C470)),$C470&lt;0),
" Error: Position at the beginning of the period must be a positive amount.",
""),
IF(AND(NOT(ISBLANK($J470)),$J470&lt;0),
" Error: Position at the end of the period must be a positive amount.",
""),
IF(AND(OR($C470&gt;0,$J470&gt;0),
    ISBLANK($L470)),
" Error: No accrued interest has been reported,whereas the position at the beginning or at the end of the period is greater than zero. Report '0' in case accrued interest equals zero,do not leave the cell empty.",
""),
IF(AND(NOT(ISBLANK($J470)),
    $J470&gt;0,
    OR(ISBLANK(#REF!),#REF!=
        0,
        ISBLANK(#REF!),#REF!=
        0)),
" Warning: If at least one of the forms T03.04,T04.01,T04.02 contains data other than zero,also the other two forms must be completed.",
"")))</f>
        <v/>
      </c>
    </row>
    <row r="471" spans="1:17">
      <c r="A471" s="20"/>
      <c r="B471" s="20"/>
      <c r="C471" s="15"/>
      <c r="D471" s="15"/>
      <c r="E471" s="15"/>
      <c r="F471" s="15"/>
      <c r="G471" s="15"/>
      <c r="H471" s="15"/>
      <c r="I471" s="15"/>
      <c r="J471" s="15"/>
      <c r="K471" s="15"/>
      <c r="L471" s="15"/>
      <c r="M471" s="15"/>
      <c r="N471" s="15"/>
      <c r="O471" s="15"/>
      <c r="Q471" s="30" t="str">
        <f>IF(COUNTA(C471:O471)=0,"",_xlfn.CONCAT(,
IF(NOT(J471 = (SUM(C471, D471, F471:I471) - SUM(E471))),
" Error: Position at the end of the period is not equal to: position at the beginning of the period+increase in assets-decrease in assets+exchange rate changes+price changes+other changes+rectifications.",
""),
IF(NOT(O471 = (SUM(K471, L471, N471) - SUM(M471))),
" Error: Position of accrued interest at the end of the period is not equal to: position of accrued interest at the beginning of the period+accrued interest during the period-received interest during the period+revaluation and other changes.",
""),
IF(AND(NOT(ISBLANK($C471)),$C471&lt;0),
" Error: Position at the beginning of the period must be a positive amount.",
""),
IF(AND(NOT(ISBLANK($J471)),$J471&lt;0),
" Error: Position at the end of the period must be a positive amount.",
""),
IF(AND(OR($C471&gt;0,$J471&gt;0),
    ISBLANK($L471)),
" Error: No accrued interest has been reported,whereas the position at the beginning or at the end of the period is greater than zero. Report '0' in case accrued interest equals zero,do not leave the cell empty.",
""),
IF(AND(NOT(ISBLANK($J471)),
    $J471&gt;0,
    OR(ISBLANK(#REF!),#REF!=
        0,
        ISBLANK(#REF!),#REF!=
        0)),
" Warning: If at least one of the forms T03.04,T04.01,T04.02 contains data other than zero,also the other two forms must be completed.",
"")))</f>
        <v/>
      </c>
    </row>
    <row r="472" spans="1:17">
      <c r="A472" s="20"/>
      <c r="B472" s="20"/>
      <c r="C472" s="15"/>
      <c r="D472" s="15"/>
      <c r="E472" s="15"/>
      <c r="F472" s="15"/>
      <c r="G472" s="15"/>
      <c r="H472" s="15"/>
      <c r="I472" s="15"/>
      <c r="J472" s="15"/>
      <c r="K472" s="15"/>
      <c r="L472" s="15"/>
      <c r="M472" s="15"/>
      <c r="N472" s="15"/>
      <c r="O472" s="15"/>
      <c r="Q472" s="30" t="str">
        <f>IF(COUNTA(C472:O472)=0,"",_xlfn.CONCAT(,
IF(NOT(J472 = (SUM(C472, D472, F472:I472) - SUM(E472))),
" Error: Position at the end of the period is not equal to: position at the beginning of the period+increase in assets-decrease in assets+exchange rate changes+price changes+other changes+rectifications.",
""),
IF(NOT(O472 = (SUM(K472, L472, N472) - SUM(M472))),
" Error: Position of accrued interest at the end of the period is not equal to: position of accrued interest at the beginning of the period+accrued interest during the period-received interest during the period+revaluation and other changes.",
""),
IF(AND(NOT(ISBLANK($C472)),$C472&lt;0),
" Error: Position at the beginning of the period must be a positive amount.",
""),
IF(AND(NOT(ISBLANK($J472)),$J472&lt;0),
" Error: Position at the end of the period must be a positive amount.",
""),
IF(AND(OR($C472&gt;0,$J472&gt;0),
    ISBLANK($L472)),
" Error: No accrued interest has been reported,whereas the position at the beginning or at the end of the period is greater than zero. Report '0' in case accrued interest equals zero,do not leave the cell empty.",
""),
IF(AND(NOT(ISBLANK($J472)),
    $J472&gt;0,
    OR(ISBLANK(#REF!),#REF!=
        0,
        ISBLANK(#REF!),#REF!=
        0)),
" Warning: If at least one of the forms T03.04,T04.01,T04.02 contains data other than zero,also the other two forms must be completed.",
"")))</f>
        <v/>
      </c>
    </row>
    <row r="473" spans="1:17">
      <c r="A473" s="20"/>
      <c r="B473" s="20"/>
      <c r="C473" s="15"/>
      <c r="D473" s="15"/>
      <c r="E473" s="15"/>
      <c r="F473" s="15"/>
      <c r="G473" s="15"/>
      <c r="H473" s="15"/>
      <c r="I473" s="15"/>
      <c r="J473" s="15"/>
      <c r="K473" s="15"/>
      <c r="L473" s="15"/>
      <c r="M473" s="15"/>
      <c r="N473" s="15"/>
      <c r="O473" s="15"/>
      <c r="Q473" s="30" t="str">
        <f>IF(COUNTA(C473:O473)=0,"",_xlfn.CONCAT(,
IF(NOT(J473 = (SUM(C473, D473, F473:I473) - SUM(E473))),
" Error: Position at the end of the period is not equal to: position at the beginning of the period+increase in assets-decrease in assets+exchange rate changes+price changes+other changes+rectifications.",
""),
IF(NOT(O473 = (SUM(K473, L473, N473) - SUM(M473))),
" Error: Position of accrued interest at the end of the period is not equal to: position of accrued interest at the beginning of the period+accrued interest during the period-received interest during the period+revaluation and other changes.",
""),
IF(AND(NOT(ISBLANK($C473)),$C473&lt;0),
" Error: Position at the beginning of the period must be a positive amount.",
""),
IF(AND(NOT(ISBLANK($J473)),$J473&lt;0),
" Error: Position at the end of the period must be a positive amount.",
""),
IF(AND(OR($C473&gt;0,$J473&gt;0),
    ISBLANK($L473)),
" Error: No accrued interest has been reported,whereas the position at the beginning or at the end of the period is greater than zero. Report '0' in case accrued interest equals zero,do not leave the cell empty.",
""),
IF(AND(NOT(ISBLANK($J473)),
    $J473&gt;0,
    OR(ISBLANK(#REF!),#REF!=
        0,
        ISBLANK(#REF!),#REF!=
        0)),
" Warning: If at least one of the forms T03.04,T04.01,T04.02 contains data other than zero,also the other two forms must be completed.",
"")))</f>
        <v/>
      </c>
    </row>
    <row r="474" spans="1:17">
      <c r="A474" s="20"/>
      <c r="B474" s="20"/>
      <c r="C474" s="15"/>
      <c r="D474" s="15"/>
      <c r="E474" s="15"/>
      <c r="F474" s="15"/>
      <c r="G474" s="15"/>
      <c r="H474" s="15"/>
      <c r="I474" s="15"/>
      <c r="J474" s="15"/>
      <c r="K474" s="15"/>
      <c r="L474" s="15"/>
      <c r="M474" s="15"/>
      <c r="N474" s="15"/>
      <c r="O474" s="15"/>
      <c r="Q474" s="30" t="str">
        <f>IF(COUNTA(C474:O474)=0,"",_xlfn.CONCAT(,
IF(NOT(J474 = (SUM(C474, D474, F474:I474) - SUM(E474))),
" Error: Position at the end of the period is not equal to: position at the beginning of the period+increase in assets-decrease in assets+exchange rate changes+price changes+other changes+rectifications.",
""),
IF(NOT(O474 = (SUM(K474, L474, N474) - SUM(M474))),
" Error: Position of accrued interest at the end of the period is not equal to: position of accrued interest at the beginning of the period+accrued interest during the period-received interest during the period+revaluation and other changes.",
""),
IF(AND(NOT(ISBLANK($C474)),$C474&lt;0),
" Error: Position at the beginning of the period must be a positive amount.",
""),
IF(AND(NOT(ISBLANK($J474)),$J474&lt;0),
" Error: Position at the end of the period must be a positive amount.",
""),
IF(AND(OR($C474&gt;0,$J474&gt;0),
    ISBLANK($L474)),
" Error: No accrued interest has been reported,whereas the position at the beginning or at the end of the period is greater than zero. Report '0' in case accrued interest equals zero,do not leave the cell empty.",
""),
IF(AND(NOT(ISBLANK($J474)),
    $J474&gt;0,
    OR(ISBLANK(#REF!),#REF!=
        0,
        ISBLANK(#REF!),#REF!=
        0)),
" Warning: If at least one of the forms T03.04,T04.01,T04.02 contains data other than zero,also the other two forms must be completed.",
"")))</f>
        <v/>
      </c>
    </row>
    <row r="475" spans="1:17">
      <c r="A475" s="20"/>
      <c r="B475" s="20"/>
      <c r="C475" s="15"/>
      <c r="D475" s="15"/>
      <c r="E475" s="15"/>
      <c r="F475" s="15"/>
      <c r="G475" s="15"/>
      <c r="H475" s="15"/>
      <c r="I475" s="15"/>
      <c r="J475" s="15"/>
      <c r="K475" s="15"/>
      <c r="L475" s="15"/>
      <c r="M475" s="15"/>
      <c r="N475" s="15"/>
      <c r="O475" s="15"/>
      <c r="Q475" s="30" t="str">
        <f>IF(COUNTA(C475:O475)=0,"",_xlfn.CONCAT(,
IF(NOT(J475 = (SUM(C475, D475, F475:I475) - SUM(E475))),
" Error: Position at the end of the period is not equal to: position at the beginning of the period+increase in assets-decrease in assets+exchange rate changes+price changes+other changes+rectifications.",
""),
IF(NOT(O475 = (SUM(K475, L475, N475) - SUM(M475))),
" Error: Position of accrued interest at the end of the period is not equal to: position of accrued interest at the beginning of the period+accrued interest during the period-received interest during the period+revaluation and other changes.",
""),
IF(AND(NOT(ISBLANK($C475)),$C475&lt;0),
" Error: Position at the beginning of the period must be a positive amount.",
""),
IF(AND(NOT(ISBLANK($J475)),$J475&lt;0),
" Error: Position at the end of the period must be a positive amount.",
""),
IF(AND(OR($C475&gt;0,$J475&gt;0),
    ISBLANK($L475)),
" Error: No accrued interest has been reported,whereas the position at the beginning or at the end of the period is greater than zero. Report '0' in case accrued interest equals zero,do not leave the cell empty.",
""),
IF(AND(NOT(ISBLANK($J475)),
    $J475&gt;0,
    OR(ISBLANK(#REF!),#REF!=
        0,
        ISBLANK(#REF!),#REF!=
        0)),
" Warning: If at least one of the forms T03.04,T04.01,T04.02 contains data other than zero,also the other two forms must be completed.",
"")))</f>
        <v/>
      </c>
    </row>
    <row r="476" spans="1:17">
      <c r="A476" s="20"/>
      <c r="B476" s="20"/>
      <c r="C476" s="15"/>
      <c r="D476" s="15"/>
      <c r="E476" s="15"/>
      <c r="F476" s="15"/>
      <c r="G476" s="15"/>
      <c r="H476" s="15"/>
      <c r="I476" s="15"/>
      <c r="J476" s="15"/>
      <c r="K476" s="15"/>
      <c r="L476" s="15"/>
      <c r="M476" s="15"/>
      <c r="N476" s="15"/>
      <c r="O476" s="15"/>
      <c r="Q476" s="30" t="str">
        <f>IF(COUNTA(C476:O476)=0,"",_xlfn.CONCAT(,
IF(NOT(J476 = (SUM(C476, D476, F476:I476) - SUM(E476))),
" Error: Position at the end of the period is not equal to: position at the beginning of the period+increase in assets-decrease in assets+exchange rate changes+price changes+other changes+rectifications.",
""),
IF(NOT(O476 = (SUM(K476, L476, N476) - SUM(M476))),
" Error: Position of accrued interest at the end of the period is not equal to: position of accrued interest at the beginning of the period+accrued interest during the period-received interest during the period+revaluation and other changes.",
""),
IF(AND(NOT(ISBLANK($C476)),$C476&lt;0),
" Error: Position at the beginning of the period must be a positive amount.",
""),
IF(AND(NOT(ISBLANK($J476)),$J476&lt;0),
" Error: Position at the end of the period must be a positive amount.",
""),
IF(AND(OR($C476&gt;0,$J476&gt;0),
    ISBLANK($L476)),
" Error: No accrued interest has been reported,whereas the position at the beginning or at the end of the period is greater than zero. Report '0' in case accrued interest equals zero,do not leave the cell empty.",
""),
IF(AND(NOT(ISBLANK($J476)),
    $J476&gt;0,
    OR(ISBLANK(#REF!),#REF!=
        0,
        ISBLANK(#REF!),#REF!=
        0)),
" Warning: If at least one of the forms T03.04,T04.01,T04.02 contains data other than zero,also the other two forms must be completed.",
"")))</f>
        <v/>
      </c>
    </row>
    <row r="477" spans="1:17">
      <c r="A477" s="20"/>
      <c r="B477" s="20"/>
      <c r="C477" s="15"/>
      <c r="D477" s="15"/>
      <c r="E477" s="15"/>
      <c r="F477" s="15"/>
      <c r="G477" s="15"/>
      <c r="H477" s="15"/>
      <c r="I477" s="15"/>
      <c r="J477" s="15"/>
      <c r="K477" s="15"/>
      <c r="L477" s="15"/>
      <c r="M477" s="15"/>
      <c r="N477" s="15"/>
      <c r="O477" s="15"/>
      <c r="Q477" s="30" t="str">
        <f>IF(COUNTA(C477:O477)=0,"",_xlfn.CONCAT(,
IF(NOT(J477 = (SUM(C477, D477, F477:I477) - SUM(E477))),
" Error: Position at the end of the period is not equal to: position at the beginning of the period+increase in assets-decrease in assets+exchange rate changes+price changes+other changes+rectifications.",
""),
IF(NOT(O477 = (SUM(K477, L477, N477) - SUM(M477))),
" Error: Position of accrued interest at the end of the period is not equal to: position of accrued interest at the beginning of the period+accrued interest during the period-received interest during the period+revaluation and other changes.",
""),
IF(AND(NOT(ISBLANK($C477)),$C477&lt;0),
" Error: Position at the beginning of the period must be a positive amount.",
""),
IF(AND(NOT(ISBLANK($J477)),$J477&lt;0),
" Error: Position at the end of the period must be a positive amount.",
""),
IF(AND(OR($C477&gt;0,$J477&gt;0),
    ISBLANK($L477)),
" Error: No accrued interest has been reported,whereas the position at the beginning or at the end of the period is greater than zero. Report '0' in case accrued interest equals zero,do not leave the cell empty.",
""),
IF(AND(NOT(ISBLANK($J477)),
    $J477&gt;0,
    OR(ISBLANK(#REF!),#REF!=
        0,
        ISBLANK(#REF!),#REF!=
        0)),
" Warning: If at least one of the forms T03.04,T04.01,T04.02 contains data other than zero,also the other two forms must be completed.",
"")))</f>
        <v/>
      </c>
    </row>
    <row r="478" spans="1:17">
      <c r="A478" s="20"/>
      <c r="B478" s="20"/>
      <c r="C478" s="15"/>
      <c r="D478" s="15"/>
      <c r="E478" s="15"/>
      <c r="F478" s="15"/>
      <c r="G478" s="15"/>
      <c r="H478" s="15"/>
      <c r="I478" s="15"/>
      <c r="J478" s="15"/>
      <c r="K478" s="15"/>
      <c r="L478" s="15"/>
      <c r="M478" s="15"/>
      <c r="N478" s="15"/>
      <c r="O478" s="15"/>
      <c r="Q478" s="30" t="str">
        <f>IF(COUNTA(C478:O478)=0,"",_xlfn.CONCAT(,
IF(NOT(J478 = (SUM(C478, D478, F478:I478) - SUM(E478))),
" Error: Position at the end of the period is not equal to: position at the beginning of the period+increase in assets-decrease in assets+exchange rate changes+price changes+other changes+rectifications.",
""),
IF(NOT(O478 = (SUM(K478, L478, N478) - SUM(M478))),
" Error: Position of accrued interest at the end of the period is not equal to: position of accrued interest at the beginning of the period+accrued interest during the period-received interest during the period+revaluation and other changes.",
""),
IF(AND(NOT(ISBLANK($C478)),$C478&lt;0),
" Error: Position at the beginning of the period must be a positive amount.",
""),
IF(AND(NOT(ISBLANK($J478)),$J478&lt;0),
" Error: Position at the end of the period must be a positive amount.",
""),
IF(AND(OR($C478&gt;0,$J478&gt;0),
    ISBLANK($L478)),
" Error: No accrued interest has been reported,whereas the position at the beginning or at the end of the period is greater than zero. Report '0' in case accrued interest equals zero,do not leave the cell empty.",
""),
IF(AND(NOT(ISBLANK($J478)),
    $J478&gt;0,
    OR(ISBLANK(#REF!),#REF!=
        0,
        ISBLANK(#REF!),#REF!=
        0)),
" Warning: If at least one of the forms T03.04,T04.01,T04.02 contains data other than zero,also the other two forms must be completed.",
"")))</f>
        <v/>
      </c>
    </row>
    <row r="479" spans="1:17">
      <c r="A479" s="20"/>
      <c r="B479" s="20"/>
      <c r="C479" s="15"/>
      <c r="D479" s="15"/>
      <c r="E479" s="15"/>
      <c r="F479" s="15"/>
      <c r="G479" s="15"/>
      <c r="H479" s="15"/>
      <c r="I479" s="15"/>
      <c r="J479" s="15"/>
      <c r="K479" s="15"/>
      <c r="L479" s="15"/>
      <c r="M479" s="15"/>
      <c r="N479" s="15"/>
      <c r="O479" s="15"/>
      <c r="Q479" s="30" t="str">
        <f>IF(COUNTA(C479:O479)=0,"",_xlfn.CONCAT(,
IF(NOT(J479 = (SUM(C479, D479, F479:I479) - SUM(E479))),
" Error: Position at the end of the period is not equal to: position at the beginning of the period+increase in assets-decrease in assets+exchange rate changes+price changes+other changes+rectifications.",
""),
IF(NOT(O479 = (SUM(K479, L479, N479) - SUM(M479))),
" Error: Position of accrued interest at the end of the period is not equal to: position of accrued interest at the beginning of the period+accrued interest during the period-received interest during the period+revaluation and other changes.",
""),
IF(AND(NOT(ISBLANK($C479)),$C479&lt;0),
" Error: Position at the beginning of the period must be a positive amount.",
""),
IF(AND(NOT(ISBLANK($J479)),$J479&lt;0),
" Error: Position at the end of the period must be a positive amount.",
""),
IF(AND(OR($C479&gt;0,$J479&gt;0),
    ISBLANK($L479)),
" Error: No accrued interest has been reported,whereas the position at the beginning or at the end of the period is greater than zero. Report '0' in case accrued interest equals zero,do not leave the cell empty.",
""),
IF(AND(NOT(ISBLANK($J479)),
    $J479&gt;0,
    OR(ISBLANK(#REF!),#REF!=
        0,
        ISBLANK(#REF!),#REF!=
        0)),
" Warning: If at least one of the forms T03.04,T04.01,T04.02 contains data other than zero,also the other two forms must be completed.",
"")))</f>
        <v/>
      </c>
    </row>
    <row r="480" spans="1:17">
      <c r="A480" s="20"/>
      <c r="B480" s="20"/>
      <c r="C480" s="15"/>
      <c r="D480" s="15"/>
      <c r="E480" s="15"/>
      <c r="F480" s="15"/>
      <c r="G480" s="15"/>
      <c r="H480" s="15"/>
      <c r="I480" s="15"/>
      <c r="J480" s="15"/>
      <c r="K480" s="15"/>
      <c r="L480" s="15"/>
      <c r="M480" s="15"/>
      <c r="N480" s="15"/>
      <c r="O480" s="15"/>
      <c r="Q480" s="30" t="str">
        <f>IF(COUNTA(C480:O480)=0,"",_xlfn.CONCAT(,
IF(NOT(J480 = (SUM(C480, D480, F480:I480) - SUM(E480))),
" Error: Position at the end of the period is not equal to: position at the beginning of the period+increase in assets-decrease in assets+exchange rate changes+price changes+other changes+rectifications.",
""),
IF(NOT(O480 = (SUM(K480, L480, N480) - SUM(M480))),
" Error: Position of accrued interest at the end of the period is not equal to: position of accrued interest at the beginning of the period+accrued interest during the period-received interest during the period+revaluation and other changes.",
""),
IF(AND(NOT(ISBLANK($C480)),$C480&lt;0),
" Error: Position at the beginning of the period must be a positive amount.",
""),
IF(AND(NOT(ISBLANK($J480)),$J480&lt;0),
" Error: Position at the end of the period must be a positive amount.",
""),
IF(AND(OR($C480&gt;0,$J480&gt;0),
    ISBLANK($L480)),
" Error: No accrued interest has been reported,whereas the position at the beginning or at the end of the period is greater than zero. Report '0' in case accrued interest equals zero,do not leave the cell empty.",
""),
IF(AND(NOT(ISBLANK($J480)),
    $J480&gt;0,
    OR(ISBLANK(#REF!),#REF!=
        0,
        ISBLANK(#REF!),#REF!=
        0)),
" Warning: If at least one of the forms T03.04,T04.01,T04.02 contains data other than zero,also the other two forms must be completed.",
"")))</f>
        <v/>
      </c>
    </row>
    <row r="481" spans="1:17">
      <c r="A481" s="20"/>
      <c r="B481" s="20"/>
      <c r="C481" s="15"/>
      <c r="D481" s="15"/>
      <c r="E481" s="15"/>
      <c r="F481" s="15"/>
      <c r="G481" s="15"/>
      <c r="H481" s="15"/>
      <c r="I481" s="15"/>
      <c r="J481" s="15"/>
      <c r="K481" s="15"/>
      <c r="L481" s="15"/>
      <c r="M481" s="15"/>
      <c r="N481" s="15"/>
      <c r="O481" s="15"/>
      <c r="Q481" s="30" t="str">
        <f>IF(COUNTA(C481:O481)=0,"",_xlfn.CONCAT(,
IF(NOT(J481 = (SUM(C481, D481, F481:I481) - SUM(E481))),
" Error: Position at the end of the period is not equal to: position at the beginning of the period+increase in assets-decrease in assets+exchange rate changes+price changes+other changes+rectifications.",
""),
IF(NOT(O481 = (SUM(K481, L481, N481) - SUM(M481))),
" Error: Position of accrued interest at the end of the period is not equal to: position of accrued interest at the beginning of the period+accrued interest during the period-received interest during the period+revaluation and other changes.",
""),
IF(AND(NOT(ISBLANK($C481)),$C481&lt;0),
" Error: Position at the beginning of the period must be a positive amount.",
""),
IF(AND(NOT(ISBLANK($J481)),$J481&lt;0),
" Error: Position at the end of the period must be a positive amount.",
""),
IF(AND(OR($C481&gt;0,$J481&gt;0),
    ISBLANK($L481)),
" Error: No accrued interest has been reported,whereas the position at the beginning or at the end of the period is greater than zero. Report '0' in case accrued interest equals zero,do not leave the cell empty.",
""),
IF(AND(NOT(ISBLANK($J481)),
    $J481&gt;0,
    OR(ISBLANK(#REF!),#REF!=
        0,
        ISBLANK(#REF!),#REF!=
        0)),
" Warning: If at least one of the forms T03.04,T04.01,T04.02 contains data other than zero,also the other two forms must be completed.",
"")))</f>
        <v/>
      </c>
    </row>
    <row r="482" spans="1:17">
      <c r="A482" s="20"/>
      <c r="B482" s="20"/>
      <c r="C482" s="15"/>
      <c r="D482" s="15"/>
      <c r="E482" s="15"/>
      <c r="F482" s="15"/>
      <c r="G482" s="15"/>
      <c r="H482" s="15"/>
      <c r="I482" s="15"/>
      <c r="J482" s="15"/>
      <c r="K482" s="15"/>
      <c r="L482" s="15"/>
      <c r="M482" s="15"/>
      <c r="N482" s="15"/>
      <c r="O482" s="15"/>
      <c r="Q482" s="30" t="str">
        <f>IF(COUNTA(C482:O482)=0,"",_xlfn.CONCAT(,
IF(NOT(J482 = (SUM(C482, D482, F482:I482) - SUM(E482))),
" Error: Position at the end of the period is not equal to: position at the beginning of the period+increase in assets-decrease in assets+exchange rate changes+price changes+other changes+rectifications.",
""),
IF(NOT(O482 = (SUM(K482, L482, N482) - SUM(M482))),
" Error: Position of accrued interest at the end of the period is not equal to: position of accrued interest at the beginning of the period+accrued interest during the period-received interest during the period+revaluation and other changes.",
""),
IF(AND(NOT(ISBLANK($C482)),$C482&lt;0),
" Error: Position at the beginning of the period must be a positive amount.",
""),
IF(AND(NOT(ISBLANK($J482)),$J482&lt;0),
" Error: Position at the end of the period must be a positive amount.",
""),
IF(AND(OR($C482&gt;0,$J482&gt;0),
    ISBLANK($L482)),
" Error: No accrued interest has been reported,whereas the position at the beginning or at the end of the period is greater than zero. Report '0' in case accrued interest equals zero,do not leave the cell empty.",
""),
IF(AND(NOT(ISBLANK($J482)),
    $J482&gt;0,
    OR(ISBLANK(#REF!),#REF!=
        0,
        ISBLANK(#REF!),#REF!=
        0)),
" Warning: If at least one of the forms T03.04,T04.01,T04.02 contains data other than zero,also the other two forms must be completed.",
"")))</f>
        <v/>
      </c>
    </row>
    <row r="483" spans="1:17">
      <c r="A483" s="20"/>
      <c r="B483" s="20"/>
      <c r="C483" s="15"/>
      <c r="D483" s="15"/>
      <c r="E483" s="15"/>
      <c r="F483" s="15"/>
      <c r="G483" s="15"/>
      <c r="H483" s="15"/>
      <c r="I483" s="15"/>
      <c r="J483" s="15"/>
      <c r="K483" s="15"/>
      <c r="L483" s="15"/>
      <c r="M483" s="15"/>
      <c r="N483" s="15"/>
      <c r="O483" s="15"/>
      <c r="Q483" s="30" t="str">
        <f>IF(COUNTA(C483:O483)=0,"",_xlfn.CONCAT(,
IF(NOT(J483 = (SUM(C483, D483, F483:I483) - SUM(E483))),
" Error: Position at the end of the period is not equal to: position at the beginning of the period+increase in assets-decrease in assets+exchange rate changes+price changes+other changes+rectifications.",
""),
IF(NOT(O483 = (SUM(K483, L483, N483) - SUM(M483))),
" Error: Position of accrued interest at the end of the period is not equal to: position of accrued interest at the beginning of the period+accrued interest during the period-received interest during the period+revaluation and other changes.",
""),
IF(AND(NOT(ISBLANK($C483)),$C483&lt;0),
" Error: Position at the beginning of the period must be a positive amount.",
""),
IF(AND(NOT(ISBLANK($J483)),$J483&lt;0),
" Error: Position at the end of the period must be a positive amount.",
""),
IF(AND(OR($C483&gt;0,$J483&gt;0),
    ISBLANK($L483)),
" Error: No accrued interest has been reported,whereas the position at the beginning or at the end of the period is greater than zero. Report '0' in case accrued interest equals zero,do not leave the cell empty.",
""),
IF(AND(NOT(ISBLANK($J483)),
    $J483&gt;0,
    OR(ISBLANK(#REF!),#REF!=
        0,
        ISBLANK(#REF!),#REF!=
        0)),
" Warning: If at least one of the forms T03.04,T04.01,T04.02 contains data other than zero,also the other two forms must be completed.",
"")))</f>
        <v/>
      </c>
    </row>
    <row r="484" spans="1:17">
      <c r="A484" s="20"/>
      <c r="B484" s="20"/>
      <c r="C484" s="15"/>
      <c r="D484" s="15"/>
      <c r="E484" s="15"/>
      <c r="F484" s="15"/>
      <c r="G484" s="15"/>
      <c r="H484" s="15"/>
      <c r="I484" s="15"/>
      <c r="J484" s="15"/>
      <c r="K484" s="15"/>
      <c r="L484" s="15"/>
      <c r="M484" s="15"/>
      <c r="N484" s="15"/>
      <c r="O484" s="15"/>
      <c r="Q484" s="30" t="str">
        <f>IF(COUNTA(C484:O484)=0,"",_xlfn.CONCAT(,
IF(NOT(J484 = (SUM(C484, D484, F484:I484) - SUM(E484))),
" Error: Position at the end of the period is not equal to: position at the beginning of the period+increase in assets-decrease in assets+exchange rate changes+price changes+other changes+rectifications.",
""),
IF(NOT(O484 = (SUM(K484, L484, N484) - SUM(M484))),
" Error: Position of accrued interest at the end of the period is not equal to: position of accrued interest at the beginning of the period+accrued interest during the period-received interest during the period+revaluation and other changes.",
""),
IF(AND(NOT(ISBLANK($C484)),$C484&lt;0),
" Error: Position at the beginning of the period must be a positive amount.",
""),
IF(AND(NOT(ISBLANK($J484)),$J484&lt;0),
" Error: Position at the end of the period must be a positive amount.",
""),
IF(AND(OR($C484&gt;0,$J484&gt;0),
    ISBLANK($L484)),
" Error: No accrued interest has been reported,whereas the position at the beginning or at the end of the period is greater than zero. Report '0' in case accrued interest equals zero,do not leave the cell empty.",
""),
IF(AND(NOT(ISBLANK($J484)),
    $J484&gt;0,
    OR(ISBLANK(#REF!),#REF!=
        0,
        ISBLANK(#REF!),#REF!=
        0)),
" Warning: If at least one of the forms T03.04,T04.01,T04.02 contains data other than zero,also the other two forms must be completed.",
"")))</f>
        <v/>
      </c>
    </row>
    <row r="485" spans="1:17">
      <c r="A485" s="20"/>
      <c r="B485" s="20"/>
      <c r="C485" s="15"/>
      <c r="D485" s="15"/>
      <c r="E485" s="15"/>
      <c r="F485" s="15"/>
      <c r="G485" s="15"/>
      <c r="H485" s="15"/>
      <c r="I485" s="15"/>
      <c r="J485" s="15"/>
      <c r="K485" s="15"/>
      <c r="L485" s="15"/>
      <c r="M485" s="15"/>
      <c r="N485" s="15"/>
      <c r="O485" s="15"/>
      <c r="Q485" s="30" t="str">
        <f>IF(COUNTA(C485:O485)=0,"",_xlfn.CONCAT(,
IF(NOT(J485 = (SUM(C485, D485, F485:I485) - SUM(E485))),
" Error: Position at the end of the period is not equal to: position at the beginning of the period+increase in assets-decrease in assets+exchange rate changes+price changes+other changes+rectifications.",
""),
IF(NOT(O485 = (SUM(K485, L485, N485) - SUM(M485))),
" Error: Position of accrued interest at the end of the period is not equal to: position of accrued interest at the beginning of the period+accrued interest during the period-received interest during the period+revaluation and other changes.",
""),
IF(AND(NOT(ISBLANK($C485)),$C485&lt;0),
" Error: Position at the beginning of the period must be a positive amount.",
""),
IF(AND(NOT(ISBLANK($J485)),$J485&lt;0),
" Error: Position at the end of the period must be a positive amount.",
""),
IF(AND(OR($C485&gt;0,$J485&gt;0),
    ISBLANK($L485)),
" Error: No accrued interest has been reported,whereas the position at the beginning or at the end of the period is greater than zero. Report '0' in case accrued interest equals zero,do not leave the cell empty.",
""),
IF(AND(NOT(ISBLANK($J485)),
    $J485&gt;0,
    OR(ISBLANK(#REF!),#REF!=
        0,
        ISBLANK(#REF!),#REF!=
        0)),
" Warning: If at least one of the forms T03.04,T04.01,T04.02 contains data other than zero,also the other two forms must be completed.",
"")))</f>
        <v/>
      </c>
    </row>
    <row r="486" spans="1:17">
      <c r="A486" s="20"/>
      <c r="B486" s="20"/>
      <c r="C486" s="15"/>
      <c r="D486" s="15"/>
      <c r="E486" s="15"/>
      <c r="F486" s="15"/>
      <c r="G486" s="15"/>
      <c r="H486" s="15"/>
      <c r="I486" s="15"/>
      <c r="J486" s="15"/>
      <c r="K486" s="15"/>
      <c r="L486" s="15"/>
      <c r="M486" s="15"/>
      <c r="N486" s="15"/>
      <c r="O486" s="15"/>
      <c r="Q486" s="30" t="str">
        <f>IF(COUNTA(C486:O486)=0,"",_xlfn.CONCAT(,
IF(NOT(J486 = (SUM(C486, D486, F486:I486) - SUM(E486))),
" Error: Position at the end of the period is not equal to: position at the beginning of the period+increase in assets-decrease in assets+exchange rate changes+price changes+other changes+rectifications.",
""),
IF(NOT(O486 = (SUM(K486, L486, N486) - SUM(M486))),
" Error: Position of accrued interest at the end of the period is not equal to: position of accrued interest at the beginning of the period+accrued interest during the period-received interest during the period+revaluation and other changes.",
""),
IF(AND(NOT(ISBLANK($C486)),$C486&lt;0),
" Error: Position at the beginning of the period must be a positive amount.",
""),
IF(AND(NOT(ISBLANK($J486)),$J486&lt;0),
" Error: Position at the end of the period must be a positive amount.",
""),
IF(AND(OR($C486&gt;0,$J486&gt;0),
    ISBLANK($L486)),
" Error: No accrued interest has been reported,whereas the position at the beginning or at the end of the period is greater than zero. Report '0' in case accrued interest equals zero,do not leave the cell empty.",
""),
IF(AND(NOT(ISBLANK($J486)),
    $J486&gt;0,
    OR(ISBLANK(#REF!),#REF!=
        0,
        ISBLANK(#REF!),#REF!=
        0)),
" Warning: If at least one of the forms T03.04,T04.01,T04.02 contains data other than zero,also the other two forms must be completed.",
"")))</f>
        <v/>
      </c>
    </row>
    <row r="487" spans="1:17">
      <c r="A487" s="20"/>
      <c r="B487" s="20"/>
      <c r="C487" s="15"/>
      <c r="D487" s="15"/>
      <c r="E487" s="15"/>
      <c r="F487" s="15"/>
      <c r="G487" s="15"/>
      <c r="H487" s="15"/>
      <c r="I487" s="15"/>
      <c r="J487" s="15"/>
      <c r="K487" s="15"/>
      <c r="L487" s="15"/>
      <c r="M487" s="15"/>
      <c r="N487" s="15"/>
      <c r="O487" s="15"/>
      <c r="Q487" s="30" t="str">
        <f>IF(COUNTA(C487:O487)=0,"",_xlfn.CONCAT(,
IF(NOT(J487 = (SUM(C487, D487, F487:I487) - SUM(E487))),
" Error: Position at the end of the period is not equal to: position at the beginning of the period+increase in assets-decrease in assets+exchange rate changes+price changes+other changes+rectifications.",
""),
IF(NOT(O487 = (SUM(K487, L487, N487) - SUM(M487))),
" Error: Position of accrued interest at the end of the period is not equal to: position of accrued interest at the beginning of the period+accrued interest during the period-received interest during the period+revaluation and other changes.",
""),
IF(AND(NOT(ISBLANK($C487)),$C487&lt;0),
" Error: Position at the beginning of the period must be a positive amount.",
""),
IF(AND(NOT(ISBLANK($J487)),$J487&lt;0),
" Error: Position at the end of the period must be a positive amount.",
""),
IF(AND(OR($C487&gt;0,$J487&gt;0),
    ISBLANK($L487)),
" Error: No accrued interest has been reported,whereas the position at the beginning or at the end of the period is greater than zero. Report '0' in case accrued interest equals zero,do not leave the cell empty.",
""),
IF(AND(NOT(ISBLANK($J487)),
    $J487&gt;0,
    OR(ISBLANK(#REF!),#REF!=
        0,
        ISBLANK(#REF!),#REF!=
        0)),
" Warning: If at least one of the forms T03.04,T04.01,T04.02 contains data other than zero,also the other two forms must be completed.",
"")))</f>
        <v/>
      </c>
    </row>
    <row r="488" spans="1:17">
      <c r="A488" s="20"/>
      <c r="B488" s="20"/>
      <c r="C488" s="15"/>
      <c r="D488" s="15"/>
      <c r="E488" s="15"/>
      <c r="F488" s="15"/>
      <c r="G488" s="15"/>
      <c r="H488" s="15"/>
      <c r="I488" s="15"/>
      <c r="J488" s="15"/>
      <c r="K488" s="15"/>
      <c r="L488" s="15"/>
      <c r="M488" s="15"/>
      <c r="N488" s="15"/>
      <c r="O488" s="15"/>
      <c r="Q488" s="30" t="str">
        <f>IF(COUNTA(C488:O488)=0,"",_xlfn.CONCAT(,
IF(NOT(J488 = (SUM(C488, D488, F488:I488) - SUM(E488))),
" Error: Position at the end of the period is not equal to: position at the beginning of the period+increase in assets-decrease in assets+exchange rate changes+price changes+other changes+rectifications.",
""),
IF(NOT(O488 = (SUM(K488, L488, N488) - SUM(M488))),
" Error: Position of accrued interest at the end of the period is not equal to: position of accrued interest at the beginning of the period+accrued interest during the period-received interest during the period+revaluation and other changes.",
""),
IF(AND(NOT(ISBLANK($C488)),$C488&lt;0),
" Error: Position at the beginning of the period must be a positive amount.",
""),
IF(AND(NOT(ISBLANK($J488)),$J488&lt;0),
" Error: Position at the end of the period must be a positive amount.",
""),
IF(AND(OR($C488&gt;0,$J488&gt;0),
    ISBLANK($L488)),
" Error: No accrued interest has been reported,whereas the position at the beginning or at the end of the period is greater than zero. Report '0' in case accrued interest equals zero,do not leave the cell empty.",
""),
IF(AND(NOT(ISBLANK($J488)),
    $J488&gt;0,
    OR(ISBLANK(#REF!),#REF!=
        0,
        ISBLANK(#REF!),#REF!=
        0)),
" Warning: If at least one of the forms T03.04,T04.01,T04.02 contains data other than zero,also the other two forms must be completed.",
"")))</f>
        <v/>
      </c>
    </row>
    <row r="489" spans="1:17">
      <c r="A489" s="20"/>
      <c r="B489" s="20"/>
      <c r="C489" s="15"/>
      <c r="D489" s="15"/>
      <c r="E489" s="15"/>
      <c r="F489" s="15"/>
      <c r="G489" s="15"/>
      <c r="H489" s="15"/>
      <c r="I489" s="15"/>
      <c r="J489" s="15"/>
      <c r="K489" s="15"/>
      <c r="L489" s="15"/>
      <c r="M489" s="15"/>
      <c r="N489" s="15"/>
      <c r="O489" s="15"/>
      <c r="Q489" s="30" t="str">
        <f>IF(COUNTA(C489:O489)=0,"",_xlfn.CONCAT(,
IF(NOT(J489 = (SUM(C489, D489, F489:I489) - SUM(E489))),
" Error: Position at the end of the period is not equal to: position at the beginning of the period+increase in assets-decrease in assets+exchange rate changes+price changes+other changes+rectifications.",
""),
IF(NOT(O489 = (SUM(K489, L489, N489) - SUM(M489))),
" Error: Position of accrued interest at the end of the period is not equal to: position of accrued interest at the beginning of the period+accrued interest during the period-received interest during the period+revaluation and other changes.",
""),
IF(AND(NOT(ISBLANK($C489)),$C489&lt;0),
" Error: Position at the beginning of the period must be a positive amount.",
""),
IF(AND(NOT(ISBLANK($J489)),$J489&lt;0),
" Error: Position at the end of the period must be a positive amount.",
""),
IF(AND(OR($C489&gt;0,$J489&gt;0),
    ISBLANK($L489)),
" Error: No accrued interest has been reported,whereas the position at the beginning or at the end of the period is greater than zero. Report '0' in case accrued interest equals zero,do not leave the cell empty.",
""),
IF(AND(NOT(ISBLANK($J489)),
    $J489&gt;0,
    OR(ISBLANK(#REF!),#REF!=
        0,
        ISBLANK(#REF!),#REF!=
        0)),
" Warning: If at least one of the forms T03.04,T04.01,T04.02 contains data other than zero,also the other two forms must be completed.",
"")))</f>
        <v/>
      </c>
    </row>
    <row r="490" spans="1:17">
      <c r="A490" s="20"/>
      <c r="B490" s="20"/>
      <c r="C490" s="15"/>
      <c r="D490" s="15"/>
      <c r="E490" s="15"/>
      <c r="F490" s="15"/>
      <c r="G490" s="15"/>
      <c r="H490" s="15"/>
      <c r="I490" s="15"/>
      <c r="J490" s="15"/>
      <c r="K490" s="15"/>
      <c r="L490" s="15"/>
      <c r="M490" s="15"/>
      <c r="N490" s="15"/>
      <c r="O490" s="15"/>
      <c r="Q490" s="30" t="str">
        <f>IF(COUNTA(C490:O490)=0,"",_xlfn.CONCAT(,
IF(NOT(J490 = (SUM(C490, D490, F490:I490) - SUM(E490))),
" Error: Position at the end of the period is not equal to: position at the beginning of the period+increase in assets-decrease in assets+exchange rate changes+price changes+other changes+rectifications.",
""),
IF(NOT(O490 = (SUM(K490, L490, N490) - SUM(M490))),
" Error: Position of accrued interest at the end of the period is not equal to: position of accrued interest at the beginning of the period+accrued interest during the period-received interest during the period+revaluation and other changes.",
""),
IF(AND(NOT(ISBLANK($C490)),$C490&lt;0),
" Error: Position at the beginning of the period must be a positive amount.",
""),
IF(AND(NOT(ISBLANK($J490)),$J490&lt;0),
" Error: Position at the end of the period must be a positive amount.",
""),
IF(AND(OR($C490&gt;0,$J490&gt;0),
    ISBLANK($L490)),
" Error: No accrued interest has been reported,whereas the position at the beginning or at the end of the period is greater than zero. Report '0' in case accrued interest equals zero,do not leave the cell empty.",
""),
IF(AND(NOT(ISBLANK($J490)),
    $J490&gt;0,
    OR(ISBLANK(#REF!),#REF!=
        0,
        ISBLANK(#REF!),#REF!=
        0)),
" Warning: If at least one of the forms T03.04,T04.01,T04.02 contains data other than zero,also the other two forms must be completed.",
"")))</f>
        <v/>
      </c>
    </row>
    <row r="491" spans="1:17">
      <c r="A491" s="20"/>
      <c r="B491" s="20"/>
      <c r="C491" s="15"/>
      <c r="D491" s="15"/>
      <c r="E491" s="15"/>
      <c r="F491" s="15"/>
      <c r="G491" s="15"/>
      <c r="H491" s="15"/>
      <c r="I491" s="15"/>
      <c r="J491" s="15"/>
      <c r="K491" s="15"/>
      <c r="L491" s="15"/>
      <c r="M491" s="15"/>
      <c r="N491" s="15"/>
      <c r="O491" s="15"/>
      <c r="Q491" s="30" t="str">
        <f>IF(COUNTA(C491:O491)=0,"",_xlfn.CONCAT(,
IF(NOT(J491 = (SUM(C491, D491, F491:I491) - SUM(E491))),
" Error: Position at the end of the period is not equal to: position at the beginning of the period+increase in assets-decrease in assets+exchange rate changes+price changes+other changes+rectifications.",
""),
IF(NOT(O491 = (SUM(K491, L491, N491) - SUM(M491))),
" Error: Position of accrued interest at the end of the period is not equal to: position of accrued interest at the beginning of the period+accrued interest during the period-received interest during the period+revaluation and other changes.",
""),
IF(AND(NOT(ISBLANK($C491)),$C491&lt;0),
" Error: Position at the beginning of the period must be a positive amount.",
""),
IF(AND(NOT(ISBLANK($J491)),$J491&lt;0),
" Error: Position at the end of the period must be a positive amount.",
""),
IF(AND(OR($C491&gt;0,$J491&gt;0),
    ISBLANK($L491)),
" Error: No accrued interest has been reported,whereas the position at the beginning or at the end of the period is greater than zero. Report '0' in case accrued interest equals zero,do not leave the cell empty.",
""),
IF(AND(NOT(ISBLANK($J491)),
    $J491&gt;0,
    OR(ISBLANK(#REF!),#REF!=
        0,
        ISBLANK(#REF!),#REF!=
        0)),
" Warning: If at least one of the forms T03.04,T04.01,T04.02 contains data other than zero,also the other two forms must be completed.",
"")))</f>
        <v/>
      </c>
    </row>
    <row r="492" spans="1:17">
      <c r="A492" s="20"/>
      <c r="B492" s="20"/>
      <c r="C492" s="15"/>
      <c r="D492" s="15"/>
      <c r="E492" s="15"/>
      <c r="F492" s="15"/>
      <c r="G492" s="15"/>
      <c r="H492" s="15"/>
      <c r="I492" s="15"/>
      <c r="J492" s="15"/>
      <c r="K492" s="15"/>
      <c r="L492" s="15"/>
      <c r="M492" s="15"/>
      <c r="N492" s="15"/>
      <c r="O492" s="15"/>
      <c r="Q492" s="30" t="str">
        <f>IF(COUNTA(C492:O492)=0,"",_xlfn.CONCAT(,
IF(NOT(J492 = (SUM(C492, D492, F492:I492) - SUM(E492))),
" Error: Position at the end of the period is not equal to: position at the beginning of the period+increase in assets-decrease in assets+exchange rate changes+price changes+other changes+rectifications.",
""),
IF(NOT(O492 = (SUM(K492, L492, N492) - SUM(M492))),
" Error: Position of accrued interest at the end of the period is not equal to: position of accrued interest at the beginning of the period+accrued interest during the period-received interest during the period+revaluation and other changes.",
""),
IF(AND(NOT(ISBLANK($C492)),$C492&lt;0),
" Error: Position at the beginning of the period must be a positive amount.",
""),
IF(AND(NOT(ISBLANK($J492)),$J492&lt;0),
" Error: Position at the end of the period must be a positive amount.",
""),
IF(AND(OR($C492&gt;0,$J492&gt;0),
    ISBLANK($L492)),
" Error: No accrued interest has been reported,whereas the position at the beginning or at the end of the period is greater than zero. Report '0' in case accrued interest equals zero,do not leave the cell empty.",
""),
IF(AND(NOT(ISBLANK($J492)),
    $J492&gt;0,
    OR(ISBLANK(#REF!),#REF!=
        0,
        ISBLANK(#REF!),#REF!=
        0)),
" Warning: If at least one of the forms T03.04,T04.01,T04.02 contains data other than zero,also the other two forms must be completed.",
"")))</f>
        <v/>
      </c>
    </row>
    <row r="493" spans="1:17">
      <c r="A493" s="20"/>
      <c r="B493" s="20"/>
      <c r="C493" s="15"/>
      <c r="D493" s="15"/>
      <c r="E493" s="15"/>
      <c r="F493" s="15"/>
      <c r="G493" s="15"/>
      <c r="H493" s="15"/>
      <c r="I493" s="15"/>
      <c r="J493" s="15"/>
      <c r="K493" s="15"/>
      <c r="L493" s="15"/>
      <c r="M493" s="15"/>
      <c r="N493" s="15"/>
      <c r="O493" s="15"/>
      <c r="Q493" s="30" t="str">
        <f>IF(COUNTA(C493:O493)=0,"",_xlfn.CONCAT(,
IF(NOT(J493 = (SUM(C493, D493, F493:I493) - SUM(E493))),
" Error: Position at the end of the period is not equal to: position at the beginning of the period+increase in assets-decrease in assets+exchange rate changes+price changes+other changes+rectifications.",
""),
IF(NOT(O493 = (SUM(K493, L493, N493) - SUM(M493))),
" Error: Position of accrued interest at the end of the period is not equal to: position of accrued interest at the beginning of the period+accrued interest during the period-received interest during the period+revaluation and other changes.",
""),
IF(AND(NOT(ISBLANK($C493)),$C493&lt;0),
" Error: Position at the beginning of the period must be a positive amount.",
""),
IF(AND(NOT(ISBLANK($J493)),$J493&lt;0),
" Error: Position at the end of the period must be a positive amount.",
""),
IF(AND(OR($C493&gt;0,$J493&gt;0),
    ISBLANK($L493)),
" Error: No accrued interest has been reported,whereas the position at the beginning or at the end of the period is greater than zero. Report '0' in case accrued interest equals zero,do not leave the cell empty.",
""),
IF(AND(NOT(ISBLANK($J493)),
    $J493&gt;0,
    OR(ISBLANK(#REF!),#REF!=
        0,
        ISBLANK(#REF!),#REF!=
        0)),
" Warning: If at least one of the forms T03.04,T04.01,T04.02 contains data other than zero,also the other two forms must be completed.",
"")))</f>
        <v/>
      </c>
    </row>
    <row r="494" spans="1:17">
      <c r="A494" s="20"/>
      <c r="B494" s="20"/>
      <c r="C494" s="15"/>
      <c r="D494" s="15"/>
      <c r="E494" s="15"/>
      <c r="F494" s="15"/>
      <c r="G494" s="15"/>
      <c r="H494" s="15"/>
      <c r="I494" s="15"/>
      <c r="J494" s="15"/>
      <c r="K494" s="15"/>
      <c r="L494" s="15"/>
      <c r="M494" s="15"/>
      <c r="N494" s="15"/>
      <c r="O494" s="15"/>
      <c r="Q494" s="30" t="str">
        <f>IF(COUNTA(C494:O494)=0,"",_xlfn.CONCAT(,
IF(NOT(J494 = (SUM(C494, D494, F494:I494) - SUM(E494))),
" Error: Position at the end of the period is not equal to: position at the beginning of the period+increase in assets-decrease in assets+exchange rate changes+price changes+other changes+rectifications.",
""),
IF(NOT(O494 = (SUM(K494, L494, N494) - SUM(M494))),
" Error: Position of accrued interest at the end of the period is not equal to: position of accrued interest at the beginning of the period+accrued interest during the period-received interest during the period+revaluation and other changes.",
""),
IF(AND(NOT(ISBLANK($C494)),$C494&lt;0),
" Error: Position at the beginning of the period must be a positive amount.",
""),
IF(AND(NOT(ISBLANK($J494)),$J494&lt;0),
" Error: Position at the end of the period must be a positive amount.",
""),
IF(AND(OR($C494&gt;0,$J494&gt;0),
    ISBLANK($L494)),
" Error: No accrued interest has been reported,whereas the position at the beginning or at the end of the period is greater than zero. Report '0' in case accrued interest equals zero,do not leave the cell empty.",
""),
IF(AND(NOT(ISBLANK($J494)),
    $J494&gt;0,
    OR(ISBLANK(#REF!),#REF!=
        0,
        ISBLANK(#REF!),#REF!=
        0)),
" Warning: If at least one of the forms T03.04,T04.01,T04.02 contains data other than zero,also the other two forms must be completed.",
"")))</f>
        <v/>
      </c>
    </row>
    <row r="495" spans="1:17">
      <c r="A495" s="20"/>
      <c r="B495" s="20"/>
      <c r="C495" s="15"/>
      <c r="D495" s="15"/>
      <c r="E495" s="15"/>
      <c r="F495" s="15"/>
      <c r="G495" s="15"/>
      <c r="H495" s="15"/>
      <c r="I495" s="15"/>
      <c r="J495" s="15"/>
      <c r="K495" s="15"/>
      <c r="L495" s="15"/>
      <c r="M495" s="15"/>
      <c r="N495" s="15"/>
      <c r="O495" s="15"/>
      <c r="Q495" s="30" t="str">
        <f>IF(COUNTA(C495:O495)=0,"",_xlfn.CONCAT(,
IF(NOT(J495 = (SUM(C495, D495, F495:I495) - SUM(E495))),
" Error: Position at the end of the period is not equal to: position at the beginning of the period+increase in assets-decrease in assets+exchange rate changes+price changes+other changes+rectifications.",
""),
IF(NOT(O495 = (SUM(K495, L495, N495) - SUM(M495))),
" Error: Position of accrued interest at the end of the period is not equal to: position of accrued interest at the beginning of the period+accrued interest during the period-received interest during the period+revaluation and other changes.",
""),
IF(AND(NOT(ISBLANK($C495)),$C495&lt;0),
" Error: Position at the beginning of the period must be a positive amount.",
""),
IF(AND(NOT(ISBLANK($J495)),$J495&lt;0),
" Error: Position at the end of the period must be a positive amount.",
""),
IF(AND(OR($C495&gt;0,$J495&gt;0),
    ISBLANK($L495)),
" Error: No accrued interest has been reported,whereas the position at the beginning or at the end of the period is greater than zero. Report '0' in case accrued interest equals zero,do not leave the cell empty.",
""),
IF(AND(NOT(ISBLANK($J495)),
    $J495&gt;0,
    OR(ISBLANK(#REF!),#REF!=
        0,
        ISBLANK(#REF!),#REF!=
        0)),
" Warning: If at least one of the forms T03.04,T04.01,T04.02 contains data other than zero,also the other two forms must be completed.",
"")))</f>
        <v/>
      </c>
    </row>
    <row r="496" spans="1:17">
      <c r="A496" s="20"/>
      <c r="B496" s="20"/>
      <c r="C496" s="15"/>
      <c r="D496" s="15"/>
      <c r="E496" s="15"/>
      <c r="F496" s="15"/>
      <c r="G496" s="15"/>
      <c r="H496" s="15"/>
      <c r="I496" s="15"/>
      <c r="J496" s="15"/>
      <c r="K496" s="15"/>
      <c r="L496" s="15"/>
      <c r="M496" s="15"/>
      <c r="N496" s="15"/>
      <c r="O496" s="15"/>
      <c r="Q496" s="30" t="str">
        <f>IF(COUNTA(C496:O496)=0,"",_xlfn.CONCAT(,
IF(NOT(J496 = (SUM(C496, D496, F496:I496) - SUM(E496))),
" Error: Position at the end of the period is not equal to: position at the beginning of the period+increase in assets-decrease in assets+exchange rate changes+price changes+other changes+rectifications.",
""),
IF(NOT(O496 = (SUM(K496, L496, N496) - SUM(M496))),
" Error: Position of accrued interest at the end of the period is not equal to: position of accrued interest at the beginning of the period+accrued interest during the period-received interest during the period+revaluation and other changes.",
""),
IF(AND(NOT(ISBLANK($C496)),$C496&lt;0),
" Error: Position at the beginning of the period must be a positive amount.",
""),
IF(AND(NOT(ISBLANK($J496)),$J496&lt;0),
" Error: Position at the end of the period must be a positive amount.",
""),
IF(AND(OR($C496&gt;0,$J496&gt;0),
    ISBLANK($L496)),
" Error: No accrued interest has been reported,whereas the position at the beginning or at the end of the period is greater than zero. Report '0' in case accrued interest equals zero,do not leave the cell empty.",
""),
IF(AND(NOT(ISBLANK($J496)),
    $J496&gt;0,
    OR(ISBLANK(#REF!),#REF!=
        0,
        ISBLANK(#REF!),#REF!=
        0)),
" Warning: If at least one of the forms T03.04,T04.01,T04.02 contains data other than zero,also the other two forms must be completed.",
"")))</f>
        <v/>
      </c>
    </row>
    <row r="497" spans="1:17">
      <c r="A497" s="20"/>
      <c r="B497" s="20"/>
      <c r="C497" s="15"/>
      <c r="D497" s="15"/>
      <c r="E497" s="15"/>
      <c r="F497" s="15"/>
      <c r="G497" s="15"/>
      <c r="H497" s="15"/>
      <c r="I497" s="15"/>
      <c r="J497" s="15"/>
      <c r="K497" s="15"/>
      <c r="L497" s="15"/>
      <c r="M497" s="15"/>
      <c r="N497" s="15"/>
      <c r="O497" s="15"/>
      <c r="Q497" s="30" t="str">
        <f>IF(COUNTA(C497:O497)=0,"",_xlfn.CONCAT(,
IF(NOT(J497 = (SUM(C497, D497, F497:I497) - SUM(E497))),
" Error: Position at the end of the period is not equal to: position at the beginning of the period+increase in assets-decrease in assets+exchange rate changes+price changes+other changes+rectifications.",
""),
IF(NOT(O497 = (SUM(K497, L497, N497) - SUM(M497))),
" Error: Position of accrued interest at the end of the period is not equal to: position of accrued interest at the beginning of the period+accrued interest during the period-received interest during the period+revaluation and other changes.",
""),
IF(AND(NOT(ISBLANK($C497)),$C497&lt;0),
" Error: Position at the beginning of the period must be a positive amount.",
""),
IF(AND(NOT(ISBLANK($J497)),$J497&lt;0),
" Error: Position at the end of the period must be a positive amount.",
""),
IF(AND(OR($C497&gt;0,$J497&gt;0),
    ISBLANK($L497)),
" Error: No accrued interest has been reported,whereas the position at the beginning or at the end of the period is greater than zero. Report '0' in case accrued interest equals zero,do not leave the cell empty.",
""),
IF(AND(NOT(ISBLANK($J497)),
    $J497&gt;0,
    OR(ISBLANK(#REF!),#REF!=
        0,
        ISBLANK(#REF!),#REF!=
        0)),
" Warning: If at least one of the forms T03.04,T04.01,T04.02 contains data other than zero,also the other two forms must be completed.",
"")))</f>
        <v/>
      </c>
    </row>
    <row r="498" spans="1:17">
      <c r="A498" s="20"/>
      <c r="B498" s="20"/>
      <c r="C498" s="15"/>
      <c r="D498" s="15"/>
      <c r="E498" s="15"/>
      <c r="F498" s="15"/>
      <c r="G498" s="15"/>
      <c r="H498" s="15"/>
      <c r="I498" s="15"/>
      <c r="J498" s="15"/>
      <c r="K498" s="15"/>
      <c r="L498" s="15"/>
      <c r="M498" s="15"/>
      <c r="N498" s="15"/>
      <c r="O498" s="15"/>
      <c r="Q498" s="30" t="str">
        <f>IF(COUNTA(C498:O498)=0,"",_xlfn.CONCAT(,
IF(NOT(J498 = (SUM(C498, D498, F498:I498) - SUM(E498))),
" Error: Position at the end of the period is not equal to: position at the beginning of the period+increase in assets-decrease in assets+exchange rate changes+price changes+other changes+rectifications.",
""),
IF(NOT(O498 = (SUM(K498, L498, N498) - SUM(M498))),
" Error: Position of accrued interest at the end of the period is not equal to: position of accrued interest at the beginning of the period+accrued interest during the period-received interest during the period+revaluation and other changes.",
""),
IF(AND(NOT(ISBLANK($C498)),$C498&lt;0),
" Error: Position at the beginning of the period must be a positive amount.",
""),
IF(AND(NOT(ISBLANK($J498)),$J498&lt;0),
" Error: Position at the end of the period must be a positive amount.",
""),
IF(AND(OR($C498&gt;0,$J498&gt;0),
    ISBLANK($L498)),
" Error: No accrued interest has been reported,whereas the position at the beginning or at the end of the period is greater than zero. Report '0' in case accrued interest equals zero,do not leave the cell empty.",
""),
IF(AND(NOT(ISBLANK($J498)),
    $J498&gt;0,
    OR(ISBLANK(#REF!),#REF!=
        0,
        ISBLANK(#REF!),#REF!=
        0)),
" Warning: If at least one of the forms T03.04,T04.01,T04.02 contains data other than zero,also the other two forms must be completed.",
"")))</f>
        <v/>
      </c>
    </row>
    <row r="499" spans="1:17">
      <c r="A499" s="20"/>
      <c r="B499" s="20"/>
      <c r="C499" s="15"/>
      <c r="D499" s="15"/>
      <c r="E499" s="15"/>
      <c r="F499" s="15"/>
      <c r="G499" s="15"/>
      <c r="H499" s="15"/>
      <c r="I499" s="15"/>
      <c r="J499" s="15"/>
      <c r="K499" s="15"/>
      <c r="L499" s="15"/>
      <c r="M499" s="15"/>
      <c r="N499" s="15"/>
      <c r="O499" s="15"/>
      <c r="Q499" s="30" t="str">
        <f>IF(COUNTA(C499:O499)=0,"",_xlfn.CONCAT(,
IF(NOT(J499 = (SUM(C499, D499, F499:I499) - SUM(E499))),
" Error: Position at the end of the period is not equal to: position at the beginning of the period+increase in assets-decrease in assets+exchange rate changes+price changes+other changes+rectifications.",
""),
IF(NOT(O499 = (SUM(K499, L499, N499) - SUM(M499))),
" Error: Position of accrued interest at the end of the period is not equal to: position of accrued interest at the beginning of the period+accrued interest during the period-received interest during the period+revaluation and other changes.",
""),
IF(AND(NOT(ISBLANK($C499)),$C499&lt;0),
" Error: Position at the beginning of the period must be a positive amount.",
""),
IF(AND(NOT(ISBLANK($J499)),$J499&lt;0),
" Error: Position at the end of the period must be a positive amount.",
""),
IF(AND(OR($C499&gt;0,$J499&gt;0),
    ISBLANK($L499)),
" Error: No accrued interest has been reported,whereas the position at the beginning or at the end of the period is greater than zero. Report '0' in case accrued interest equals zero,do not leave the cell empty.",
""),
IF(AND(NOT(ISBLANK($J499)),
    $J499&gt;0,
    OR(ISBLANK(#REF!),#REF!=
        0,
        ISBLANK(#REF!),#REF!=
        0)),
" Warning: If at least one of the forms T03.04,T04.01,T04.02 contains data other than zero,also the other two forms must be completed.",
"")))</f>
        <v/>
      </c>
    </row>
    <row r="500" spans="1:17">
      <c r="A500" s="20"/>
      <c r="B500" s="20"/>
      <c r="C500" s="15"/>
      <c r="D500" s="15"/>
      <c r="E500" s="15"/>
      <c r="F500" s="15"/>
      <c r="G500" s="15"/>
      <c r="H500" s="15"/>
      <c r="I500" s="15"/>
      <c r="J500" s="15"/>
      <c r="K500" s="15"/>
      <c r="L500" s="15"/>
      <c r="M500" s="15"/>
      <c r="N500" s="15"/>
      <c r="O500" s="15"/>
      <c r="Q500" s="30" t="str">
        <f>IF(COUNTA(C500:O500)=0,"",_xlfn.CONCAT(,
IF(NOT(J500 = (SUM(C500, D500, F500:I500) - SUM(E500))),
" Error: Position at the end of the period is not equal to: position at the beginning of the period+increase in assets-decrease in assets+exchange rate changes+price changes+other changes+rectifications.",
""),
IF(NOT(O500 = (SUM(K500, L500, N500) - SUM(M500))),
" Error: Position of accrued interest at the end of the period is not equal to: position of accrued interest at the beginning of the period+accrued interest during the period-received interest during the period+revaluation and other changes.",
""),
IF(AND(NOT(ISBLANK($C500)),$C500&lt;0),
" Error: Position at the beginning of the period must be a positive amount.",
""),
IF(AND(NOT(ISBLANK($J500)),$J500&lt;0),
" Error: Position at the end of the period must be a positive amount.",
""),
IF(AND(OR($C500&gt;0,$J500&gt;0),
    ISBLANK($L500)),
" Error: No accrued interest has been reported,whereas the position at the beginning or at the end of the period is greater than zero. Report '0' in case accrued interest equals zero,do not leave the cell empty.",
""),
IF(AND(NOT(ISBLANK($J500)),
    $J500&gt;0,
    OR(ISBLANK(#REF!),#REF!=
        0,
        ISBLANK(#REF!),#REF!=
        0)),
" Warning: If at least one of the forms T03.04,T04.01,T04.02 contains data other than zero,also the other two forms must be completed.",
"")))</f>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69" priority="6">
      <formula>AND(NOT(ISBLANK($C8)),$C8&lt;0)</formula>
    </cfRule>
  </conditionalFormatting>
  <conditionalFormatting sqref="J8:J500">
    <cfRule type="expression" dxfId="168" priority="2">
      <formula>NOT(J8 = (SUM(C8, D8, F8:I8) - SUM(E8)))</formula>
    </cfRule>
    <cfRule type="expression" dxfId="167" priority="5">
      <formula>AND(NOT(ISBLANK($J8)),$J8&lt;0)</formula>
    </cfRule>
    <cfRule type="expression" dxfId="166" priority="8">
      <formula>AND(NOT(ISBLANK($J8)),     $J8&gt;0,     OR(ISBLANK(#REF!),#REF!&lt;=         0,         ISBLANK(#REF!),#REF!&lt;=         0))</formula>
    </cfRule>
  </conditionalFormatting>
  <conditionalFormatting sqref="L8:L500">
    <cfRule type="expression" dxfId="165" priority="4">
      <formula>AND(OR($C8&gt;0,$J8&gt;0),ISBLANK($L8))</formula>
    </cfRule>
  </conditionalFormatting>
  <conditionalFormatting sqref="O8:O500">
    <cfRule type="expression" dxfId="164"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0" t="s">
        <v>194</v>
      </c>
      <c r="B1" s="11" t="s">
        <v>58</v>
      </c>
    </row>
    <row r="2" spans="1:19" ht="15" customHeight="1"/>
    <row r="3" spans="1:19">
      <c r="A3" s="11"/>
      <c r="E3" s="54" t="s">
        <v>195</v>
      </c>
      <c r="F3" s="54"/>
      <c r="G3" s="54"/>
      <c r="H3" s="54"/>
      <c r="I3" s="54"/>
      <c r="J3" s="54"/>
      <c r="K3" s="54"/>
      <c r="L3" s="54"/>
      <c r="M3" s="54" t="s">
        <v>232</v>
      </c>
      <c r="N3" s="54"/>
      <c r="O3" s="54"/>
      <c r="P3" s="54"/>
      <c r="Q3" s="54"/>
      <c r="S3" s="55" t="s">
        <v>198</v>
      </c>
    </row>
    <row r="4" spans="1:19">
      <c r="E4" s="54" t="s">
        <v>243</v>
      </c>
      <c r="F4" s="54" t="s">
        <v>200</v>
      </c>
      <c r="G4" s="54"/>
      <c r="H4" s="54"/>
      <c r="I4" s="54"/>
      <c r="J4" s="54"/>
      <c r="K4" s="54"/>
      <c r="L4" s="54" t="s">
        <v>244</v>
      </c>
      <c r="M4" s="54" t="s">
        <v>233</v>
      </c>
      <c r="N4" s="54" t="s">
        <v>200</v>
      </c>
      <c r="O4" s="54"/>
      <c r="P4" s="54"/>
      <c r="Q4" s="54" t="s">
        <v>234</v>
      </c>
      <c r="S4" s="56"/>
    </row>
    <row r="5" spans="1:19">
      <c r="E5" s="54"/>
      <c r="F5" s="54" t="s">
        <v>202</v>
      </c>
      <c r="G5" s="54"/>
      <c r="H5" s="54" t="s">
        <v>203</v>
      </c>
      <c r="I5" s="54"/>
      <c r="J5" s="54" t="s">
        <v>245</v>
      </c>
      <c r="K5" s="54" t="s">
        <v>205</v>
      </c>
      <c r="L5" s="54"/>
      <c r="M5" s="54"/>
      <c r="N5" s="54" t="s">
        <v>235</v>
      </c>
      <c r="O5" s="54" t="s">
        <v>263</v>
      </c>
      <c r="P5" s="54" t="s">
        <v>239</v>
      </c>
      <c r="Q5" s="54"/>
      <c r="S5" s="56"/>
    </row>
    <row r="6" spans="1:19" ht="20">
      <c r="E6" s="54"/>
      <c r="F6" s="12" t="s">
        <v>246</v>
      </c>
      <c r="G6" s="12" t="s">
        <v>247</v>
      </c>
      <c r="H6" s="12" t="s">
        <v>208</v>
      </c>
      <c r="I6" s="12" t="s">
        <v>209</v>
      </c>
      <c r="J6" s="54"/>
      <c r="K6" s="54"/>
      <c r="L6" s="54"/>
      <c r="M6" s="54"/>
      <c r="N6" s="54"/>
      <c r="O6" s="54"/>
      <c r="P6" s="54"/>
      <c r="Q6" s="54"/>
      <c r="S6" s="57"/>
    </row>
    <row r="7" spans="1:19" ht="26" customHeight="1">
      <c r="A7" s="19" t="s">
        <v>223</v>
      </c>
      <c r="B7" s="19" t="s">
        <v>224</v>
      </c>
      <c r="C7" s="19" t="s">
        <v>226</v>
      </c>
      <c r="D7" s="19" t="s">
        <v>265</v>
      </c>
      <c r="E7" s="13" t="s">
        <v>210</v>
      </c>
      <c r="F7" s="13" t="s">
        <v>211</v>
      </c>
      <c r="G7" s="13" t="s">
        <v>212</v>
      </c>
      <c r="H7" s="13" t="s">
        <v>213</v>
      </c>
      <c r="I7" s="13" t="s">
        <v>214</v>
      </c>
      <c r="J7" s="13" t="s">
        <v>266</v>
      </c>
      <c r="K7" s="13" t="s">
        <v>215</v>
      </c>
      <c r="L7" s="13" t="s">
        <v>216</v>
      </c>
      <c r="M7" s="13" t="s">
        <v>217</v>
      </c>
      <c r="N7" s="13" t="s">
        <v>218</v>
      </c>
      <c r="O7" s="13" t="s">
        <v>156</v>
      </c>
      <c r="P7" s="13" t="s">
        <v>159</v>
      </c>
      <c r="Q7" s="13" t="s">
        <v>166</v>
      </c>
      <c r="S7" s="29" t="s">
        <v>904</v>
      </c>
    </row>
    <row r="8" spans="1:19">
      <c r="A8" s="20" t="s">
        <v>267</v>
      </c>
      <c r="B8" s="20" t="s">
        <v>227</v>
      </c>
      <c r="C8" s="20" t="s">
        <v>229</v>
      </c>
      <c r="D8" s="20" t="s">
        <v>268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T03.05,T04.03,T04.04 contains data other than zero,also the other two forms must be completed.",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T03.05,T04.03,T04.04 contains data other than zero,also the other two forms must be completed.",
"")))</f>
        <v/>
      </c>
    </row>
    <row r="10" spans="1:19">
      <c r="A10" s="20"/>
      <c r="B10" s="20"/>
      <c r="C10" s="20"/>
      <c r="D10" s="20"/>
      <c r="E10" s="15"/>
      <c r="F10" s="15"/>
      <c r="G10" s="15"/>
      <c r="H10" s="15"/>
      <c r="I10" s="15"/>
      <c r="J10" s="15"/>
      <c r="K10" s="15"/>
      <c r="L10" s="15"/>
      <c r="M10" s="15"/>
      <c r="N10" s="15"/>
      <c r="O10" s="15"/>
      <c r="P10" s="15"/>
      <c r="Q10" s="15"/>
      <c r="S10" s="30" t="str">
        <f>IF(COUNTA(E10:Q10)=0,"",_xlfn.CONCAT(,
IF(NOT(L10 = (SUM(E10, F10, H10:K10) - SUM(G10))),
" Error: Position at the end of the period is not equal to: position at the beginning of the period+increase in assets-decrease in assets+exchange rate changes+price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T03.05,T04.03,T04.04 contains data other than zero,also the other two forms must be completed.",
"")))</f>
        <v/>
      </c>
    </row>
    <row r="11" spans="1:19">
      <c r="A11" s="20"/>
      <c r="B11" s="20"/>
      <c r="C11" s="20"/>
      <c r="D11" s="20"/>
      <c r="E11" s="15"/>
      <c r="F11" s="15"/>
      <c r="G11" s="15"/>
      <c r="H11" s="15"/>
      <c r="I11" s="15"/>
      <c r="J11" s="15"/>
      <c r="K11" s="15"/>
      <c r="L11" s="15"/>
      <c r="M11" s="15"/>
      <c r="N11" s="15"/>
      <c r="O11" s="15"/>
      <c r="P11" s="15"/>
      <c r="Q11" s="15"/>
      <c r="S11" s="30" t="str">
        <f>IF(COUNTA(E11:Q11)=0,"",_xlfn.CONCAT(,
IF(NOT(L11 = (SUM(E11, F11, H11:K11) - SUM(G11))),
" Error: Position at the end of the period is not equal to: position at the beginning of the period+increase in assets-decrease in assets+exchange rate changes+price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T03.05,T04.03,T04.04 contains data other than zero,also the other two forms must be completed.",
"")))</f>
        <v/>
      </c>
    </row>
    <row r="12" spans="1:19">
      <c r="A12" s="20"/>
      <c r="B12" s="20"/>
      <c r="C12" s="20"/>
      <c r="D12" s="20"/>
      <c r="E12" s="15"/>
      <c r="F12" s="15"/>
      <c r="G12" s="15"/>
      <c r="H12" s="15"/>
      <c r="I12" s="15"/>
      <c r="J12" s="15"/>
      <c r="K12" s="15"/>
      <c r="L12" s="15"/>
      <c r="M12" s="15"/>
      <c r="N12" s="15"/>
      <c r="O12" s="15"/>
      <c r="P12" s="15"/>
      <c r="Q12" s="15"/>
      <c r="S12" s="30" t="str">
        <f>IF(COUNTA(E12:Q12)=0,"",_xlfn.CONCAT(,
IF(NOT(L12 = (SUM(E12, F12, H12:K12) - SUM(G12))),
" Error: Position at the end of the period is not equal to: position at the beginning of the period+increase in assets-decrease in assets+exchange rate changes+price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T03.05,T04.03,T04.04 contains data other than zero,also the other two forms must be completed.",
"")))</f>
        <v/>
      </c>
    </row>
    <row r="13" spans="1:19">
      <c r="A13" s="20"/>
      <c r="B13" s="20"/>
      <c r="C13" s="20"/>
      <c r="D13" s="20"/>
      <c r="E13" s="15"/>
      <c r="F13" s="15"/>
      <c r="G13" s="15"/>
      <c r="H13" s="15"/>
      <c r="I13" s="15"/>
      <c r="J13" s="15"/>
      <c r="K13" s="15"/>
      <c r="L13" s="15"/>
      <c r="M13" s="15"/>
      <c r="N13" s="15"/>
      <c r="O13" s="15"/>
      <c r="P13" s="15"/>
      <c r="Q13" s="15"/>
      <c r="S13" s="30" t="str">
        <f>IF(COUNTA(E13:Q13)=0,"",_xlfn.CONCAT(,
IF(NOT(L13 = (SUM(E13, F13, H13:K13) - SUM(G13))),
" Error: Position at the end of the period is not equal to: position at the beginning of the period+increase in assets-decrease in assets+exchange rate changes+price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T03.05,T04.03,T04.04 contains data other than zero,also the other two forms must be completed.",
"")))</f>
        <v/>
      </c>
    </row>
    <row r="14" spans="1:19">
      <c r="A14" s="20"/>
      <c r="B14" s="20"/>
      <c r="C14" s="20"/>
      <c r="D14" s="20"/>
      <c r="E14" s="15"/>
      <c r="F14" s="15"/>
      <c r="G14" s="15"/>
      <c r="H14" s="15"/>
      <c r="I14" s="15"/>
      <c r="J14" s="15"/>
      <c r="K14" s="15"/>
      <c r="L14" s="15"/>
      <c r="M14" s="15"/>
      <c r="N14" s="15"/>
      <c r="O14" s="15"/>
      <c r="P14" s="15"/>
      <c r="Q14" s="15"/>
      <c r="S14" s="30" t="str">
        <f>IF(COUNTA(E14:Q14)=0,"",_xlfn.CONCAT(,
IF(NOT(L14 = (SUM(E14, F14, H14:K14) - SUM(G14))),
" Error: Position at the end of the period is not equal to: position at the beginning of the period+increase in assets-decrease in assets+exchange rate changes+price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T03.05,T04.03,T04.04 contains data other than zero,also the other two forms must be completed.",
"")))</f>
        <v/>
      </c>
    </row>
    <row r="15" spans="1:19">
      <c r="A15" s="20"/>
      <c r="B15" s="20"/>
      <c r="C15" s="20"/>
      <c r="D15" s="20"/>
      <c r="E15" s="15"/>
      <c r="F15" s="15"/>
      <c r="G15" s="15"/>
      <c r="H15" s="15"/>
      <c r="I15" s="15"/>
      <c r="J15" s="15"/>
      <c r="K15" s="15"/>
      <c r="L15" s="15"/>
      <c r="M15" s="15"/>
      <c r="N15" s="15"/>
      <c r="O15" s="15"/>
      <c r="P15" s="15"/>
      <c r="Q15" s="15"/>
      <c r="S15" s="30" t="str">
        <f>IF(COUNTA(E15:Q15)=0,"",_xlfn.CONCAT(,
IF(NOT(L15 = (SUM(E15, F15, H15:K15) - SUM(G15))),
" Error: Position at the end of the period is not equal to: position at the beginning of the period+increase in assets-decrease in assets+exchange rate changes+price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T03.05,T04.03,T04.04 contains data other than zero,also the other two forms must be completed.",
"")))</f>
        <v/>
      </c>
    </row>
    <row r="16" spans="1:19">
      <c r="A16" s="20"/>
      <c r="B16" s="20"/>
      <c r="C16" s="20"/>
      <c r="D16" s="20"/>
      <c r="E16" s="15"/>
      <c r="F16" s="15"/>
      <c r="G16" s="15"/>
      <c r="H16" s="15"/>
      <c r="I16" s="15"/>
      <c r="J16" s="15"/>
      <c r="K16" s="15"/>
      <c r="L16" s="15"/>
      <c r="M16" s="15"/>
      <c r="N16" s="15"/>
      <c r="O16" s="15"/>
      <c r="P16" s="15"/>
      <c r="Q16" s="15"/>
      <c r="S16" s="30" t="str">
        <f>IF(COUNTA(E16:Q16)=0,"",_xlfn.CONCAT(,
IF(NOT(L16 = (SUM(E16, F16, H16:K16) - SUM(G16))),
" Error: Position at the end of the period is not equal to: position at the beginning of the period+increase in assets-decrease in assets+exchange rate changes+price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T03.05,T04.03,T04.04 contains data other than zero,also the other two forms must be completed.",
"")))</f>
        <v/>
      </c>
    </row>
    <row r="17" spans="1:19">
      <c r="A17" s="20"/>
      <c r="B17" s="20"/>
      <c r="C17" s="20"/>
      <c r="D17" s="20"/>
      <c r="E17" s="15"/>
      <c r="F17" s="15"/>
      <c r="G17" s="15"/>
      <c r="H17" s="15"/>
      <c r="I17" s="15"/>
      <c r="J17" s="15"/>
      <c r="K17" s="15"/>
      <c r="L17" s="15"/>
      <c r="M17" s="15"/>
      <c r="N17" s="15"/>
      <c r="O17" s="15"/>
      <c r="P17" s="15"/>
      <c r="Q17" s="15"/>
      <c r="S17" s="30" t="str">
        <f>IF(COUNTA(E17:Q17)=0,"",_xlfn.CONCAT(,
IF(NOT(L17 = (SUM(E17, F17, H17:K17) - SUM(G17))),
" Error: Position at the end of the period is not equal to: position at the beginning of the period+increase in assets-decrease in assets+exchange rate changes+price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T03.05,T04.03,T04.04 contains data other than zero,also the other two forms must be completed.",
"")))</f>
        <v/>
      </c>
    </row>
    <row r="18" spans="1:19">
      <c r="A18" s="20"/>
      <c r="B18" s="20"/>
      <c r="C18" s="20"/>
      <c r="D18" s="20"/>
      <c r="E18" s="15"/>
      <c r="F18" s="15"/>
      <c r="G18" s="15"/>
      <c r="H18" s="15"/>
      <c r="I18" s="15"/>
      <c r="J18" s="15"/>
      <c r="K18" s="15"/>
      <c r="L18" s="15"/>
      <c r="M18" s="15"/>
      <c r="N18" s="15"/>
      <c r="O18" s="15"/>
      <c r="P18" s="15"/>
      <c r="Q18" s="15"/>
      <c r="S18" s="30" t="str">
        <f>IF(COUNTA(E18:Q18)=0,"",_xlfn.CONCAT(,
IF(NOT(L18 = (SUM(E18, F18, H18:K18) - SUM(G18))),
" Error: Position at the end of the period is not equal to: position at the beginning of the period+increase in assets-decrease in assets+exchange rate changes+price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T03.05,T04.03,T04.04 contains data other than zero,also the other two forms must be completed.",
"")))</f>
        <v/>
      </c>
    </row>
    <row r="19" spans="1:19">
      <c r="A19" s="20"/>
      <c r="B19" s="20"/>
      <c r="C19" s="20"/>
      <c r="D19" s="20"/>
      <c r="E19" s="15"/>
      <c r="F19" s="15"/>
      <c r="G19" s="15"/>
      <c r="H19" s="15"/>
      <c r="I19" s="15"/>
      <c r="J19" s="15"/>
      <c r="K19" s="15"/>
      <c r="L19" s="15"/>
      <c r="M19" s="15"/>
      <c r="N19" s="15"/>
      <c r="O19" s="15"/>
      <c r="P19" s="15"/>
      <c r="Q19" s="15"/>
      <c r="S19" s="30" t="str">
        <f>IF(COUNTA(E19:Q19)=0,"",_xlfn.CONCAT(,
IF(NOT(L19 = (SUM(E19, F19, H19:K19) - SUM(G19))),
" Error: Position at the end of the period is not equal to: position at the beginning of the period+increase in assets-decrease in assets+exchange rate changes+price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T03.05,T04.03,T04.04 contains data other than zero,also the other two forms must be completed.",
"")))</f>
        <v/>
      </c>
    </row>
    <row r="20" spans="1:19">
      <c r="A20" s="20"/>
      <c r="B20" s="20"/>
      <c r="C20" s="20"/>
      <c r="D20" s="20"/>
      <c r="E20" s="15"/>
      <c r="F20" s="15"/>
      <c r="G20" s="15"/>
      <c r="H20" s="15"/>
      <c r="I20" s="15"/>
      <c r="J20" s="15"/>
      <c r="K20" s="15"/>
      <c r="L20" s="15"/>
      <c r="M20" s="15"/>
      <c r="N20" s="15"/>
      <c r="O20" s="15"/>
      <c r="P20" s="15"/>
      <c r="Q20" s="15"/>
      <c r="S20" s="30" t="str">
        <f>IF(COUNTA(E20:Q20)=0,"",_xlfn.CONCAT(,
IF(NOT(L20 = (SUM(E20, F20, H20:K20) - SUM(G20))),
" Error: Position at the end of the period is not equal to: position at the beginning of the period+increase in assets-decrease in assets+exchange rate changes+price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T03.05,T04.03,T04.04 contains data other than zero,also the other two forms must be completed.",
"")))</f>
        <v/>
      </c>
    </row>
    <row r="21" spans="1:19">
      <c r="A21" s="20"/>
      <c r="B21" s="20"/>
      <c r="C21" s="20"/>
      <c r="D21" s="20"/>
      <c r="E21" s="15"/>
      <c r="F21" s="15"/>
      <c r="G21" s="15"/>
      <c r="H21" s="15"/>
      <c r="I21" s="15"/>
      <c r="J21" s="15"/>
      <c r="K21" s="15"/>
      <c r="L21" s="15"/>
      <c r="M21" s="15"/>
      <c r="N21" s="15"/>
      <c r="O21" s="15"/>
      <c r="P21" s="15"/>
      <c r="Q21" s="15"/>
      <c r="S21" s="30" t="str">
        <f>IF(COUNTA(E21:Q21)=0,"",_xlfn.CONCAT(,
IF(NOT(L21 = (SUM(E21, F21, H21:K21) - SUM(G21))),
" Error: Position at the end of the period is not equal to: position at the beginning of the period+increase in assets-decrease in assets+exchange rate changes+price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T03.05,T04.03,T04.04 contains data other than zero,also the other two forms must be completed.",
"")))</f>
        <v/>
      </c>
    </row>
    <row r="22" spans="1:19">
      <c r="A22" s="20"/>
      <c r="B22" s="20"/>
      <c r="C22" s="20"/>
      <c r="D22" s="20"/>
      <c r="E22" s="15"/>
      <c r="F22" s="15"/>
      <c r="G22" s="15"/>
      <c r="H22" s="15"/>
      <c r="I22" s="15"/>
      <c r="J22" s="15"/>
      <c r="K22" s="15"/>
      <c r="L22" s="15"/>
      <c r="M22" s="15"/>
      <c r="N22" s="15"/>
      <c r="O22" s="15"/>
      <c r="P22" s="15"/>
      <c r="Q22" s="15"/>
      <c r="S22" s="30" t="str">
        <f>IF(COUNTA(E22:Q22)=0,"",_xlfn.CONCAT(,
IF(NOT(L22 = (SUM(E22, F22, H22:K22) - SUM(G22))),
" Error: Position at the end of the period is not equal to: position at the beginning of the period+increase in assets-decrease in assets+exchange rate changes+price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T03.05,T04.03,T04.04 contains data other than zero,also the other two forms must be completed.",
"")))</f>
        <v/>
      </c>
    </row>
    <row r="23" spans="1:19">
      <c r="A23" s="20"/>
      <c r="B23" s="20"/>
      <c r="C23" s="20"/>
      <c r="D23" s="20"/>
      <c r="E23" s="15"/>
      <c r="F23" s="15"/>
      <c r="G23" s="15"/>
      <c r="H23" s="15"/>
      <c r="I23" s="15"/>
      <c r="J23" s="15"/>
      <c r="K23" s="15"/>
      <c r="L23" s="15"/>
      <c r="M23" s="15"/>
      <c r="N23" s="15"/>
      <c r="O23" s="15"/>
      <c r="P23" s="15"/>
      <c r="Q23" s="15"/>
      <c r="S23" s="30" t="str">
        <f>IF(COUNTA(E23:Q23)=0,"",_xlfn.CONCAT(,
IF(NOT(L23 = (SUM(E23, F23, H23:K23) - SUM(G23))),
" Error: Position at the end of the period is not equal to: position at the beginning of the period+increase in assets-decrease in assets+exchange rate changes+price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T03.05,T04.03,T04.04 contains data other than zero,also the other two forms must be completed.",
"")))</f>
        <v/>
      </c>
    </row>
    <row r="24" spans="1:19">
      <c r="A24" s="20"/>
      <c r="B24" s="20"/>
      <c r="C24" s="20"/>
      <c r="D24" s="20"/>
      <c r="E24" s="15"/>
      <c r="F24" s="15"/>
      <c r="G24" s="15"/>
      <c r="H24" s="15"/>
      <c r="I24" s="15"/>
      <c r="J24" s="15"/>
      <c r="K24" s="15"/>
      <c r="L24" s="15"/>
      <c r="M24" s="15"/>
      <c r="N24" s="15"/>
      <c r="O24" s="15"/>
      <c r="P24" s="15"/>
      <c r="Q24" s="15"/>
      <c r="S24" s="30" t="str">
        <f>IF(COUNTA(E24:Q24)=0,"",_xlfn.CONCAT(,
IF(NOT(L24 = (SUM(E24, F24, H24:K24) - SUM(G24))),
" Error: Position at the end of the period is not equal to: position at the beginning of the period+increase in assets-decrease in assets+exchange rate changes+price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T03.05,T04.03,T04.04 contains data other than zero,also the other two forms must be completed.",
"")))</f>
        <v/>
      </c>
    </row>
    <row r="25" spans="1:19">
      <c r="A25" s="20"/>
      <c r="B25" s="20"/>
      <c r="C25" s="20"/>
      <c r="D25" s="20"/>
      <c r="E25" s="15"/>
      <c r="F25" s="15"/>
      <c r="G25" s="15"/>
      <c r="H25" s="15"/>
      <c r="I25" s="15"/>
      <c r="J25" s="15"/>
      <c r="K25" s="15"/>
      <c r="L25" s="15"/>
      <c r="M25" s="15"/>
      <c r="N25" s="15"/>
      <c r="O25" s="15"/>
      <c r="P25" s="15"/>
      <c r="Q25" s="15"/>
      <c r="S25" s="30" t="str">
        <f>IF(COUNTA(E25:Q25)=0,"",_xlfn.CONCAT(,
IF(NOT(L25 = (SUM(E25, F25, H25:K25) - SUM(G25))),
" Error: Position at the end of the period is not equal to: position at the beginning of the period+increase in assets-decrease in assets+exchange rate changes+price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T03.05,T04.03,T04.04 contains data other than zero,also the other two forms must be completed.",
"")))</f>
        <v/>
      </c>
    </row>
    <row r="26" spans="1:19">
      <c r="A26" s="20"/>
      <c r="B26" s="20"/>
      <c r="C26" s="20"/>
      <c r="D26" s="20"/>
      <c r="E26" s="15"/>
      <c r="F26" s="15"/>
      <c r="G26" s="15"/>
      <c r="H26" s="15"/>
      <c r="I26" s="15"/>
      <c r="J26" s="15"/>
      <c r="K26" s="15"/>
      <c r="L26" s="15"/>
      <c r="M26" s="15"/>
      <c r="N26" s="15"/>
      <c r="O26" s="15"/>
      <c r="P26" s="15"/>
      <c r="Q26" s="15"/>
      <c r="S26" s="30" t="str">
        <f>IF(COUNTA(E26:Q26)=0,"",_xlfn.CONCAT(,
IF(NOT(L26 = (SUM(E26, F26, H26:K26) - SUM(G26))),
" Error: Position at the end of the period is not equal to: position at the beginning of the period+increase in assets-decrease in assets+exchange rate changes+price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T03.05,T04.03,T04.04 contains data other than zero,also the other two forms must be completed.",
"")))</f>
        <v/>
      </c>
    </row>
    <row r="27" spans="1:19">
      <c r="A27" s="20"/>
      <c r="B27" s="20"/>
      <c r="C27" s="20"/>
      <c r="D27" s="20"/>
      <c r="E27" s="15"/>
      <c r="F27" s="15"/>
      <c r="G27" s="15"/>
      <c r="H27" s="15"/>
      <c r="I27" s="15"/>
      <c r="J27" s="15"/>
      <c r="K27" s="15"/>
      <c r="L27" s="15"/>
      <c r="M27" s="15"/>
      <c r="N27" s="15"/>
      <c r="O27" s="15"/>
      <c r="P27" s="15"/>
      <c r="Q27" s="15"/>
      <c r="S27" s="30" t="str">
        <f>IF(COUNTA(E27:Q27)=0,"",_xlfn.CONCAT(,
IF(NOT(L27 = (SUM(E27, F27, H27:K27) - SUM(G27))),
" Error: Position at the end of the period is not equal to: position at the beginning of the period+increase in assets-decrease in assets+exchange rate changes+price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T03.05,T04.03,T04.04 contains data other than zero,also the other two forms must be completed.",
"")))</f>
        <v/>
      </c>
    </row>
    <row r="28" spans="1:19">
      <c r="A28" s="20"/>
      <c r="B28" s="20"/>
      <c r="C28" s="20"/>
      <c r="D28" s="20"/>
      <c r="E28" s="15"/>
      <c r="F28" s="15"/>
      <c r="G28" s="15"/>
      <c r="H28" s="15"/>
      <c r="I28" s="15"/>
      <c r="J28" s="15"/>
      <c r="K28" s="15"/>
      <c r="L28" s="15"/>
      <c r="M28" s="15"/>
      <c r="N28" s="15"/>
      <c r="O28" s="15"/>
      <c r="P28" s="15"/>
      <c r="Q28" s="15"/>
      <c r="S28" s="30" t="str">
        <f>IF(COUNTA(E28:Q28)=0,"",_xlfn.CONCAT(,
IF(NOT(L28 = (SUM(E28, F28, H28:K28) - SUM(G28))),
" Error: Position at the end of the period is not equal to: position at the beginning of the period+increase in assets-decrease in assets+exchange rate changes+price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T03.05,T04.03,T04.04 contains data other than zero,also the other two forms must be completed.",
"")))</f>
        <v/>
      </c>
    </row>
    <row r="29" spans="1:19">
      <c r="A29" s="20"/>
      <c r="B29" s="20"/>
      <c r="C29" s="20"/>
      <c r="D29" s="20"/>
      <c r="E29" s="15"/>
      <c r="F29" s="15"/>
      <c r="G29" s="15"/>
      <c r="H29" s="15"/>
      <c r="I29" s="15"/>
      <c r="J29" s="15"/>
      <c r="K29" s="15"/>
      <c r="L29" s="15"/>
      <c r="M29" s="15"/>
      <c r="N29" s="15"/>
      <c r="O29" s="15"/>
      <c r="P29" s="15"/>
      <c r="Q29" s="15"/>
      <c r="S29" s="30" t="str">
        <f>IF(COUNTA(E29:Q29)=0,"",_xlfn.CONCAT(,
IF(NOT(L29 = (SUM(E29, F29, H29:K29) - SUM(G29))),
" Error: Position at the end of the period is not equal to: position at the beginning of the period+increase in assets-decrease in assets+exchange rate changes+price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T03.05,T04.03,T04.04 contains data other than zero,also the other two forms must be completed.",
"")))</f>
        <v/>
      </c>
    </row>
    <row r="30" spans="1:19">
      <c r="A30" s="20"/>
      <c r="B30" s="20"/>
      <c r="C30" s="20"/>
      <c r="D30" s="20"/>
      <c r="E30" s="15"/>
      <c r="F30" s="15"/>
      <c r="G30" s="15"/>
      <c r="H30" s="15"/>
      <c r="I30" s="15"/>
      <c r="J30" s="15"/>
      <c r="K30" s="15"/>
      <c r="L30" s="15"/>
      <c r="M30" s="15"/>
      <c r="N30" s="15"/>
      <c r="O30" s="15"/>
      <c r="P30" s="15"/>
      <c r="Q30" s="15"/>
      <c r="S30" s="30" t="str">
        <f>IF(COUNTA(E30:Q30)=0,"",_xlfn.CONCAT(,
IF(NOT(L30 = (SUM(E30, F30, H30:K30) - SUM(G30))),
" Error: Position at the end of the period is not equal to: position at the beginning of the period+increase in assets-decrease in assets+exchange rate changes+price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T03.05,T04.03,T04.04 contains data other than zero,also the other two forms must be completed.",
"")))</f>
        <v/>
      </c>
    </row>
    <row r="31" spans="1:19">
      <c r="A31" s="20"/>
      <c r="B31" s="20"/>
      <c r="C31" s="20"/>
      <c r="D31" s="20"/>
      <c r="E31" s="15"/>
      <c r="F31" s="15"/>
      <c r="G31" s="15"/>
      <c r="H31" s="15"/>
      <c r="I31" s="15"/>
      <c r="J31" s="15"/>
      <c r="K31" s="15"/>
      <c r="L31" s="15"/>
      <c r="M31" s="15"/>
      <c r="N31" s="15"/>
      <c r="O31" s="15"/>
      <c r="P31" s="15"/>
      <c r="Q31" s="15"/>
      <c r="S31" s="30" t="str">
        <f>IF(COUNTA(E31:Q31)=0,"",_xlfn.CONCAT(,
IF(NOT(L31 = (SUM(E31, F31, H31:K31) - SUM(G31))),
" Error: Position at the end of the period is not equal to: position at the beginning of the period+increase in assets-decrease in assets+exchange rate changes+price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T03.05,T04.03,T04.04 contains data other than zero,also the other two forms must be completed.",
"")))</f>
        <v/>
      </c>
    </row>
    <row r="32" spans="1:19">
      <c r="A32" s="20"/>
      <c r="B32" s="20"/>
      <c r="C32" s="20"/>
      <c r="D32" s="20"/>
      <c r="E32" s="15"/>
      <c r="F32" s="15"/>
      <c r="G32" s="15"/>
      <c r="H32" s="15"/>
      <c r="I32" s="15"/>
      <c r="J32" s="15"/>
      <c r="K32" s="15"/>
      <c r="L32" s="15"/>
      <c r="M32" s="15"/>
      <c r="N32" s="15"/>
      <c r="O32" s="15"/>
      <c r="P32" s="15"/>
      <c r="Q32" s="15"/>
      <c r="S32" s="30" t="str">
        <f>IF(COUNTA(E32:Q32)=0,"",_xlfn.CONCAT(,
IF(NOT(L32 = (SUM(E32, F32, H32:K32) - SUM(G32))),
" Error: Position at the end of the period is not equal to: position at the beginning of the period+increase in assets-decrease in assets+exchange rate changes+price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T03.05,T04.03,T04.04 contains data other than zero,also the other two forms must be completed.",
"")))</f>
        <v/>
      </c>
    </row>
    <row r="33" spans="1:19">
      <c r="A33" s="20"/>
      <c r="B33" s="20"/>
      <c r="C33" s="20"/>
      <c r="D33" s="20"/>
      <c r="E33" s="15"/>
      <c r="F33" s="15"/>
      <c r="G33" s="15"/>
      <c r="H33" s="15"/>
      <c r="I33" s="15"/>
      <c r="J33" s="15"/>
      <c r="K33" s="15"/>
      <c r="L33" s="15"/>
      <c r="M33" s="15"/>
      <c r="N33" s="15"/>
      <c r="O33" s="15"/>
      <c r="P33" s="15"/>
      <c r="Q33" s="15"/>
      <c r="S33" s="30" t="str">
        <f>IF(COUNTA(E33:Q33)=0,"",_xlfn.CONCAT(,
IF(NOT(L33 = (SUM(E33, F33, H33:K33) - SUM(G33))),
" Error: Position at the end of the period is not equal to: position at the beginning of the period+increase in assets-decrease in assets+exchange rate changes+price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T03.05,T04.03,T04.04 contains data other than zero,also the other two forms must be completed.",
"")))</f>
        <v/>
      </c>
    </row>
    <row r="34" spans="1:19">
      <c r="A34" s="20"/>
      <c r="B34" s="20"/>
      <c r="C34" s="20"/>
      <c r="D34" s="20"/>
      <c r="E34" s="15"/>
      <c r="F34" s="15"/>
      <c r="G34" s="15"/>
      <c r="H34" s="15"/>
      <c r="I34" s="15"/>
      <c r="J34" s="15"/>
      <c r="K34" s="15"/>
      <c r="L34" s="15"/>
      <c r="M34" s="15"/>
      <c r="N34" s="15"/>
      <c r="O34" s="15"/>
      <c r="P34" s="15"/>
      <c r="Q34" s="15"/>
      <c r="S34" s="30" t="str">
        <f>IF(COUNTA(E34:Q34)=0,"",_xlfn.CONCAT(,
IF(NOT(L34 = (SUM(E34, F34, H34:K34) - SUM(G34))),
" Error: Position at the end of the period is not equal to: position at the beginning of the period+increase in assets-decrease in assets+exchange rate changes+price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T03.05,T04.03,T04.04 contains data other than zero,also the other two forms must be completed.",
"")))</f>
        <v/>
      </c>
    </row>
    <row r="35" spans="1:19">
      <c r="A35" s="20"/>
      <c r="B35" s="20"/>
      <c r="C35" s="20"/>
      <c r="D35" s="20"/>
      <c r="E35" s="15"/>
      <c r="F35" s="15"/>
      <c r="G35" s="15"/>
      <c r="H35" s="15"/>
      <c r="I35" s="15"/>
      <c r="J35" s="15"/>
      <c r="K35" s="15"/>
      <c r="L35" s="15"/>
      <c r="M35" s="15"/>
      <c r="N35" s="15"/>
      <c r="O35" s="15"/>
      <c r="P35" s="15"/>
      <c r="Q35" s="15"/>
      <c r="S35" s="30" t="str">
        <f>IF(COUNTA(E35:Q35)=0,"",_xlfn.CONCAT(,
IF(NOT(L35 = (SUM(E35, F35, H35:K35) - SUM(G35))),
" Error: Position at the end of the period is not equal to: position at the beginning of the period+increase in assets-decrease in assets+exchange rate changes+price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T03.05,T04.03,T04.04 contains data other than zero,also the other two forms must be completed.",
"")))</f>
        <v/>
      </c>
    </row>
    <row r="36" spans="1:19">
      <c r="A36" s="20"/>
      <c r="B36" s="20"/>
      <c r="C36" s="20"/>
      <c r="D36" s="20"/>
      <c r="E36" s="15"/>
      <c r="F36" s="15"/>
      <c r="G36" s="15"/>
      <c r="H36" s="15"/>
      <c r="I36" s="15"/>
      <c r="J36" s="15"/>
      <c r="K36" s="15"/>
      <c r="L36" s="15"/>
      <c r="M36" s="15"/>
      <c r="N36" s="15"/>
      <c r="O36" s="15"/>
      <c r="P36" s="15"/>
      <c r="Q36" s="15"/>
      <c r="S36" s="30" t="str">
        <f>IF(COUNTA(E36:Q36)=0,"",_xlfn.CONCAT(,
IF(NOT(L36 = (SUM(E36, F36, H36:K36) - SUM(G36))),
" Error: Position at the end of the period is not equal to: position at the beginning of the period+increase in assets-decrease in assets+exchange rate changes+price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T03.05,T04.03,T04.04 contains data other than zero,also the other two forms must be completed.",
"")))</f>
        <v/>
      </c>
    </row>
    <row r="37" spans="1:19">
      <c r="A37" s="20"/>
      <c r="B37" s="20"/>
      <c r="C37" s="20"/>
      <c r="D37" s="20"/>
      <c r="E37" s="15"/>
      <c r="F37" s="15"/>
      <c r="G37" s="15"/>
      <c r="H37" s="15"/>
      <c r="I37" s="15"/>
      <c r="J37" s="15"/>
      <c r="K37" s="15"/>
      <c r="L37" s="15"/>
      <c r="M37" s="15"/>
      <c r="N37" s="15"/>
      <c r="O37" s="15"/>
      <c r="P37" s="15"/>
      <c r="Q37" s="15"/>
      <c r="S37" s="30" t="str">
        <f>IF(COUNTA(E37:Q37)=0,"",_xlfn.CONCAT(,
IF(NOT(L37 = (SUM(E37, F37, H37:K37) - SUM(G37))),
" Error: Position at the end of the period is not equal to: position at the beginning of the period+increase in assets-decrease in assets+exchange rate changes+price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T03.05,T04.03,T04.04 contains data other than zero,also the other two forms must be completed.",
"")))</f>
        <v/>
      </c>
    </row>
    <row r="38" spans="1:19">
      <c r="A38" s="20"/>
      <c r="B38" s="20"/>
      <c r="C38" s="20"/>
      <c r="D38" s="20"/>
      <c r="E38" s="15"/>
      <c r="F38" s="15"/>
      <c r="G38" s="15"/>
      <c r="H38" s="15"/>
      <c r="I38" s="15"/>
      <c r="J38" s="15"/>
      <c r="K38" s="15"/>
      <c r="L38" s="15"/>
      <c r="M38" s="15"/>
      <c r="N38" s="15"/>
      <c r="O38" s="15"/>
      <c r="P38" s="15"/>
      <c r="Q38" s="15"/>
      <c r="S38" s="30" t="str">
        <f>IF(COUNTA(E38:Q38)=0,"",_xlfn.CONCAT(,
IF(NOT(L38 = (SUM(E38, F38, H38:K38) - SUM(G38))),
" Error: Position at the end of the period is not equal to: position at the beginning of the period+increase in assets-decrease in assets+exchange rate changes+price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T03.05,T04.03,T04.04 contains data other than zero,also the other two forms must be completed.",
"")))</f>
        <v/>
      </c>
    </row>
    <row r="39" spans="1:19">
      <c r="A39" s="20"/>
      <c r="B39" s="20"/>
      <c r="C39" s="20"/>
      <c r="D39" s="20"/>
      <c r="E39" s="15"/>
      <c r="F39" s="15"/>
      <c r="G39" s="15"/>
      <c r="H39" s="15"/>
      <c r="I39" s="15"/>
      <c r="J39" s="15"/>
      <c r="K39" s="15"/>
      <c r="L39" s="15"/>
      <c r="M39" s="15"/>
      <c r="N39" s="15"/>
      <c r="O39" s="15"/>
      <c r="P39" s="15"/>
      <c r="Q39" s="15"/>
      <c r="S39" s="30" t="str">
        <f>IF(COUNTA(E39:Q39)=0,"",_xlfn.CONCAT(,
IF(NOT(L39 = (SUM(E39, F39, H39:K39) - SUM(G39))),
" Error: Position at the end of the period is not equal to: position at the beginning of the period+increase in assets-decrease in assets+exchange rate changes+price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T03.05,T04.03,T04.04 contains data other than zero,also the other two forms must be completed.",
"")))</f>
        <v/>
      </c>
    </row>
    <row r="40" spans="1:19">
      <c r="A40" s="20"/>
      <c r="B40" s="20"/>
      <c r="C40" s="20"/>
      <c r="D40" s="20"/>
      <c r="E40" s="15"/>
      <c r="F40" s="15"/>
      <c r="G40" s="15"/>
      <c r="H40" s="15"/>
      <c r="I40" s="15"/>
      <c r="J40" s="15"/>
      <c r="K40" s="15"/>
      <c r="L40" s="15"/>
      <c r="M40" s="15"/>
      <c r="N40" s="15"/>
      <c r="O40" s="15"/>
      <c r="P40" s="15"/>
      <c r="Q40" s="15"/>
      <c r="S40" s="30" t="str">
        <f>IF(COUNTA(E40:Q40)=0,"",_xlfn.CONCAT(,
IF(NOT(L40 = (SUM(E40, F40, H40:K40) - SUM(G40))),
" Error: Position at the end of the period is not equal to: position at the beginning of the period+increase in assets-decrease in assets+exchange rate changes+price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T03.05,T04.03,T04.04 contains data other than zero,also the other two forms must be completed.",
"")))</f>
        <v/>
      </c>
    </row>
    <row r="41" spans="1:19">
      <c r="A41" s="20"/>
      <c r="B41" s="20"/>
      <c r="C41" s="20"/>
      <c r="D41" s="20"/>
      <c r="E41" s="15"/>
      <c r="F41" s="15"/>
      <c r="G41" s="15"/>
      <c r="H41" s="15"/>
      <c r="I41" s="15"/>
      <c r="J41" s="15"/>
      <c r="K41" s="15"/>
      <c r="L41" s="15"/>
      <c r="M41" s="15"/>
      <c r="N41" s="15"/>
      <c r="O41" s="15"/>
      <c r="P41" s="15"/>
      <c r="Q41" s="15"/>
      <c r="S41" s="30" t="str">
        <f>IF(COUNTA(E41:Q41)=0,"",_xlfn.CONCAT(,
IF(NOT(L41 = (SUM(E41, F41, H41:K41) - SUM(G41))),
" Error: Position at the end of the period is not equal to: position at the beginning of the period+increase in assets-decrease in assets+exchange rate changes+price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T03.05,T04.03,T04.04 contains data other than zero,also the other two forms must be completed.",
"")))</f>
        <v/>
      </c>
    </row>
    <row r="42" spans="1:19">
      <c r="A42" s="20"/>
      <c r="B42" s="20"/>
      <c r="C42" s="20"/>
      <c r="D42" s="20"/>
      <c r="E42" s="15"/>
      <c r="F42" s="15"/>
      <c r="G42" s="15"/>
      <c r="H42" s="15"/>
      <c r="I42" s="15"/>
      <c r="J42" s="15"/>
      <c r="K42" s="15"/>
      <c r="L42" s="15"/>
      <c r="M42" s="15"/>
      <c r="N42" s="15"/>
      <c r="O42" s="15"/>
      <c r="P42" s="15"/>
      <c r="Q42" s="15"/>
      <c r="S42" s="30" t="str">
        <f>IF(COUNTA(E42:Q42)=0,"",_xlfn.CONCAT(,
IF(NOT(L42 = (SUM(E42, F42, H42:K42) - SUM(G42))),
" Error: Position at the end of the period is not equal to: position at the beginning of the period+increase in assets-decrease in assets+exchange rate changes+price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T03.05,T04.03,T04.04 contains data other than zero,also the other two forms must be completed.",
"")))</f>
        <v/>
      </c>
    </row>
    <row r="43" spans="1:19">
      <c r="A43" s="20"/>
      <c r="B43" s="20"/>
      <c r="C43" s="20"/>
      <c r="D43" s="20"/>
      <c r="E43" s="15"/>
      <c r="F43" s="15"/>
      <c r="G43" s="15"/>
      <c r="H43" s="15"/>
      <c r="I43" s="15"/>
      <c r="J43" s="15"/>
      <c r="K43" s="15"/>
      <c r="L43" s="15"/>
      <c r="M43" s="15"/>
      <c r="N43" s="15"/>
      <c r="O43" s="15"/>
      <c r="P43" s="15"/>
      <c r="Q43" s="15"/>
      <c r="S43" s="30" t="str">
        <f>IF(COUNTA(E43:Q43)=0,"",_xlfn.CONCAT(,
IF(NOT(L43 = (SUM(E43, F43, H43:K43) - SUM(G43))),
" Error: Position at the end of the period is not equal to: position at the beginning of the period+increase in assets-decrease in assets+exchange rate changes+price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T03.05,T04.03,T04.04 contains data other than zero,also the other two forms must be completed.",
"")))</f>
        <v/>
      </c>
    </row>
    <row r="44" spans="1:19">
      <c r="A44" s="20"/>
      <c r="B44" s="20"/>
      <c r="C44" s="20"/>
      <c r="D44" s="20"/>
      <c r="E44" s="15"/>
      <c r="F44" s="15"/>
      <c r="G44" s="15"/>
      <c r="H44" s="15"/>
      <c r="I44" s="15"/>
      <c r="J44" s="15"/>
      <c r="K44" s="15"/>
      <c r="L44" s="15"/>
      <c r="M44" s="15"/>
      <c r="N44" s="15"/>
      <c r="O44" s="15"/>
      <c r="P44" s="15"/>
      <c r="Q44" s="15"/>
      <c r="S44" s="30" t="str">
        <f>IF(COUNTA(E44:Q44)=0,"",_xlfn.CONCAT(,
IF(NOT(L44 = (SUM(E44, F44, H44:K44) - SUM(G44))),
" Error: Position at the end of the period is not equal to: position at the beginning of the period+increase in assets-decrease in assets+exchange rate changes+price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T03.05,T04.03,T04.04 contains data other than zero,also the other two forms must be completed.",
"")))</f>
        <v/>
      </c>
    </row>
    <row r="45" spans="1:19">
      <c r="A45" s="20"/>
      <c r="B45" s="20"/>
      <c r="C45" s="20"/>
      <c r="D45" s="20"/>
      <c r="E45" s="15"/>
      <c r="F45" s="15"/>
      <c r="G45" s="15"/>
      <c r="H45" s="15"/>
      <c r="I45" s="15"/>
      <c r="J45" s="15"/>
      <c r="K45" s="15"/>
      <c r="L45" s="15"/>
      <c r="M45" s="15"/>
      <c r="N45" s="15"/>
      <c r="O45" s="15"/>
      <c r="P45" s="15"/>
      <c r="Q45" s="15"/>
      <c r="S45" s="30" t="str">
        <f>IF(COUNTA(E45:Q45)=0,"",_xlfn.CONCAT(,
IF(NOT(L45 = (SUM(E45, F45, H45:K45) - SUM(G45))),
" Error: Position at the end of the period is not equal to: position at the beginning of the period+increase in assets-decrease in assets+exchange rate changes+price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T03.05,T04.03,T04.04 contains data other than zero,also the other two forms must be completed.",
"")))</f>
        <v/>
      </c>
    </row>
    <row r="46" spans="1:19">
      <c r="A46" s="20"/>
      <c r="B46" s="20"/>
      <c r="C46" s="20"/>
      <c r="D46" s="20"/>
      <c r="E46" s="15"/>
      <c r="F46" s="15"/>
      <c r="G46" s="15"/>
      <c r="H46" s="15"/>
      <c r="I46" s="15"/>
      <c r="J46" s="15"/>
      <c r="K46" s="15"/>
      <c r="L46" s="15"/>
      <c r="M46" s="15"/>
      <c r="N46" s="15"/>
      <c r="O46" s="15"/>
      <c r="P46" s="15"/>
      <c r="Q46" s="15"/>
      <c r="S46" s="30" t="str">
        <f>IF(COUNTA(E46:Q46)=0,"",_xlfn.CONCAT(,
IF(NOT(L46 = (SUM(E46, F46, H46:K46) - SUM(G46))),
" Error: Position at the end of the period is not equal to: position at the beginning of the period+increase in assets-decrease in assets+exchange rate changes+price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T03.05,T04.03,T04.04 contains data other than zero,also the other two forms must be completed.",
"")))</f>
        <v/>
      </c>
    </row>
    <row r="47" spans="1:19">
      <c r="A47" s="20"/>
      <c r="B47" s="20"/>
      <c r="C47" s="20"/>
      <c r="D47" s="20"/>
      <c r="E47" s="15"/>
      <c r="F47" s="15"/>
      <c r="G47" s="15"/>
      <c r="H47" s="15"/>
      <c r="I47" s="15"/>
      <c r="J47" s="15"/>
      <c r="K47" s="15"/>
      <c r="L47" s="15"/>
      <c r="M47" s="15"/>
      <c r="N47" s="15"/>
      <c r="O47" s="15"/>
      <c r="P47" s="15"/>
      <c r="Q47" s="15"/>
      <c r="S47" s="30" t="str">
        <f>IF(COUNTA(E47:Q47)=0,"",_xlfn.CONCAT(,
IF(NOT(L47 = (SUM(E47, F47, H47:K47) - SUM(G47))),
" Error: Position at the end of the period is not equal to: position at the beginning of the period+increase in assets-decrease in assets+exchange rate changes+price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T03.05,T04.03,T04.04 contains data other than zero,also the other two forms must be completed.",
"")))</f>
        <v/>
      </c>
    </row>
    <row r="48" spans="1:19">
      <c r="A48" s="20"/>
      <c r="B48" s="20"/>
      <c r="C48" s="20"/>
      <c r="D48" s="20"/>
      <c r="E48" s="15"/>
      <c r="F48" s="15"/>
      <c r="G48" s="15"/>
      <c r="H48" s="15"/>
      <c r="I48" s="15"/>
      <c r="J48" s="15"/>
      <c r="K48" s="15"/>
      <c r="L48" s="15"/>
      <c r="M48" s="15"/>
      <c r="N48" s="15"/>
      <c r="O48" s="15"/>
      <c r="P48" s="15"/>
      <c r="Q48" s="15"/>
      <c r="S48" s="30" t="str">
        <f>IF(COUNTA(E48:Q48)=0,"",_xlfn.CONCAT(,
IF(NOT(L48 = (SUM(E48, F48, H48:K48) - SUM(G48))),
" Error: Position at the end of the period is not equal to: position at the beginning of the period+increase in assets-decrease in assets+exchange rate changes+price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T03.05,T04.03,T04.04 contains data other than zero,also the other two forms must be completed.",
"")))</f>
        <v/>
      </c>
    </row>
    <row r="49" spans="1:19">
      <c r="A49" s="20"/>
      <c r="B49" s="20"/>
      <c r="C49" s="20"/>
      <c r="D49" s="20"/>
      <c r="E49" s="15"/>
      <c r="F49" s="15"/>
      <c r="G49" s="15"/>
      <c r="H49" s="15"/>
      <c r="I49" s="15"/>
      <c r="J49" s="15"/>
      <c r="K49" s="15"/>
      <c r="L49" s="15"/>
      <c r="M49" s="15"/>
      <c r="N49" s="15"/>
      <c r="O49" s="15"/>
      <c r="P49" s="15"/>
      <c r="Q49" s="15"/>
      <c r="S49" s="30" t="str">
        <f>IF(COUNTA(E49:Q49)=0,"",_xlfn.CONCAT(,
IF(NOT(L49 = (SUM(E49, F49, H49:K49) - SUM(G49))),
" Error: Position at the end of the period is not equal to: position at the beginning of the period+increase in assets-decrease in assets+exchange rate changes+price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T03.05,T04.03,T04.04 contains data other than zero,also the other two forms must be completed.",
"")))</f>
        <v/>
      </c>
    </row>
    <row r="50" spans="1:19">
      <c r="A50" s="20"/>
      <c r="B50" s="20"/>
      <c r="C50" s="20"/>
      <c r="D50" s="20"/>
      <c r="E50" s="15"/>
      <c r="F50" s="15"/>
      <c r="G50" s="15"/>
      <c r="H50" s="15"/>
      <c r="I50" s="15"/>
      <c r="J50" s="15"/>
      <c r="K50" s="15"/>
      <c r="L50" s="15"/>
      <c r="M50" s="15"/>
      <c r="N50" s="15"/>
      <c r="O50" s="15"/>
      <c r="P50" s="15"/>
      <c r="Q50" s="15"/>
      <c r="S50" s="30" t="str">
        <f>IF(COUNTA(E50:Q50)=0,"",_xlfn.CONCAT(,
IF(NOT(L50 = (SUM(E50, F50, H50:K50) - SUM(G50))),
" Error: Position at the end of the period is not equal to: position at the beginning of the period+increase in assets-decrease in assets+exchange rate changes+price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T03.05,T04.03,T04.04 contains data other than zero,also the other two forms must be completed.",
"")))</f>
        <v/>
      </c>
    </row>
    <row r="51" spans="1:19">
      <c r="A51" s="20"/>
      <c r="B51" s="20"/>
      <c r="C51" s="20"/>
      <c r="D51" s="20"/>
      <c r="E51" s="15"/>
      <c r="F51" s="15"/>
      <c r="G51" s="15"/>
      <c r="H51" s="15"/>
      <c r="I51" s="15"/>
      <c r="J51" s="15"/>
      <c r="K51" s="15"/>
      <c r="L51" s="15"/>
      <c r="M51" s="15"/>
      <c r="N51" s="15"/>
      <c r="O51" s="15"/>
      <c r="P51" s="15"/>
      <c r="Q51" s="15"/>
      <c r="S51" s="30" t="str">
        <f>IF(COUNTA(E51:Q51)=0,"",_xlfn.CONCAT(,
IF(NOT(L51 = (SUM(E51, F51, H51:K51) - SUM(G51))),
" Error: Position at the end of the period is not equal to: position at the beginning of the period+increase in assets-decrease in assets+exchange rate changes+price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T03.05,T04.03,T04.04 contains data other than zero,also the other two forms must be completed.",
"")))</f>
        <v/>
      </c>
    </row>
    <row r="52" spans="1:19">
      <c r="A52" s="20"/>
      <c r="B52" s="20"/>
      <c r="C52" s="20"/>
      <c r="D52" s="20"/>
      <c r="E52" s="15"/>
      <c r="F52" s="15"/>
      <c r="G52" s="15"/>
      <c r="H52" s="15"/>
      <c r="I52" s="15"/>
      <c r="J52" s="15"/>
      <c r="K52" s="15"/>
      <c r="L52" s="15"/>
      <c r="M52" s="15"/>
      <c r="N52" s="15"/>
      <c r="O52" s="15"/>
      <c r="P52" s="15"/>
      <c r="Q52" s="15"/>
      <c r="S52" s="30" t="str">
        <f>IF(COUNTA(E52:Q52)=0,"",_xlfn.CONCAT(,
IF(NOT(L52 = (SUM(E52, F52, H52:K52) - SUM(G52))),
" Error: Position at the end of the period is not equal to: position at the beginning of the period+increase in assets-decrease in assets+exchange rate changes+price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T03.05,T04.03,T04.04 contains data other than zero,also the other two forms must be completed.",
"")))</f>
        <v/>
      </c>
    </row>
    <row r="53" spans="1:19">
      <c r="A53" s="20"/>
      <c r="B53" s="20"/>
      <c r="C53" s="20"/>
      <c r="D53" s="20"/>
      <c r="E53" s="15"/>
      <c r="F53" s="15"/>
      <c r="G53" s="15"/>
      <c r="H53" s="15"/>
      <c r="I53" s="15"/>
      <c r="J53" s="15"/>
      <c r="K53" s="15"/>
      <c r="L53" s="15"/>
      <c r="M53" s="15"/>
      <c r="N53" s="15"/>
      <c r="O53" s="15"/>
      <c r="P53" s="15"/>
      <c r="Q53" s="15"/>
      <c r="S53" s="30" t="str">
        <f>IF(COUNTA(E53:Q53)=0,"",_xlfn.CONCAT(,
IF(NOT(L53 = (SUM(E53, F53, H53:K53) - SUM(G53))),
" Error: Position at the end of the period is not equal to: position at the beginning of the period+increase in assets-decrease in assets+exchange rate changes+price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T03.05,T04.03,T04.04 contains data other than zero,also the other two forms must be completed.",
"")))</f>
        <v/>
      </c>
    </row>
    <row r="54" spans="1:19">
      <c r="A54" s="20"/>
      <c r="B54" s="20"/>
      <c r="C54" s="20"/>
      <c r="D54" s="20"/>
      <c r="E54" s="15"/>
      <c r="F54" s="15"/>
      <c r="G54" s="15"/>
      <c r="H54" s="15"/>
      <c r="I54" s="15"/>
      <c r="J54" s="15"/>
      <c r="K54" s="15"/>
      <c r="L54" s="15"/>
      <c r="M54" s="15"/>
      <c r="N54" s="15"/>
      <c r="O54" s="15"/>
      <c r="P54" s="15"/>
      <c r="Q54" s="15"/>
      <c r="S54" s="30" t="str">
        <f>IF(COUNTA(E54:Q54)=0,"",_xlfn.CONCAT(,
IF(NOT(L54 = (SUM(E54, F54, H54:K54) - SUM(G54))),
" Error: Position at the end of the period is not equal to: position at the beginning of the period+increase in assets-decrease in assets+exchange rate changes+price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T03.05,T04.03,T04.04 contains data other than zero,also the other two forms must be completed.",
"")))</f>
        <v/>
      </c>
    </row>
    <row r="55" spans="1:19">
      <c r="A55" s="20"/>
      <c r="B55" s="20"/>
      <c r="C55" s="20"/>
      <c r="D55" s="20"/>
      <c r="E55" s="15"/>
      <c r="F55" s="15"/>
      <c r="G55" s="15"/>
      <c r="H55" s="15"/>
      <c r="I55" s="15"/>
      <c r="J55" s="15"/>
      <c r="K55" s="15"/>
      <c r="L55" s="15"/>
      <c r="M55" s="15"/>
      <c r="N55" s="15"/>
      <c r="O55" s="15"/>
      <c r="P55" s="15"/>
      <c r="Q55" s="15"/>
      <c r="S55" s="30" t="str">
        <f>IF(COUNTA(E55:Q55)=0,"",_xlfn.CONCAT(,
IF(NOT(L55 = (SUM(E55, F55, H55:K55) - SUM(G55))),
" Error: Position at the end of the period is not equal to: position at the beginning of the period+increase in assets-decrease in assets+exchange rate changes+price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T03.05,T04.03,T04.04 contains data other than zero,also the other two forms must be completed.",
"")))</f>
        <v/>
      </c>
    </row>
    <row r="56" spans="1:19">
      <c r="A56" s="20"/>
      <c r="B56" s="20"/>
      <c r="C56" s="20"/>
      <c r="D56" s="20"/>
      <c r="E56" s="15"/>
      <c r="F56" s="15"/>
      <c r="G56" s="15"/>
      <c r="H56" s="15"/>
      <c r="I56" s="15"/>
      <c r="J56" s="15"/>
      <c r="K56" s="15"/>
      <c r="L56" s="15"/>
      <c r="M56" s="15"/>
      <c r="N56" s="15"/>
      <c r="O56" s="15"/>
      <c r="P56" s="15"/>
      <c r="Q56" s="15"/>
      <c r="S56" s="30" t="str">
        <f>IF(COUNTA(E56:Q56)=0,"",_xlfn.CONCAT(,
IF(NOT(L56 = (SUM(E56, F56, H56:K56) - SUM(G56))),
" Error: Position at the end of the period is not equal to: position at the beginning of the period+increase in assets-decrease in assets+exchange rate changes+price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T03.05,T04.03,T04.04 contains data other than zero,also the other two forms must be completed.",
"")))</f>
        <v/>
      </c>
    </row>
    <row r="57" spans="1:19">
      <c r="A57" s="20"/>
      <c r="B57" s="20"/>
      <c r="C57" s="20"/>
      <c r="D57" s="20"/>
      <c r="E57" s="15"/>
      <c r="F57" s="15"/>
      <c r="G57" s="15"/>
      <c r="H57" s="15"/>
      <c r="I57" s="15"/>
      <c r="J57" s="15"/>
      <c r="K57" s="15"/>
      <c r="L57" s="15"/>
      <c r="M57" s="15"/>
      <c r="N57" s="15"/>
      <c r="O57" s="15"/>
      <c r="P57" s="15"/>
      <c r="Q57" s="15"/>
      <c r="S57" s="30" t="str">
        <f>IF(COUNTA(E57:Q57)=0,"",_xlfn.CONCAT(,
IF(NOT(L57 = (SUM(E57, F57, H57:K57) - SUM(G57))),
" Error: Position at the end of the period is not equal to: position at the beginning of the period+increase in assets-decrease in assets+exchange rate changes+price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T03.05,T04.03,T04.04 contains data other than zero,also the other two forms must be completed.",
"")))</f>
        <v/>
      </c>
    </row>
    <row r="58" spans="1:19">
      <c r="A58" s="20"/>
      <c r="B58" s="20"/>
      <c r="C58" s="20"/>
      <c r="D58" s="20"/>
      <c r="E58" s="15"/>
      <c r="F58" s="15"/>
      <c r="G58" s="15"/>
      <c r="H58" s="15"/>
      <c r="I58" s="15"/>
      <c r="J58" s="15"/>
      <c r="K58" s="15"/>
      <c r="L58" s="15"/>
      <c r="M58" s="15"/>
      <c r="N58" s="15"/>
      <c r="O58" s="15"/>
      <c r="P58" s="15"/>
      <c r="Q58" s="15"/>
      <c r="S58" s="30" t="str">
        <f>IF(COUNTA(E58:Q58)=0,"",_xlfn.CONCAT(,
IF(NOT(L58 = (SUM(E58, F58, H58:K58) - SUM(G58))),
" Error: Position at the end of the period is not equal to: position at the beginning of the period+increase in assets-decrease in assets+exchange rate changes+price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T03.05,T04.03,T04.04 contains data other than zero,also the other two forms must be completed.",
"")))</f>
        <v/>
      </c>
    </row>
    <row r="59" spans="1:19">
      <c r="A59" s="20"/>
      <c r="B59" s="20"/>
      <c r="C59" s="20"/>
      <c r="D59" s="20"/>
      <c r="E59" s="15"/>
      <c r="F59" s="15"/>
      <c r="G59" s="15"/>
      <c r="H59" s="15"/>
      <c r="I59" s="15"/>
      <c r="J59" s="15"/>
      <c r="K59" s="15"/>
      <c r="L59" s="15"/>
      <c r="M59" s="15"/>
      <c r="N59" s="15"/>
      <c r="O59" s="15"/>
      <c r="P59" s="15"/>
      <c r="Q59" s="15"/>
      <c r="S59" s="30" t="str">
        <f>IF(COUNTA(E59:Q59)=0,"",_xlfn.CONCAT(,
IF(NOT(L59 = (SUM(E59, F59, H59:K59) - SUM(G59))),
" Error: Position at the end of the period is not equal to: position at the beginning of the period+increase in assets-decrease in assets+exchange rate changes+price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T03.05,T04.03,T04.04 contains data other than zero,also the other two forms must be completed.",
"")))</f>
        <v/>
      </c>
    </row>
    <row r="60" spans="1:19">
      <c r="A60" s="20"/>
      <c r="B60" s="20"/>
      <c r="C60" s="20"/>
      <c r="D60" s="20"/>
      <c r="E60" s="15"/>
      <c r="F60" s="15"/>
      <c r="G60" s="15"/>
      <c r="H60" s="15"/>
      <c r="I60" s="15"/>
      <c r="J60" s="15"/>
      <c r="K60" s="15"/>
      <c r="L60" s="15"/>
      <c r="M60" s="15"/>
      <c r="N60" s="15"/>
      <c r="O60" s="15"/>
      <c r="P60" s="15"/>
      <c r="Q60" s="15"/>
      <c r="S60" s="30" t="str">
        <f>IF(COUNTA(E60:Q60)=0,"",_xlfn.CONCAT(,
IF(NOT(L60 = (SUM(E60, F60, H60:K60) - SUM(G60))),
" Error: Position at the end of the period is not equal to: position at the beginning of the period+increase in assets-decrease in assets+exchange rate changes+price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T03.05,T04.03,T04.04 contains data other than zero,also the other two forms must be completed.",
"")))</f>
        <v/>
      </c>
    </row>
    <row r="61" spans="1:19">
      <c r="A61" s="20"/>
      <c r="B61" s="20"/>
      <c r="C61" s="20"/>
      <c r="D61" s="20"/>
      <c r="E61" s="15"/>
      <c r="F61" s="15"/>
      <c r="G61" s="15"/>
      <c r="H61" s="15"/>
      <c r="I61" s="15"/>
      <c r="J61" s="15"/>
      <c r="K61" s="15"/>
      <c r="L61" s="15"/>
      <c r="M61" s="15"/>
      <c r="N61" s="15"/>
      <c r="O61" s="15"/>
      <c r="P61" s="15"/>
      <c r="Q61" s="15"/>
      <c r="S61" s="30" t="str">
        <f>IF(COUNTA(E61:Q61)=0,"",_xlfn.CONCAT(,
IF(NOT(L61 = (SUM(E61, F61, H61:K61) - SUM(G61))),
" Error: Position at the end of the period is not equal to: position at the beginning of the period+increase in assets-decrease in assets+exchange rate changes+price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T03.05,T04.03,T04.04 contains data other than zero,also the other two forms must be completed.",
"")))</f>
        <v/>
      </c>
    </row>
    <row r="62" spans="1:19">
      <c r="A62" s="20"/>
      <c r="B62" s="20"/>
      <c r="C62" s="20"/>
      <c r="D62" s="20"/>
      <c r="E62" s="15"/>
      <c r="F62" s="15"/>
      <c r="G62" s="15"/>
      <c r="H62" s="15"/>
      <c r="I62" s="15"/>
      <c r="J62" s="15"/>
      <c r="K62" s="15"/>
      <c r="L62" s="15"/>
      <c r="M62" s="15"/>
      <c r="N62" s="15"/>
      <c r="O62" s="15"/>
      <c r="P62" s="15"/>
      <c r="Q62" s="15"/>
      <c r="S62" s="30" t="str">
        <f>IF(COUNTA(E62:Q62)=0,"",_xlfn.CONCAT(,
IF(NOT(L62 = (SUM(E62, F62, H62:K62) - SUM(G62))),
" Error: Position at the end of the period is not equal to: position at the beginning of the period+increase in assets-decrease in assets+exchange rate changes+price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T03.05,T04.03,T04.04 contains data other than zero,also the other two forms must be completed.",
"")))</f>
        <v/>
      </c>
    </row>
    <row r="63" spans="1:19">
      <c r="A63" s="20"/>
      <c r="B63" s="20"/>
      <c r="C63" s="20"/>
      <c r="D63" s="20"/>
      <c r="E63" s="15"/>
      <c r="F63" s="15"/>
      <c r="G63" s="15"/>
      <c r="H63" s="15"/>
      <c r="I63" s="15"/>
      <c r="J63" s="15"/>
      <c r="K63" s="15"/>
      <c r="L63" s="15"/>
      <c r="M63" s="15"/>
      <c r="N63" s="15"/>
      <c r="O63" s="15"/>
      <c r="P63" s="15"/>
      <c r="Q63" s="15"/>
      <c r="S63" s="30" t="str">
        <f>IF(COUNTA(E63:Q63)=0,"",_xlfn.CONCAT(,
IF(NOT(L63 = (SUM(E63, F63, H63:K63) - SUM(G63))),
" Error: Position at the end of the period is not equal to: position at the beginning of the period+increase in assets-decrease in assets+exchange rate changes+price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T03.05,T04.03,T04.04 contains data other than zero,also the other two forms must be completed.",
"")))</f>
        <v/>
      </c>
    </row>
    <row r="64" spans="1:19">
      <c r="A64" s="20"/>
      <c r="B64" s="20"/>
      <c r="C64" s="20"/>
      <c r="D64" s="20"/>
      <c r="E64" s="15"/>
      <c r="F64" s="15"/>
      <c r="G64" s="15"/>
      <c r="H64" s="15"/>
      <c r="I64" s="15"/>
      <c r="J64" s="15"/>
      <c r="K64" s="15"/>
      <c r="L64" s="15"/>
      <c r="M64" s="15"/>
      <c r="N64" s="15"/>
      <c r="O64" s="15"/>
      <c r="P64" s="15"/>
      <c r="Q64" s="15"/>
      <c r="S64" s="30" t="str">
        <f>IF(COUNTA(E64:Q64)=0,"",_xlfn.CONCAT(,
IF(NOT(L64 = (SUM(E64, F64, H64:K64) - SUM(G64))),
" Error: Position at the end of the period is not equal to: position at the beginning of the period+increase in assets-decrease in assets+exchange rate changes+price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T03.05,T04.03,T04.04 contains data other than zero,also the other two forms must be completed.",
"")))</f>
        <v/>
      </c>
    </row>
    <row r="65" spans="1:19">
      <c r="A65" s="20"/>
      <c r="B65" s="20"/>
      <c r="C65" s="20"/>
      <c r="D65" s="20"/>
      <c r="E65" s="15"/>
      <c r="F65" s="15"/>
      <c r="G65" s="15"/>
      <c r="H65" s="15"/>
      <c r="I65" s="15"/>
      <c r="J65" s="15"/>
      <c r="K65" s="15"/>
      <c r="L65" s="15"/>
      <c r="M65" s="15"/>
      <c r="N65" s="15"/>
      <c r="O65" s="15"/>
      <c r="P65" s="15"/>
      <c r="Q65" s="15"/>
      <c r="S65" s="30" t="str">
        <f>IF(COUNTA(E65:Q65)=0,"",_xlfn.CONCAT(,
IF(NOT(L65 = (SUM(E65, F65, H65:K65) - SUM(G65))),
" Error: Position at the end of the period is not equal to: position at the beginning of the period+increase in assets-decrease in assets+exchange rate changes+price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T03.05,T04.03,T04.04 contains data other than zero,also the other two forms must be completed.",
"")))</f>
        <v/>
      </c>
    </row>
    <row r="66" spans="1:19">
      <c r="A66" s="20"/>
      <c r="B66" s="20"/>
      <c r="C66" s="20"/>
      <c r="D66" s="20"/>
      <c r="E66" s="15"/>
      <c r="F66" s="15"/>
      <c r="G66" s="15"/>
      <c r="H66" s="15"/>
      <c r="I66" s="15"/>
      <c r="J66" s="15"/>
      <c r="K66" s="15"/>
      <c r="L66" s="15"/>
      <c r="M66" s="15"/>
      <c r="N66" s="15"/>
      <c r="O66" s="15"/>
      <c r="P66" s="15"/>
      <c r="Q66" s="15"/>
      <c r="S66" s="30" t="str">
        <f>IF(COUNTA(E66:Q66)=0,"",_xlfn.CONCAT(,
IF(NOT(L66 = (SUM(E66, F66, H66:K66) - SUM(G66))),
" Error: Position at the end of the period is not equal to: position at the beginning of the period+increase in assets-decrease in assets+exchange rate changes+price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T03.05,T04.03,T04.04 contains data other than zero,also the other two forms must be completed.",
"")))</f>
        <v/>
      </c>
    </row>
    <row r="67" spans="1:19">
      <c r="A67" s="20"/>
      <c r="B67" s="20"/>
      <c r="C67" s="20"/>
      <c r="D67" s="20"/>
      <c r="E67" s="15"/>
      <c r="F67" s="15"/>
      <c r="G67" s="15"/>
      <c r="H67" s="15"/>
      <c r="I67" s="15"/>
      <c r="J67" s="15"/>
      <c r="K67" s="15"/>
      <c r="L67" s="15"/>
      <c r="M67" s="15"/>
      <c r="N67" s="15"/>
      <c r="O67" s="15"/>
      <c r="P67" s="15"/>
      <c r="Q67" s="15"/>
      <c r="S67" s="30" t="str">
        <f>IF(COUNTA(E67:Q67)=0,"",_xlfn.CONCAT(,
IF(NOT(L67 = (SUM(E67, F67, H67:K67) - SUM(G67))),
" Error: Position at the end of the period is not equal to: position at the beginning of the period+increase in assets-decrease in assets+exchange rate changes+price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T03.05,T04.03,T04.04 contains data other than zero,also the other two forms must be completed.",
"")))</f>
        <v/>
      </c>
    </row>
    <row r="68" spans="1:19">
      <c r="A68" s="20"/>
      <c r="B68" s="20"/>
      <c r="C68" s="20"/>
      <c r="D68" s="20"/>
      <c r="E68" s="15"/>
      <c r="F68" s="15"/>
      <c r="G68" s="15"/>
      <c r="H68" s="15"/>
      <c r="I68" s="15"/>
      <c r="J68" s="15"/>
      <c r="K68" s="15"/>
      <c r="L68" s="15"/>
      <c r="M68" s="15"/>
      <c r="N68" s="15"/>
      <c r="O68" s="15"/>
      <c r="P68" s="15"/>
      <c r="Q68" s="15"/>
      <c r="S68" s="30" t="str">
        <f>IF(COUNTA(E68:Q68)=0,"",_xlfn.CONCAT(,
IF(NOT(L68 = (SUM(E68, F68, H68:K68) - SUM(G68))),
" Error: Position at the end of the period is not equal to: position at the beginning of the period+increase in assets-decrease in assets+exchange rate changes+price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T03.05,T04.03,T04.04 contains data other than zero,also the other two forms must be completed.",
"")))</f>
        <v/>
      </c>
    </row>
    <row r="69" spans="1:19">
      <c r="A69" s="20"/>
      <c r="B69" s="20"/>
      <c r="C69" s="20"/>
      <c r="D69" s="20"/>
      <c r="E69" s="15"/>
      <c r="F69" s="15"/>
      <c r="G69" s="15"/>
      <c r="H69" s="15"/>
      <c r="I69" s="15"/>
      <c r="J69" s="15"/>
      <c r="K69" s="15"/>
      <c r="L69" s="15"/>
      <c r="M69" s="15"/>
      <c r="N69" s="15"/>
      <c r="O69" s="15"/>
      <c r="P69" s="15"/>
      <c r="Q69" s="15"/>
      <c r="S69" s="30" t="str">
        <f>IF(COUNTA(E69:Q69)=0,"",_xlfn.CONCAT(,
IF(NOT(L69 = (SUM(E69, F69, H69:K69) - SUM(G69))),
" Error: Position at the end of the period is not equal to: position at the beginning of the period+increase in assets-decrease in assets+exchange rate changes+price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T03.05,T04.03,T04.04 contains data other than zero,also the other two forms must be completed.",
"")))</f>
        <v/>
      </c>
    </row>
    <row r="70" spans="1:19">
      <c r="A70" s="20"/>
      <c r="B70" s="20"/>
      <c r="C70" s="20"/>
      <c r="D70" s="20"/>
      <c r="E70" s="15"/>
      <c r="F70" s="15"/>
      <c r="G70" s="15"/>
      <c r="H70" s="15"/>
      <c r="I70" s="15"/>
      <c r="J70" s="15"/>
      <c r="K70" s="15"/>
      <c r="L70" s="15"/>
      <c r="M70" s="15"/>
      <c r="N70" s="15"/>
      <c r="O70" s="15"/>
      <c r="P70" s="15"/>
      <c r="Q70" s="15"/>
      <c r="S70" s="30" t="str">
        <f>IF(COUNTA(E70:Q70)=0,"",_xlfn.CONCAT(,
IF(NOT(L70 = (SUM(E70, F70, H70:K70) - SUM(G70))),
" Error: Position at the end of the period is not equal to: position at the beginning of the period+increase in assets-decrease in assets+exchange rate changes+price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T03.05,T04.03,T04.04 contains data other than zero,also the other two forms must be completed.",
"")))</f>
        <v/>
      </c>
    </row>
    <row r="71" spans="1:19">
      <c r="A71" s="20"/>
      <c r="B71" s="20"/>
      <c r="C71" s="20"/>
      <c r="D71" s="20"/>
      <c r="E71" s="15"/>
      <c r="F71" s="15"/>
      <c r="G71" s="15"/>
      <c r="H71" s="15"/>
      <c r="I71" s="15"/>
      <c r="J71" s="15"/>
      <c r="K71" s="15"/>
      <c r="L71" s="15"/>
      <c r="M71" s="15"/>
      <c r="N71" s="15"/>
      <c r="O71" s="15"/>
      <c r="P71" s="15"/>
      <c r="Q71" s="15"/>
      <c r="S71" s="30" t="str">
        <f>IF(COUNTA(E71:Q71)=0,"",_xlfn.CONCAT(,
IF(NOT(L71 = (SUM(E71, F71, H71:K71) - SUM(G71))),
" Error: Position at the end of the period is not equal to: position at the beginning of the period+increase in assets-decrease in assets+exchange rate changes+price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T03.05,T04.03,T04.04 contains data other than zero,also the other two forms must be completed.",
"")))</f>
        <v/>
      </c>
    </row>
    <row r="72" spans="1:19">
      <c r="A72" s="20"/>
      <c r="B72" s="20"/>
      <c r="C72" s="20"/>
      <c r="D72" s="20"/>
      <c r="E72" s="15"/>
      <c r="F72" s="15"/>
      <c r="G72" s="15"/>
      <c r="H72" s="15"/>
      <c r="I72" s="15"/>
      <c r="J72" s="15"/>
      <c r="K72" s="15"/>
      <c r="L72" s="15"/>
      <c r="M72" s="15"/>
      <c r="N72" s="15"/>
      <c r="O72" s="15"/>
      <c r="P72" s="15"/>
      <c r="Q72" s="15"/>
      <c r="S72" s="30" t="str">
        <f>IF(COUNTA(E72:Q72)=0,"",_xlfn.CONCAT(,
IF(NOT(L72 = (SUM(E72, F72, H72:K72) - SUM(G72))),
" Error: Position at the end of the period is not equal to: position at the beginning of the period+increase in assets-decrease in assets+exchange rate changes+price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T03.05,T04.03,T04.04 contains data other than zero,also the other two forms must be completed.",
"")))</f>
        <v/>
      </c>
    </row>
    <row r="73" spans="1:19">
      <c r="A73" s="20"/>
      <c r="B73" s="20"/>
      <c r="C73" s="20"/>
      <c r="D73" s="20"/>
      <c r="E73" s="15"/>
      <c r="F73" s="15"/>
      <c r="G73" s="15"/>
      <c r="H73" s="15"/>
      <c r="I73" s="15"/>
      <c r="J73" s="15"/>
      <c r="K73" s="15"/>
      <c r="L73" s="15"/>
      <c r="M73" s="15"/>
      <c r="N73" s="15"/>
      <c r="O73" s="15"/>
      <c r="P73" s="15"/>
      <c r="Q73" s="15"/>
      <c r="S73" s="30" t="str">
        <f>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T03.05,T04.03,T04.04 contains data other than zero,also the other two forms must be completed.",
"")))</f>
        <v/>
      </c>
    </row>
    <row r="74" spans="1:19">
      <c r="A74" s="20"/>
      <c r="B74" s="20"/>
      <c r="C74" s="20"/>
      <c r="D74" s="20"/>
      <c r="E74" s="15"/>
      <c r="F74" s="15"/>
      <c r="G74" s="15"/>
      <c r="H74" s="15"/>
      <c r="I74" s="15"/>
      <c r="J74" s="15"/>
      <c r="K74" s="15"/>
      <c r="L74" s="15"/>
      <c r="M74" s="15"/>
      <c r="N74" s="15"/>
      <c r="O74" s="15"/>
      <c r="P74" s="15"/>
      <c r="Q74" s="15"/>
      <c r="S74" s="30" t="str">
        <f>IF(COUNTA(E74:Q74)=0,"",_xlfn.CONCAT(,
IF(NOT(L74 = (SUM(E74, F74, H74:K74) - SUM(G74))),
" Error: Position at the end of the period is not equal to: position at the beginning of the period+increase in assets-decrease in assets+exchange rate changes+price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T03.05,T04.03,T04.04 contains data other than zero,also the other two forms must be completed.",
"")))</f>
        <v/>
      </c>
    </row>
    <row r="75" spans="1:19">
      <c r="A75" s="20"/>
      <c r="B75" s="20"/>
      <c r="C75" s="20"/>
      <c r="D75" s="20"/>
      <c r="E75" s="15"/>
      <c r="F75" s="15"/>
      <c r="G75" s="15"/>
      <c r="H75" s="15"/>
      <c r="I75" s="15"/>
      <c r="J75" s="15"/>
      <c r="K75" s="15"/>
      <c r="L75" s="15"/>
      <c r="M75" s="15"/>
      <c r="N75" s="15"/>
      <c r="O75" s="15"/>
      <c r="P75" s="15"/>
      <c r="Q75" s="15"/>
      <c r="S75" s="30" t="str">
        <f>IF(COUNTA(E75:Q75)=0,"",_xlfn.CONCAT(,
IF(NOT(L75 = (SUM(E75, F75, H75:K75) - SUM(G75))),
" Error: Position at the end of the period is not equal to: position at the beginning of the period+increase in assets-decrease in assets+exchange rate changes+price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T03.05,T04.03,T04.04 contains data other than zero,also the other two forms must be completed.",
"")))</f>
        <v/>
      </c>
    </row>
    <row r="76" spans="1:19">
      <c r="A76" s="20"/>
      <c r="B76" s="20"/>
      <c r="C76" s="20"/>
      <c r="D76" s="20"/>
      <c r="E76" s="15"/>
      <c r="F76" s="15"/>
      <c r="G76" s="15"/>
      <c r="H76" s="15"/>
      <c r="I76" s="15"/>
      <c r="J76" s="15"/>
      <c r="K76" s="15"/>
      <c r="L76" s="15"/>
      <c r="M76" s="15"/>
      <c r="N76" s="15"/>
      <c r="O76" s="15"/>
      <c r="P76" s="15"/>
      <c r="Q76" s="15"/>
      <c r="S76" s="30" t="str">
        <f>IF(COUNTA(E76:Q76)=0,"",_xlfn.CONCAT(,
IF(NOT(L76 = (SUM(E76, F76, H76:K76) - SUM(G76))),
" Error: Position at the end of the period is not equal to: position at the beginning of the period+increase in assets-decrease in assets+exchange rate changes+price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T03.05,T04.03,T04.04 contains data other than zero,also the other two forms must be completed.",
"")))</f>
        <v/>
      </c>
    </row>
    <row r="77" spans="1:19">
      <c r="A77" s="20"/>
      <c r="B77" s="20"/>
      <c r="C77" s="20"/>
      <c r="D77" s="20"/>
      <c r="E77" s="15"/>
      <c r="F77" s="15"/>
      <c r="G77" s="15"/>
      <c r="H77" s="15"/>
      <c r="I77" s="15"/>
      <c r="J77" s="15"/>
      <c r="K77" s="15"/>
      <c r="L77" s="15"/>
      <c r="M77" s="15"/>
      <c r="N77" s="15"/>
      <c r="O77" s="15"/>
      <c r="P77" s="15"/>
      <c r="Q77" s="15"/>
      <c r="S77" s="30" t="str">
        <f>IF(COUNTA(E77:Q77)=0,"",_xlfn.CONCAT(,
IF(NOT(L77 = (SUM(E77, F77, H77:K77) - SUM(G77))),
" Error: Position at the end of the period is not equal to: position at the beginning of the period+increase in assets-decrease in assets+exchange rate changes+price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T03.05,T04.03,T04.04 contains data other than zero,also the other two forms must be completed.",
"")))</f>
        <v/>
      </c>
    </row>
    <row r="78" spans="1:19">
      <c r="A78" s="20"/>
      <c r="B78" s="20"/>
      <c r="C78" s="20"/>
      <c r="D78" s="20"/>
      <c r="E78" s="15"/>
      <c r="F78" s="15"/>
      <c r="G78" s="15"/>
      <c r="H78" s="15"/>
      <c r="I78" s="15"/>
      <c r="J78" s="15"/>
      <c r="K78" s="15"/>
      <c r="L78" s="15"/>
      <c r="M78" s="15"/>
      <c r="N78" s="15"/>
      <c r="O78" s="15"/>
      <c r="P78" s="15"/>
      <c r="Q78" s="15"/>
      <c r="S78" s="30" t="str">
        <f>IF(COUNTA(E78:Q78)=0,"",_xlfn.CONCAT(,
IF(NOT(L78 = (SUM(E78, F78, H78:K78) - SUM(G78))),
" Error: Position at the end of the period is not equal to: position at the beginning of the period+increase in assets-decrease in assets+exchange rate changes+price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T03.05,T04.03,T04.04 contains data other than zero,also the other two forms must be completed.",
"")))</f>
        <v/>
      </c>
    </row>
    <row r="79" spans="1:19">
      <c r="A79" s="20"/>
      <c r="B79" s="20"/>
      <c r="C79" s="20"/>
      <c r="D79" s="20"/>
      <c r="E79" s="15"/>
      <c r="F79" s="15"/>
      <c r="G79" s="15"/>
      <c r="H79" s="15"/>
      <c r="I79" s="15"/>
      <c r="J79" s="15"/>
      <c r="K79" s="15"/>
      <c r="L79" s="15"/>
      <c r="M79" s="15"/>
      <c r="N79" s="15"/>
      <c r="O79" s="15"/>
      <c r="P79" s="15"/>
      <c r="Q79" s="15"/>
      <c r="S79" s="30" t="str">
        <f>IF(COUNTA(E79:Q79)=0,"",_xlfn.CONCAT(,
IF(NOT(L79 = (SUM(E79, F79, H79:K79) - SUM(G79))),
" Error: Position at the end of the period is not equal to: position at the beginning of the period+increase in assets-decrease in assets+exchange rate changes+price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T03.05,T04.03,T04.04 contains data other than zero,also the other two forms must be completed.",
"")))</f>
        <v/>
      </c>
    </row>
    <row r="80" spans="1:19">
      <c r="A80" s="20"/>
      <c r="B80" s="20"/>
      <c r="C80" s="20"/>
      <c r="D80" s="20"/>
      <c r="E80" s="15"/>
      <c r="F80" s="15"/>
      <c r="G80" s="15"/>
      <c r="H80" s="15"/>
      <c r="I80" s="15"/>
      <c r="J80" s="15"/>
      <c r="K80" s="15"/>
      <c r="L80" s="15"/>
      <c r="M80" s="15"/>
      <c r="N80" s="15"/>
      <c r="O80" s="15"/>
      <c r="P80" s="15"/>
      <c r="Q80" s="15"/>
      <c r="S80" s="30" t="str">
        <f>IF(COUNTA(E80:Q80)=0,"",_xlfn.CONCAT(,
IF(NOT(L80 = (SUM(E80, F80, H80:K80) - SUM(G80))),
" Error: Position at the end of the period is not equal to: position at the beginning of the period+increase in assets-decrease in assets+exchange rate changes+price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T03.05,T04.03,T04.04 contains data other than zero,also the other two forms must be completed.",
"")))</f>
        <v/>
      </c>
    </row>
    <row r="81" spans="1:19">
      <c r="A81" s="20"/>
      <c r="B81" s="20"/>
      <c r="C81" s="20"/>
      <c r="D81" s="20"/>
      <c r="E81" s="15"/>
      <c r="F81" s="15"/>
      <c r="G81" s="15"/>
      <c r="H81" s="15"/>
      <c r="I81" s="15"/>
      <c r="J81" s="15"/>
      <c r="K81" s="15"/>
      <c r="L81" s="15"/>
      <c r="M81" s="15"/>
      <c r="N81" s="15"/>
      <c r="O81" s="15"/>
      <c r="P81" s="15"/>
      <c r="Q81" s="15"/>
      <c r="S81" s="30" t="str">
        <f>IF(COUNTA(E81:Q81)=0,"",_xlfn.CONCAT(,
IF(NOT(L81 = (SUM(E81, F81, H81:K81) - SUM(G81))),
" Error: Position at the end of the period is not equal to: position at the beginning of the period+increase in assets-decrease in assets+exchange rate changes+price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T03.05,T04.03,T04.04 contains data other than zero,also the other two forms must be completed.",
"")))</f>
        <v/>
      </c>
    </row>
    <row r="82" spans="1:19">
      <c r="A82" s="20"/>
      <c r="B82" s="20"/>
      <c r="C82" s="20"/>
      <c r="D82" s="20"/>
      <c r="E82" s="15"/>
      <c r="F82" s="15"/>
      <c r="G82" s="15"/>
      <c r="H82" s="15"/>
      <c r="I82" s="15"/>
      <c r="J82" s="15"/>
      <c r="K82" s="15"/>
      <c r="L82" s="15"/>
      <c r="M82" s="15"/>
      <c r="N82" s="15"/>
      <c r="O82" s="15"/>
      <c r="P82" s="15"/>
      <c r="Q82" s="15"/>
      <c r="S82" s="30" t="str">
        <f>IF(COUNTA(E82:Q82)=0,"",_xlfn.CONCAT(,
IF(NOT(L82 = (SUM(E82, F82, H82:K82) - SUM(G82))),
" Error: Position at the end of the period is not equal to: position at the beginning of the period+increase in assets-decrease in assets+exchange rate changes+price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T03.05,T04.03,T04.04 contains data other than zero,also the other two forms must be completed.",
"")))</f>
        <v/>
      </c>
    </row>
    <row r="83" spans="1:19">
      <c r="A83" s="20"/>
      <c r="B83" s="20"/>
      <c r="C83" s="20"/>
      <c r="D83" s="20"/>
      <c r="E83" s="15"/>
      <c r="F83" s="15"/>
      <c r="G83" s="15"/>
      <c r="H83" s="15"/>
      <c r="I83" s="15"/>
      <c r="J83" s="15"/>
      <c r="K83" s="15"/>
      <c r="L83" s="15"/>
      <c r="M83" s="15"/>
      <c r="N83" s="15"/>
      <c r="O83" s="15"/>
      <c r="P83" s="15"/>
      <c r="Q83" s="15"/>
      <c r="S83" s="30" t="str">
        <f>IF(COUNTA(E83:Q83)=0,"",_xlfn.CONCAT(,
IF(NOT(L83 = (SUM(E83, F83, H83:K83) - SUM(G83))),
" Error: Position at the end of the period is not equal to: position at the beginning of the period+increase in assets-decrease in assets+exchange rate changes+price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T03.05,T04.03,T04.04 contains data other than zero,also the other two forms must be completed.",
"")))</f>
        <v/>
      </c>
    </row>
    <row r="84" spans="1:19">
      <c r="A84" s="20"/>
      <c r="B84" s="20"/>
      <c r="C84" s="20"/>
      <c r="D84" s="20"/>
      <c r="E84" s="15"/>
      <c r="F84" s="15"/>
      <c r="G84" s="15"/>
      <c r="H84" s="15"/>
      <c r="I84" s="15"/>
      <c r="J84" s="15"/>
      <c r="K84" s="15"/>
      <c r="L84" s="15"/>
      <c r="M84" s="15"/>
      <c r="N84" s="15"/>
      <c r="O84" s="15"/>
      <c r="P84" s="15"/>
      <c r="Q84" s="15"/>
      <c r="S84" s="30" t="str">
        <f>IF(COUNTA(E84:Q84)=0,"",_xlfn.CONCAT(,
IF(NOT(L84 = (SUM(E84, F84, H84:K84) - SUM(G84))),
" Error: Position at the end of the period is not equal to: position at the beginning of the period+increase in assets-decrease in assets+exchange rate changes+price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T03.05,T04.03,T04.04 contains data other than zero,also the other two forms must be completed.",
"")))</f>
        <v/>
      </c>
    </row>
    <row r="85" spans="1:19">
      <c r="A85" s="20"/>
      <c r="B85" s="20"/>
      <c r="C85" s="20"/>
      <c r="D85" s="20"/>
      <c r="E85" s="15"/>
      <c r="F85" s="15"/>
      <c r="G85" s="15"/>
      <c r="H85" s="15"/>
      <c r="I85" s="15"/>
      <c r="J85" s="15"/>
      <c r="K85" s="15"/>
      <c r="L85" s="15"/>
      <c r="M85" s="15"/>
      <c r="N85" s="15"/>
      <c r="O85" s="15"/>
      <c r="P85" s="15"/>
      <c r="Q85" s="15"/>
      <c r="S85" s="30" t="str">
        <f>IF(COUNTA(E85:Q85)=0,"",_xlfn.CONCAT(,
IF(NOT(L85 = (SUM(E85, F85, H85:K85) - SUM(G85))),
" Error: Position at the end of the period is not equal to: position at the beginning of the period+increase in assets-decrease in assets+exchange rate changes+price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T03.05,T04.03,T04.04 contains data other than zero,also the other two forms must be completed.",
"")))</f>
        <v/>
      </c>
    </row>
    <row r="86" spans="1:19">
      <c r="A86" s="20"/>
      <c r="B86" s="20"/>
      <c r="C86" s="20"/>
      <c r="D86" s="20"/>
      <c r="E86" s="15"/>
      <c r="F86" s="15"/>
      <c r="G86" s="15"/>
      <c r="H86" s="15"/>
      <c r="I86" s="15"/>
      <c r="J86" s="15"/>
      <c r="K86" s="15"/>
      <c r="L86" s="15"/>
      <c r="M86" s="15"/>
      <c r="N86" s="15"/>
      <c r="O86" s="15"/>
      <c r="P86" s="15"/>
      <c r="Q86" s="15"/>
      <c r="S86" s="30" t="str">
        <f>IF(COUNTA(E86:Q86)=0,"",_xlfn.CONCAT(,
IF(NOT(L86 = (SUM(E86, F86, H86:K86) - SUM(G86))),
" Error: Position at the end of the period is not equal to: position at the beginning of the period+increase in assets-decrease in assets+exchange rate changes+price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T03.05,T04.03,T04.04 contains data other than zero,also the other two forms must be completed.",
"")))</f>
        <v/>
      </c>
    </row>
    <row r="87" spans="1:19">
      <c r="A87" s="20"/>
      <c r="B87" s="20"/>
      <c r="C87" s="20"/>
      <c r="D87" s="20"/>
      <c r="E87" s="15"/>
      <c r="F87" s="15"/>
      <c r="G87" s="15"/>
      <c r="H87" s="15"/>
      <c r="I87" s="15"/>
      <c r="J87" s="15"/>
      <c r="K87" s="15"/>
      <c r="L87" s="15"/>
      <c r="M87" s="15"/>
      <c r="N87" s="15"/>
      <c r="O87" s="15"/>
      <c r="P87" s="15"/>
      <c r="Q87" s="15"/>
      <c r="S87" s="30" t="str">
        <f>IF(COUNTA(E87:Q87)=0,"",_xlfn.CONCAT(,
IF(NOT(L87 = (SUM(E87, F87, H87:K87) - SUM(G87))),
" Error: Position at the end of the period is not equal to: position at the beginning of the period+increase in assets-decrease in assets+exchange rate changes+price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T03.05,T04.03,T04.04 contains data other than zero,also the other two forms must be completed.",
"")))</f>
        <v/>
      </c>
    </row>
    <row r="88" spans="1:19">
      <c r="A88" s="20"/>
      <c r="B88" s="20"/>
      <c r="C88" s="20"/>
      <c r="D88" s="20"/>
      <c r="E88" s="15"/>
      <c r="F88" s="15"/>
      <c r="G88" s="15"/>
      <c r="H88" s="15"/>
      <c r="I88" s="15"/>
      <c r="J88" s="15"/>
      <c r="K88" s="15"/>
      <c r="L88" s="15"/>
      <c r="M88" s="15"/>
      <c r="N88" s="15"/>
      <c r="O88" s="15"/>
      <c r="P88" s="15"/>
      <c r="Q88" s="15"/>
      <c r="S88" s="30" t="str">
        <f>IF(COUNTA(E88:Q88)=0,"",_xlfn.CONCAT(,
IF(NOT(L88 = (SUM(E88, F88, H88:K88) - SUM(G88))),
" Error: Position at the end of the period is not equal to: position at the beginning of the period+increase in assets-decrease in assets+exchange rate changes+price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T03.05,T04.03,T04.04 contains data other than zero,also the other two forms must be completed.",
"")))</f>
        <v/>
      </c>
    </row>
    <row r="89" spans="1:19">
      <c r="A89" s="20"/>
      <c r="B89" s="20"/>
      <c r="C89" s="20"/>
      <c r="D89" s="20"/>
      <c r="E89" s="15"/>
      <c r="F89" s="15"/>
      <c r="G89" s="15"/>
      <c r="H89" s="15"/>
      <c r="I89" s="15"/>
      <c r="J89" s="15"/>
      <c r="K89" s="15"/>
      <c r="L89" s="15"/>
      <c r="M89" s="15"/>
      <c r="N89" s="15"/>
      <c r="O89" s="15"/>
      <c r="P89" s="15"/>
      <c r="Q89" s="15"/>
      <c r="S89" s="30" t="str">
        <f>IF(COUNTA(E89:Q89)=0,"",_xlfn.CONCAT(,
IF(NOT(L89 = (SUM(E89, F89, H89:K89) - SUM(G89))),
" Error: Position at the end of the period is not equal to: position at the beginning of the period+increase in assets-decrease in assets+exchange rate changes+price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T03.05,T04.03,T04.04 contains data other than zero,also the other two forms must be completed.",
"")))</f>
        <v/>
      </c>
    </row>
    <row r="90" spans="1:19">
      <c r="A90" s="20"/>
      <c r="B90" s="20"/>
      <c r="C90" s="20"/>
      <c r="D90" s="20"/>
      <c r="E90" s="15"/>
      <c r="F90" s="15"/>
      <c r="G90" s="15"/>
      <c r="H90" s="15"/>
      <c r="I90" s="15"/>
      <c r="J90" s="15"/>
      <c r="K90" s="15"/>
      <c r="L90" s="15"/>
      <c r="M90" s="15"/>
      <c r="N90" s="15"/>
      <c r="O90" s="15"/>
      <c r="P90" s="15"/>
      <c r="Q90" s="15"/>
      <c r="S90" s="30" t="str">
        <f>IF(COUNTA(E90:Q90)=0,"",_xlfn.CONCAT(,
IF(NOT(L90 = (SUM(E90, F90, H90:K90) - SUM(G90))),
" Error: Position at the end of the period is not equal to: position at the beginning of the period+increase in assets-decrease in assets+exchange rate changes+price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T03.05,T04.03,T04.04 contains data other than zero,also the other two forms must be completed.",
"")))</f>
        <v/>
      </c>
    </row>
    <row r="91" spans="1:19">
      <c r="A91" s="20"/>
      <c r="B91" s="20"/>
      <c r="C91" s="20"/>
      <c r="D91" s="20"/>
      <c r="E91" s="15"/>
      <c r="F91" s="15"/>
      <c r="G91" s="15"/>
      <c r="H91" s="15"/>
      <c r="I91" s="15"/>
      <c r="J91" s="15"/>
      <c r="K91" s="15"/>
      <c r="L91" s="15"/>
      <c r="M91" s="15"/>
      <c r="N91" s="15"/>
      <c r="O91" s="15"/>
      <c r="P91" s="15"/>
      <c r="Q91" s="15"/>
      <c r="S91" s="30" t="str">
        <f>IF(COUNTA(E91:Q91)=0,"",_xlfn.CONCAT(,
IF(NOT(L91 = (SUM(E91, F91, H91:K91) - SUM(G91))),
" Error: Position at the end of the period is not equal to: position at the beginning of the period+increase in assets-decrease in assets+exchange rate changes+price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T03.05,T04.03,T04.04 contains data other than zero,also the other two forms must be completed.",
"")))</f>
        <v/>
      </c>
    </row>
    <row r="92" spans="1:19">
      <c r="A92" s="20"/>
      <c r="B92" s="20"/>
      <c r="C92" s="20"/>
      <c r="D92" s="20"/>
      <c r="E92" s="15"/>
      <c r="F92" s="15"/>
      <c r="G92" s="15"/>
      <c r="H92" s="15"/>
      <c r="I92" s="15"/>
      <c r="J92" s="15"/>
      <c r="K92" s="15"/>
      <c r="L92" s="15"/>
      <c r="M92" s="15"/>
      <c r="N92" s="15"/>
      <c r="O92" s="15"/>
      <c r="P92" s="15"/>
      <c r="Q92" s="15"/>
      <c r="S92" s="30" t="str">
        <f>IF(COUNTA(E92:Q92)=0,"",_xlfn.CONCAT(,
IF(NOT(L92 = (SUM(E92, F92, H92:K92) - SUM(G92))),
" Error: Position at the end of the period is not equal to: position at the beginning of the period+increase in assets-decrease in assets+exchange rate changes+price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T03.05,T04.03,T04.04 contains data other than zero,also the other two forms must be completed.",
"")))</f>
        <v/>
      </c>
    </row>
    <row r="93" spans="1:19">
      <c r="A93" s="20"/>
      <c r="B93" s="20"/>
      <c r="C93" s="20"/>
      <c r="D93" s="20"/>
      <c r="E93" s="15"/>
      <c r="F93" s="15"/>
      <c r="G93" s="15"/>
      <c r="H93" s="15"/>
      <c r="I93" s="15"/>
      <c r="J93" s="15"/>
      <c r="K93" s="15"/>
      <c r="L93" s="15"/>
      <c r="M93" s="15"/>
      <c r="N93" s="15"/>
      <c r="O93" s="15"/>
      <c r="P93" s="15"/>
      <c r="Q93" s="15"/>
      <c r="S93" s="30" t="str">
        <f>IF(COUNTA(E93:Q93)=0,"",_xlfn.CONCAT(,
IF(NOT(L93 = (SUM(E93, F93, H93:K93) - SUM(G93))),
" Error: Position at the end of the period is not equal to: position at the beginning of the period+increase in assets-decrease in assets+exchange rate changes+price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T03.05,T04.03,T04.04 contains data other than zero,also the other two forms must be completed.",
"")))</f>
        <v/>
      </c>
    </row>
    <row r="94" spans="1:19">
      <c r="A94" s="20"/>
      <c r="B94" s="20"/>
      <c r="C94" s="20"/>
      <c r="D94" s="20"/>
      <c r="E94" s="15"/>
      <c r="F94" s="15"/>
      <c r="G94" s="15"/>
      <c r="H94" s="15"/>
      <c r="I94" s="15"/>
      <c r="J94" s="15"/>
      <c r="K94" s="15"/>
      <c r="L94" s="15"/>
      <c r="M94" s="15"/>
      <c r="N94" s="15"/>
      <c r="O94" s="15"/>
      <c r="P94" s="15"/>
      <c r="Q94" s="15"/>
      <c r="S94" s="30" t="str">
        <f>IF(COUNTA(E94:Q94)=0,"",_xlfn.CONCAT(,
IF(NOT(L94 = (SUM(E94, F94, H94:K94) - SUM(G94))),
" Error: Position at the end of the period is not equal to: position at the beginning of the period+increase in assets-decrease in assets+exchange rate changes+price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T03.05,T04.03,T04.04 contains data other than zero,also the other two forms must be completed.",
"")))</f>
        <v/>
      </c>
    </row>
    <row r="95" spans="1:19">
      <c r="A95" s="20"/>
      <c r="B95" s="20"/>
      <c r="C95" s="20"/>
      <c r="D95" s="20"/>
      <c r="E95" s="15"/>
      <c r="F95" s="15"/>
      <c r="G95" s="15"/>
      <c r="H95" s="15"/>
      <c r="I95" s="15"/>
      <c r="J95" s="15"/>
      <c r="K95" s="15"/>
      <c r="L95" s="15"/>
      <c r="M95" s="15"/>
      <c r="N95" s="15"/>
      <c r="O95" s="15"/>
      <c r="P95" s="15"/>
      <c r="Q95" s="15"/>
      <c r="S95" s="30" t="str">
        <f>IF(COUNTA(E95:Q95)=0,"",_xlfn.CONCAT(,
IF(NOT(L95 = (SUM(E95, F95, H95:K95) - SUM(G95))),
" Error: Position at the end of the period is not equal to: position at the beginning of the period+increase in assets-decrease in assets+exchange rate changes+price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T03.05,T04.03,T04.04 contains data other than zero,also the other two forms must be completed.",
"")))</f>
        <v/>
      </c>
    </row>
    <row r="96" spans="1:19">
      <c r="A96" s="20"/>
      <c r="B96" s="20"/>
      <c r="C96" s="20"/>
      <c r="D96" s="20"/>
      <c r="E96" s="15"/>
      <c r="F96" s="15"/>
      <c r="G96" s="15"/>
      <c r="H96" s="15"/>
      <c r="I96" s="15"/>
      <c r="J96" s="15"/>
      <c r="K96" s="15"/>
      <c r="L96" s="15"/>
      <c r="M96" s="15"/>
      <c r="N96" s="15"/>
      <c r="O96" s="15"/>
      <c r="P96" s="15"/>
      <c r="Q96" s="15"/>
      <c r="S96" s="30" t="str">
        <f>IF(COUNTA(E96:Q96)=0,"",_xlfn.CONCAT(,
IF(NOT(L96 = (SUM(E96, F96, H96:K96) - SUM(G96))),
" Error: Position at the end of the period is not equal to: position at the beginning of the period+increase in assets-decrease in assets+exchange rate changes+price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T03.05,T04.03,T04.04 contains data other than zero,also the other two forms must be completed.",
"")))</f>
        <v/>
      </c>
    </row>
    <row r="97" spans="1:19">
      <c r="A97" s="20"/>
      <c r="B97" s="20"/>
      <c r="C97" s="20"/>
      <c r="D97" s="20"/>
      <c r="E97" s="15"/>
      <c r="F97" s="15"/>
      <c r="G97" s="15"/>
      <c r="H97" s="15"/>
      <c r="I97" s="15"/>
      <c r="J97" s="15"/>
      <c r="K97" s="15"/>
      <c r="L97" s="15"/>
      <c r="M97" s="15"/>
      <c r="N97" s="15"/>
      <c r="O97" s="15"/>
      <c r="P97" s="15"/>
      <c r="Q97" s="15"/>
      <c r="S97" s="30" t="str">
        <f>IF(COUNTA(E97:Q97)=0,"",_xlfn.CONCAT(,
IF(NOT(L97 = (SUM(E97, F97, H97:K97) - SUM(G97))),
" Error: Position at the end of the period is not equal to: position at the beginning of the period+increase in assets-decrease in assets+exchange rate changes+price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T03.05,T04.03,T04.04 contains data other than zero,also the other two forms must be completed.",
"")))</f>
        <v/>
      </c>
    </row>
    <row r="98" spans="1:19">
      <c r="A98" s="20"/>
      <c r="B98" s="20"/>
      <c r="C98" s="20"/>
      <c r="D98" s="20"/>
      <c r="E98" s="15"/>
      <c r="F98" s="15"/>
      <c r="G98" s="15"/>
      <c r="H98" s="15"/>
      <c r="I98" s="15"/>
      <c r="J98" s="15"/>
      <c r="K98" s="15"/>
      <c r="L98" s="15"/>
      <c r="M98" s="15"/>
      <c r="N98" s="15"/>
      <c r="O98" s="15"/>
      <c r="P98" s="15"/>
      <c r="Q98" s="15"/>
      <c r="S98" s="30" t="str">
        <f>IF(COUNTA(E98:Q98)=0,"",_xlfn.CONCAT(,
IF(NOT(L98 = (SUM(E98, F98, H98:K98) - SUM(G98))),
" Error: Position at the end of the period is not equal to: position at the beginning of the period+increase in assets-decrease in assets+exchange rate changes+price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T03.05,T04.03,T04.04 contains data other than zero,also the other two forms must be completed.",
"")))</f>
        <v/>
      </c>
    </row>
    <row r="99" spans="1:19">
      <c r="A99" s="20"/>
      <c r="B99" s="20"/>
      <c r="C99" s="20"/>
      <c r="D99" s="20"/>
      <c r="E99" s="15"/>
      <c r="F99" s="15"/>
      <c r="G99" s="15"/>
      <c r="H99" s="15"/>
      <c r="I99" s="15"/>
      <c r="J99" s="15"/>
      <c r="K99" s="15"/>
      <c r="L99" s="15"/>
      <c r="M99" s="15"/>
      <c r="N99" s="15"/>
      <c r="O99" s="15"/>
      <c r="P99" s="15"/>
      <c r="Q99" s="15"/>
      <c r="S99" s="30" t="str">
        <f>IF(COUNTA(E99:Q99)=0,"",_xlfn.CONCAT(,
IF(NOT(L99 = (SUM(E99, F99, H99:K99) - SUM(G99))),
" Error: Position at the end of the period is not equal to: position at the beginning of the period+increase in assets-decrease in assets+exchange rate changes+price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T03.05,T04.03,T04.04 contains data other than zero,also the other two forms must be completed.",
"")))</f>
        <v/>
      </c>
    </row>
    <row r="100" spans="1:19">
      <c r="A100" s="20"/>
      <c r="B100" s="20"/>
      <c r="C100" s="20"/>
      <c r="D100" s="20"/>
      <c r="E100" s="15"/>
      <c r="F100" s="15"/>
      <c r="G100" s="15"/>
      <c r="H100" s="15"/>
      <c r="I100" s="15"/>
      <c r="J100" s="15"/>
      <c r="K100" s="15"/>
      <c r="L100" s="15"/>
      <c r="M100" s="15"/>
      <c r="N100" s="15"/>
      <c r="O100" s="15"/>
      <c r="P100" s="15"/>
      <c r="Q100" s="15"/>
      <c r="S100" s="30" t="str">
        <f>IF(COUNTA(E100:Q100)=0,"",_xlfn.CONCAT(,
IF(NOT(L100 = (SUM(E100, F100, H100:K100) - SUM(G100))),
" Error: Position at the end of the period is not equal to: position at the beginning of the period+increase in assets-decrease in assets+exchange rate changes+price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T03.05,T04.03,T04.04 contains data other than zero,also the other two forms must be completed.",
"")))</f>
        <v/>
      </c>
    </row>
    <row r="101" spans="1:19">
      <c r="A101" s="20"/>
      <c r="B101" s="20"/>
      <c r="C101" s="20"/>
      <c r="D101" s="20"/>
      <c r="E101" s="15"/>
      <c r="F101" s="15"/>
      <c r="G101" s="15"/>
      <c r="H101" s="15"/>
      <c r="I101" s="15"/>
      <c r="J101" s="15"/>
      <c r="K101" s="15"/>
      <c r="L101" s="15"/>
      <c r="M101" s="15"/>
      <c r="N101" s="15"/>
      <c r="O101" s="15"/>
      <c r="P101" s="15"/>
      <c r="Q101" s="15"/>
      <c r="S101" s="30" t="str">
        <f>IF(COUNTA(E101:Q101)=0,"",_xlfn.CONCAT(,
IF(NOT(L101 = (SUM(E101, F101, H101:K101) - SUM(G101))),
" Error: Position at the end of the period is not equal to: position at the beginning of the period+increase in assets-decrease in assets+exchange rate changes+price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T03.05,T04.03,T04.04 contains data other than zero,also the other two forms must be completed.",
"")))</f>
        <v/>
      </c>
    </row>
    <row r="102" spans="1:19">
      <c r="A102" s="20"/>
      <c r="B102" s="20"/>
      <c r="C102" s="20"/>
      <c r="D102" s="20"/>
      <c r="E102" s="15"/>
      <c r="F102" s="15"/>
      <c r="G102" s="15"/>
      <c r="H102" s="15"/>
      <c r="I102" s="15"/>
      <c r="J102" s="15"/>
      <c r="K102" s="15"/>
      <c r="L102" s="15"/>
      <c r="M102" s="15"/>
      <c r="N102" s="15"/>
      <c r="O102" s="15"/>
      <c r="P102" s="15"/>
      <c r="Q102" s="15"/>
      <c r="S102" s="30" t="str">
        <f>IF(COUNTA(E102:Q102)=0,"",_xlfn.CONCAT(,
IF(NOT(L102 = (SUM(E102, F102, H102:K102) - SUM(G102))),
" Error: Position at the end of the period is not equal to: position at the beginning of the period+increase in assets-decrease in assets+exchange rate changes+price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T03.05,T04.03,T04.04 contains data other than zero,also the other two forms must be completed.",
"")))</f>
        <v/>
      </c>
    </row>
    <row r="103" spans="1:19">
      <c r="A103" s="20"/>
      <c r="B103" s="20"/>
      <c r="C103" s="20"/>
      <c r="D103" s="20"/>
      <c r="E103" s="15"/>
      <c r="F103" s="15"/>
      <c r="G103" s="15"/>
      <c r="H103" s="15"/>
      <c r="I103" s="15"/>
      <c r="J103" s="15"/>
      <c r="K103" s="15"/>
      <c r="L103" s="15"/>
      <c r="M103" s="15"/>
      <c r="N103" s="15"/>
      <c r="O103" s="15"/>
      <c r="P103" s="15"/>
      <c r="Q103" s="15"/>
      <c r="S103" s="30" t="str">
        <f>IF(COUNTA(E103:Q103)=0,"",_xlfn.CONCAT(,
IF(NOT(L103 = (SUM(E103, F103, H103:K103) - SUM(G103))),
" Error: Position at the end of the period is not equal to: position at the beginning of the period+increase in assets-decrease in assets+exchange rate changes+price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T03.05,T04.03,T04.04 contains data other than zero,also the other two forms must be completed.",
"")))</f>
        <v/>
      </c>
    </row>
    <row r="104" spans="1:19">
      <c r="A104" s="20"/>
      <c r="B104" s="20"/>
      <c r="C104" s="20"/>
      <c r="D104" s="20"/>
      <c r="E104" s="15"/>
      <c r="F104" s="15"/>
      <c r="G104" s="15"/>
      <c r="H104" s="15"/>
      <c r="I104" s="15"/>
      <c r="J104" s="15"/>
      <c r="K104" s="15"/>
      <c r="L104" s="15"/>
      <c r="M104" s="15"/>
      <c r="N104" s="15"/>
      <c r="O104" s="15"/>
      <c r="P104" s="15"/>
      <c r="Q104" s="15"/>
      <c r="S104" s="30" t="str">
        <f>IF(COUNTA(E104:Q104)=0,"",_xlfn.CONCAT(,
IF(NOT(L104 = (SUM(E104, F104, H104:K104) - SUM(G104))),
" Error: Position at the end of the period is not equal to: position at the beginning of the period+increase in assets-decrease in assets+exchange rate changes+price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T03.05,T04.03,T04.04 contains data other than zero,also the other two forms must be completed.",
"")))</f>
        <v/>
      </c>
    </row>
    <row r="105" spans="1:19">
      <c r="A105" s="20"/>
      <c r="B105" s="20"/>
      <c r="C105" s="20"/>
      <c r="D105" s="20"/>
      <c r="E105" s="15"/>
      <c r="F105" s="15"/>
      <c r="G105" s="15"/>
      <c r="H105" s="15"/>
      <c r="I105" s="15"/>
      <c r="J105" s="15"/>
      <c r="K105" s="15"/>
      <c r="L105" s="15"/>
      <c r="M105" s="15"/>
      <c r="N105" s="15"/>
      <c r="O105" s="15"/>
      <c r="P105" s="15"/>
      <c r="Q105" s="15"/>
      <c r="S105" s="30" t="str">
        <f>IF(COUNTA(E105:Q105)=0,"",_xlfn.CONCAT(,
IF(NOT(L105 = (SUM(E105, F105, H105:K105) - SUM(G105))),
" Error: Position at the end of the period is not equal to: position at the beginning of the period+increase in assets-decrease in assets+exchange rate changes+price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T03.05,T04.03,T04.04 contains data other than zero,also the other two forms must be completed.",
"")))</f>
        <v/>
      </c>
    </row>
    <row r="106" spans="1:19">
      <c r="A106" s="20"/>
      <c r="B106" s="20"/>
      <c r="C106" s="20"/>
      <c r="D106" s="20"/>
      <c r="E106" s="15"/>
      <c r="F106" s="15"/>
      <c r="G106" s="15"/>
      <c r="H106" s="15"/>
      <c r="I106" s="15"/>
      <c r="J106" s="15"/>
      <c r="K106" s="15"/>
      <c r="L106" s="15"/>
      <c r="M106" s="15"/>
      <c r="N106" s="15"/>
      <c r="O106" s="15"/>
      <c r="P106" s="15"/>
      <c r="Q106" s="15"/>
      <c r="S106" s="30" t="str">
        <f>IF(COUNTA(E106:Q106)=0,"",_xlfn.CONCAT(,
IF(NOT(L106 = (SUM(E106, F106, H106:K106) - SUM(G106))),
" Error: Position at the end of the period is not equal to: position at the beginning of the period+increase in assets-decrease in assets+exchange rate changes+price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T03.05,T04.03,T04.04 contains data other than zero,also the other two forms must be completed.",
"")))</f>
        <v/>
      </c>
    </row>
    <row r="107" spans="1:19">
      <c r="A107" s="20"/>
      <c r="B107" s="20"/>
      <c r="C107" s="20"/>
      <c r="D107" s="20"/>
      <c r="E107" s="15"/>
      <c r="F107" s="15"/>
      <c r="G107" s="15"/>
      <c r="H107" s="15"/>
      <c r="I107" s="15"/>
      <c r="J107" s="15"/>
      <c r="K107" s="15"/>
      <c r="L107" s="15"/>
      <c r="M107" s="15"/>
      <c r="N107" s="15"/>
      <c r="O107" s="15"/>
      <c r="P107" s="15"/>
      <c r="Q107" s="15"/>
      <c r="S107" s="30" t="str">
        <f>IF(COUNTA(E107:Q107)=0,"",_xlfn.CONCAT(,
IF(NOT(L107 = (SUM(E107, F107, H107:K107) - SUM(G107))),
" Error: Position at the end of the period is not equal to: position at the beginning of the period+increase in assets-decrease in assets+exchange rate changes+price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T03.05,T04.03,T04.04 contains data other than zero,also the other two forms must be completed.",
"")))</f>
        <v/>
      </c>
    </row>
    <row r="108" spans="1:19">
      <c r="A108" s="20"/>
      <c r="B108" s="20"/>
      <c r="C108" s="20"/>
      <c r="D108" s="20"/>
      <c r="E108" s="15"/>
      <c r="F108" s="15"/>
      <c r="G108" s="15"/>
      <c r="H108" s="15"/>
      <c r="I108" s="15"/>
      <c r="J108" s="15"/>
      <c r="K108" s="15"/>
      <c r="L108" s="15"/>
      <c r="M108" s="15"/>
      <c r="N108" s="15"/>
      <c r="O108" s="15"/>
      <c r="P108" s="15"/>
      <c r="Q108" s="15"/>
      <c r="S108" s="30" t="str">
        <f>IF(COUNTA(E108:Q108)=0,"",_xlfn.CONCAT(,
IF(NOT(L108 = (SUM(E108, F108, H108:K108) - SUM(G108))),
" Error: Position at the end of the period is not equal to: position at the beginning of the period+increase in assets-decrease in assets+exchange rate changes+price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T03.05,T04.03,T04.04 contains data other than zero,also the other two forms must be completed.",
"")))</f>
        <v/>
      </c>
    </row>
    <row r="109" spans="1:19">
      <c r="A109" s="20"/>
      <c r="B109" s="20"/>
      <c r="C109" s="20"/>
      <c r="D109" s="20"/>
      <c r="E109" s="15"/>
      <c r="F109" s="15"/>
      <c r="G109" s="15"/>
      <c r="H109" s="15"/>
      <c r="I109" s="15"/>
      <c r="J109" s="15"/>
      <c r="K109" s="15"/>
      <c r="L109" s="15"/>
      <c r="M109" s="15"/>
      <c r="N109" s="15"/>
      <c r="O109" s="15"/>
      <c r="P109" s="15"/>
      <c r="Q109" s="15"/>
      <c r="S109" s="30" t="str">
        <f>IF(COUNTA(E109:Q109)=0,"",_xlfn.CONCAT(,
IF(NOT(L109 = (SUM(E109, F109, H109:K109) - SUM(G109))),
" Error: Position at the end of the period is not equal to: position at the beginning of the period+increase in assets-decrease in assets+exchange rate changes+price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T03.05,T04.03,T04.04 contains data other than zero,also the other two forms must be completed.",
"")))</f>
        <v/>
      </c>
    </row>
    <row r="110" spans="1:19">
      <c r="A110" s="20"/>
      <c r="B110" s="20"/>
      <c r="C110" s="20"/>
      <c r="D110" s="20"/>
      <c r="E110" s="15"/>
      <c r="F110" s="15"/>
      <c r="G110" s="15"/>
      <c r="H110" s="15"/>
      <c r="I110" s="15"/>
      <c r="J110" s="15"/>
      <c r="K110" s="15"/>
      <c r="L110" s="15"/>
      <c r="M110" s="15"/>
      <c r="N110" s="15"/>
      <c r="O110" s="15"/>
      <c r="P110" s="15"/>
      <c r="Q110" s="15"/>
      <c r="S110" s="30" t="str">
        <f>IF(COUNTA(E110:Q110)=0,"",_xlfn.CONCAT(,
IF(NOT(L110 = (SUM(E110, F110, H110:K110) - SUM(G110))),
" Error: Position at the end of the period is not equal to: position at the beginning of the period+increase in assets-decrease in assets+exchange rate changes+price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T03.05,T04.03,T04.04 contains data other than zero,also the other two forms must be completed.",
"")))</f>
        <v/>
      </c>
    </row>
    <row r="111" spans="1:19">
      <c r="A111" s="20"/>
      <c r="B111" s="20"/>
      <c r="C111" s="20"/>
      <c r="D111" s="20"/>
      <c r="E111" s="15"/>
      <c r="F111" s="15"/>
      <c r="G111" s="15"/>
      <c r="H111" s="15"/>
      <c r="I111" s="15"/>
      <c r="J111" s="15"/>
      <c r="K111" s="15"/>
      <c r="L111" s="15"/>
      <c r="M111" s="15"/>
      <c r="N111" s="15"/>
      <c r="O111" s="15"/>
      <c r="P111" s="15"/>
      <c r="Q111" s="15"/>
      <c r="S111" s="30" t="str">
        <f>IF(COUNTA(E111:Q111)=0,"",_xlfn.CONCAT(,
IF(NOT(L111 = (SUM(E111, F111, H111:K111) - SUM(G111))),
" Error: Position at the end of the period is not equal to: position at the beginning of the period+increase in assets-decrease in assets+exchange rate changes+price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T03.05,T04.03,T04.04 contains data other than zero,also the other two forms must be completed.",
"")))</f>
        <v/>
      </c>
    </row>
    <row r="112" spans="1:19">
      <c r="A112" s="20"/>
      <c r="B112" s="20"/>
      <c r="C112" s="20"/>
      <c r="D112" s="20"/>
      <c r="E112" s="15"/>
      <c r="F112" s="15"/>
      <c r="G112" s="15"/>
      <c r="H112" s="15"/>
      <c r="I112" s="15"/>
      <c r="J112" s="15"/>
      <c r="K112" s="15"/>
      <c r="L112" s="15"/>
      <c r="M112" s="15"/>
      <c r="N112" s="15"/>
      <c r="O112" s="15"/>
      <c r="P112" s="15"/>
      <c r="Q112" s="15"/>
      <c r="S112" s="30" t="str">
        <f>IF(COUNTA(E112:Q112)=0,"",_xlfn.CONCAT(,
IF(NOT(L112 = (SUM(E112, F112, H112:K112) - SUM(G112))),
" Error: Position at the end of the period is not equal to: position at the beginning of the period+increase in assets-decrease in assets+exchange rate changes+price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T03.05,T04.03,T04.04 contains data other than zero,also the other two forms must be completed.",
"")))</f>
        <v/>
      </c>
    </row>
    <row r="113" spans="1:19">
      <c r="A113" s="20"/>
      <c r="B113" s="20"/>
      <c r="C113" s="20"/>
      <c r="D113" s="20"/>
      <c r="E113" s="15"/>
      <c r="F113" s="15"/>
      <c r="G113" s="15"/>
      <c r="H113" s="15"/>
      <c r="I113" s="15"/>
      <c r="J113" s="15"/>
      <c r="K113" s="15"/>
      <c r="L113" s="15"/>
      <c r="M113" s="15"/>
      <c r="N113" s="15"/>
      <c r="O113" s="15"/>
      <c r="P113" s="15"/>
      <c r="Q113" s="15"/>
      <c r="S113" s="30" t="str">
        <f>IF(COUNTA(E113:Q113)=0,"",_xlfn.CONCAT(,
IF(NOT(L113 = (SUM(E113, F113, H113:K113) - SUM(G113))),
" Error: Position at the end of the period is not equal to: position at the beginning of the period+increase in assets-decrease in assets+exchange rate changes+price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T03.05,T04.03,T04.04 contains data other than zero,also the other two forms must be completed.",
"")))</f>
        <v/>
      </c>
    </row>
    <row r="114" spans="1:19">
      <c r="A114" s="20"/>
      <c r="B114" s="20"/>
      <c r="C114" s="20"/>
      <c r="D114" s="20"/>
      <c r="E114" s="15"/>
      <c r="F114" s="15"/>
      <c r="G114" s="15"/>
      <c r="H114" s="15"/>
      <c r="I114" s="15"/>
      <c r="J114" s="15"/>
      <c r="K114" s="15"/>
      <c r="L114" s="15"/>
      <c r="M114" s="15"/>
      <c r="N114" s="15"/>
      <c r="O114" s="15"/>
      <c r="P114" s="15"/>
      <c r="Q114" s="15"/>
      <c r="S114" s="30" t="str">
        <f>IF(COUNTA(E114:Q114)=0,"",_xlfn.CONCAT(,
IF(NOT(L114 = (SUM(E114, F114, H114:K114) - SUM(G114))),
" Error: Position at the end of the period is not equal to: position at the beginning of the period+increase in assets-decrease in assets+exchange rate changes+price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T03.05,T04.03,T04.04 contains data other than zero,also the other two forms must be completed.",
"")))</f>
        <v/>
      </c>
    </row>
    <row r="115" spans="1:19">
      <c r="A115" s="20"/>
      <c r="B115" s="20"/>
      <c r="C115" s="20"/>
      <c r="D115" s="20"/>
      <c r="E115" s="15"/>
      <c r="F115" s="15"/>
      <c r="G115" s="15"/>
      <c r="H115" s="15"/>
      <c r="I115" s="15"/>
      <c r="J115" s="15"/>
      <c r="K115" s="15"/>
      <c r="L115" s="15"/>
      <c r="M115" s="15"/>
      <c r="N115" s="15"/>
      <c r="O115" s="15"/>
      <c r="P115" s="15"/>
      <c r="Q115" s="15"/>
      <c r="S115" s="30" t="str">
        <f>IF(COUNTA(E115:Q115)=0,"",_xlfn.CONCAT(,
IF(NOT(L115 = (SUM(E115, F115, H115:K115) - SUM(G115))),
" Error: Position at the end of the period is not equal to: position at the beginning of the period+increase in assets-decrease in assets+exchange rate changes+price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T03.05,T04.03,T04.04 contains data other than zero,also the other two forms must be completed.",
"")))</f>
        <v/>
      </c>
    </row>
    <row r="116" spans="1:19">
      <c r="A116" s="20"/>
      <c r="B116" s="20"/>
      <c r="C116" s="20"/>
      <c r="D116" s="20"/>
      <c r="E116" s="15"/>
      <c r="F116" s="15"/>
      <c r="G116" s="15"/>
      <c r="H116" s="15"/>
      <c r="I116" s="15"/>
      <c r="J116" s="15"/>
      <c r="K116" s="15"/>
      <c r="L116" s="15"/>
      <c r="M116" s="15"/>
      <c r="N116" s="15"/>
      <c r="O116" s="15"/>
      <c r="P116" s="15"/>
      <c r="Q116" s="15"/>
      <c r="S116" s="30" t="str">
        <f>IF(COUNTA(E116:Q116)=0,"",_xlfn.CONCAT(,
IF(NOT(L116 = (SUM(E116, F116, H116:K116) - SUM(G116))),
" Error: Position at the end of the period is not equal to: position at the beginning of the period+increase in assets-decrease in assets+exchange rate changes+price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T03.05,T04.03,T04.04 contains data other than zero,also the other two forms must be completed.",
"")))</f>
        <v/>
      </c>
    </row>
    <row r="117" spans="1:19">
      <c r="A117" s="20"/>
      <c r="B117" s="20"/>
      <c r="C117" s="20"/>
      <c r="D117" s="20"/>
      <c r="E117" s="15"/>
      <c r="F117" s="15"/>
      <c r="G117" s="15"/>
      <c r="H117" s="15"/>
      <c r="I117" s="15"/>
      <c r="J117" s="15"/>
      <c r="K117" s="15"/>
      <c r="L117" s="15"/>
      <c r="M117" s="15"/>
      <c r="N117" s="15"/>
      <c r="O117" s="15"/>
      <c r="P117" s="15"/>
      <c r="Q117" s="15"/>
      <c r="S117" s="30" t="str">
        <f>IF(COUNTA(E117:Q117)=0,"",_xlfn.CONCAT(,
IF(NOT(L117 = (SUM(E117, F117, H117:K117) - SUM(G117))),
" Error: Position at the end of the period is not equal to: position at the beginning of the period+increase in assets-decrease in assets+exchange rate changes+price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T03.05,T04.03,T04.04 contains data other than zero,also the other two forms must be completed.",
"")))</f>
        <v/>
      </c>
    </row>
    <row r="118" spans="1:19">
      <c r="A118" s="20"/>
      <c r="B118" s="20"/>
      <c r="C118" s="20"/>
      <c r="D118" s="20"/>
      <c r="E118" s="15"/>
      <c r="F118" s="15"/>
      <c r="G118" s="15"/>
      <c r="H118" s="15"/>
      <c r="I118" s="15"/>
      <c r="J118" s="15"/>
      <c r="K118" s="15"/>
      <c r="L118" s="15"/>
      <c r="M118" s="15"/>
      <c r="N118" s="15"/>
      <c r="O118" s="15"/>
      <c r="P118" s="15"/>
      <c r="Q118" s="15"/>
      <c r="S118" s="30" t="str">
        <f>IF(COUNTA(E118:Q118)=0,"",_xlfn.CONCAT(,
IF(NOT(L118 = (SUM(E118, F118, H118:K118) - SUM(G118))),
" Error: Position at the end of the period is not equal to: position at the beginning of the period+increase in assets-decrease in assets+exchange rate changes+price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T03.05,T04.03,T04.04 contains data other than zero,also the other two forms must be completed.",
"")))</f>
        <v/>
      </c>
    </row>
    <row r="119" spans="1:19">
      <c r="A119" s="20"/>
      <c r="B119" s="20"/>
      <c r="C119" s="20"/>
      <c r="D119" s="20"/>
      <c r="E119" s="15"/>
      <c r="F119" s="15"/>
      <c r="G119" s="15"/>
      <c r="H119" s="15"/>
      <c r="I119" s="15"/>
      <c r="J119" s="15"/>
      <c r="K119" s="15"/>
      <c r="L119" s="15"/>
      <c r="M119" s="15"/>
      <c r="N119" s="15"/>
      <c r="O119" s="15"/>
      <c r="P119" s="15"/>
      <c r="Q119" s="15"/>
      <c r="S119" s="30" t="str">
        <f>IF(COUNTA(E119:Q119)=0,"",_xlfn.CONCAT(,
IF(NOT(L119 = (SUM(E119, F119, H119:K119) - SUM(G119))),
" Error: Position at the end of the period is not equal to: position at the beginning of the period+increase in assets-decrease in assets+exchange rate changes+price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T03.05,T04.03,T04.04 contains data other than zero,also the other two forms must be completed.",
"")))</f>
        <v/>
      </c>
    </row>
    <row r="120" spans="1:19">
      <c r="A120" s="20"/>
      <c r="B120" s="20"/>
      <c r="C120" s="20"/>
      <c r="D120" s="20"/>
      <c r="E120" s="15"/>
      <c r="F120" s="15"/>
      <c r="G120" s="15"/>
      <c r="H120" s="15"/>
      <c r="I120" s="15"/>
      <c r="J120" s="15"/>
      <c r="K120" s="15"/>
      <c r="L120" s="15"/>
      <c r="M120" s="15"/>
      <c r="N120" s="15"/>
      <c r="O120" s="15"/>
      <c r="P120" s="15"/>
      <c r="Q120" s="15"/>
      <c r="S120" s="30" t="str">
        <f>IF(COUNTA(E120:Q120)=0,"",_xlfn.CONCAT(,
IF(NOT(L120 = (SUM(E120, F120, H120:K120) - SUM(G120))),
" Error: Position at the end of the period is not equal to: position at the beginning of the period+increase in assets-decrease in assets+exchange rate changes+price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T03.05,T04.03,T04.04 contains data other than zero,also the other two forms must be completed.",
"")))</f>
        <v/>
      </c>
    </row>
    <row r="121" spans="1:19">
      <c r="A121" s="20"/>
      <c r="B121" s="20"/>
      <c r="C121" s="20"/>
      <c r="D121" s="20"/>
      <c r="E121" s="15"/>
      <c r="F121" s="15"/>
      <c r="G121" s="15"/>
      <c r="H121" s="15"/>
      <c r="I121" s="15"/>
      <c r="J121" s="15"/>
      <c r="K121" s="15"/>
      <c r="L121" s="15"/>
      <c r="M121" s="15"/>
      <c r="N121" s="15"/>
      <c r="O121" s="15"/>
      <c r="P121" s="15"/>
      <c r="Q121" s="15"/>
      <c r="S121" s="30" t="str">
        <f>IF(COUNTA(E121:Q121)=0,"",_xlfn.CONCAT(,
IF(NOT(L121 = (SUM(E121, F121, H121:K121) - SUM(G121))),
" Error: Position at the end of the period is not equal to: position at the beginning of the period+increase in assets-decrease in assets+exchange rate changes+price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T03.05,T04.03,T04.04 contains data other than zero,also the other two forms must be completed.",
"")))</f>
        <v/>
      </c>
    </row>
    <row r="122" spans="1:19">
      <c r="A122" s="20"/>
      <c r="B122" s="20"/>
      <c r="C122" s="20"/>
      <c r="D122" s="20"/>
      <c r="E122" s="15"/>
      <c r="F122" s="15"/>
      <c r="G122" s="15"/>
      <c r="H122" s="15"/>
      <c r="I122" s="15"/>
      <c r="J122" s="15"/>
      <c r="K122" s="15"/>
      <c r="L122" s="15"/>
      <c r="M122" s="15"/>
      <c r="N122" s="15"/>
      <c r="O122" s="15"/>
      <c r="P122" s="15"/>
      <c r="Q122" s="15"/>
      <c r="S122" s="30" t="str">
        <f>IF(COUNTA(E122:Q122)=0,"",_xlfn.CONCAT(,
IF(NOT(L122 = (SUM(E122, F122, H122:K122) - SUM(G122))),
" Error: Position at the end of the period is not equal to: position at the beginning of the period+increase in assets-decrease in assets+exchange rate changes+price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T03.05,T04.03,T04.04 contains data other than zero,also the other two forms must be completed.",
"")))</f>
        <v/>
      </c>
    </row>
    <row r="123" spans="1:19">
      <c r="A123" s="20"/>
      <c r="B123" s="20"/>
      <c r="C123" s="20"/>
      <c r="D123" s="20"/>
      <c r="E123" s="15"/>
      <c r="F123" s="15"/>
      <c r="G123" s="15"/>
      <c r="H123" s="15"/>
      <c r="I123" s="15"/>
      <c r="J123" s="15"/>
      <c r="K123" s="15"/>
      <c r="L123" s="15"/>
      <c r="M123" s="15"/>
      <c r="N123" s="15"/>
      <c r="O123" s="15"/>
      <c r="P123" s="15"/>
      <c r="Q123" s="15"/>
      <c r="S123" s="30" t="str">
        <f>IF(COUNTA(E123:Q123)=0,"",_xlfn.CONCAT(,
IF(NOT(L123 = (SUM(E123, F123, H123:K123) - SUM(G123))),
" Error: Position at the end of the period is not equal to: position at the beginning of the period+increase in assets-decrease in assets+exchange rate changes+price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T03.05,T04.03,T04.04 contains data other than zero,also the other two forms must be completed.",
"")))</f>
        <v/>
      </c>
    </row>
    <row r="124" spans="1:19">
      <c r="A124" s="20"/>
      <c r="B124" s="20"/>
      <c r="C124" s="20"/>
      <c r="D124" s="20"/>
      <c r="E124" s="15"/>
      <c r="F124" s="15"/>
      <c r="G124" s="15"/>
      <c r="H124" s="15"/>
      <c r="I124" s="15"/>
      <c r="J124" s="15"/>
      <c r="K124" s="15"/>
      <c r="L124" s="15"/>
      <c r="M124" s="15"/>
      <c r="N124" s="15"/>
      <c r="O124" s="15"/>
      <c r="P124" s="15"/>
      <c r="Q124" s="15"/>
      <c r="S124" s="30" t="str">
        <f>IF(COUNTA(E124:Q124)=0,"",_xlfn.CONCAT(,
IF(NOT(L124 = (SUM(E124, F124, H124:K124) - SUM(G124))),
" Error: Position at the end of the period is not equal to: position at the beginning of the period+increase in assets-decrease in assets+exchange rate changes+price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T03.05,T04.03,T04.04 contains data other than zero,also the other two forms must be completed.",
"")))</f>
        <v/>
      </c>
    </row>
    <row r="125" spans="1:19">
      <c r="A125" s="20"/>
      <c r="B125" s="20"/>
      <c r="C125" s="20"/>
      <c r="D125" s="20"/>
      <c r="E125" s="15"/>
      <c r="F125" s="15"/>
      <c r="G125" s="15"/>
      <c r="H125" s="15"/>
      <c r="I125" s="15"/>
      <c r="J125" s="15"/>
      <c r="K125" s="15"/>
      <c r="L125" s="15"/>
      <c r="M125" s="15"/>
      <c r="N125" s="15"/>
      <c r="O125" s="15"/>
      <c r="P125" s="15"/>
      <c r="Q125" s="15"/>
      <c r="S125" s="30" t="str">
        <f>IF(COUNTA(E125:Q125)=0,"",_xlfn.CONCAT(,
IF(NOT(L125 = (SUM(E125, F125, H125:K125) - SUM(G125))),
" Error: Position at the end of the period is not equal to: position at the beginning of the period+increase in assets-decrease in assets+exchange rate changes+price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T03.05,T04.03,T04.04 contains data other than zero,also the other two forms must be completed.",
"")))</f>
        <v/>
      </c>
    </row>
    <row r="126" spans="1:19">
      <c r="A126" s="20"/>
      <c r="B126" s="20"/>
      <c r="C126" s="20"/>
      <c r="D126" s="20"/>
      <c r="E126" s="15"/>
      <c r="F126" s="15"/>
      <c r="G126" s="15"/>
      <c r="H126" s="15"/>
      <c r="I126" s="15"/>
      <c r="J126" s="15"/>
      <c r="K126" s="15"/>
      <c r="L126" s="15"/>
      <c r="M126" s="15"/>
      <c r="N126" s="15"/>
      <c r="O126" s="15"/>
      <c r="P126" s="15"/>
      <c r="Q126" s="15"/>
      <c r="S126" s="30" t="str">
        <f>IF(COUNTA(E126:Q126)=0,"",_xlfn.CONCAT(,
IF(NOT(L126 = (SUM(E126, F126, H126:K126) - SUM(G126))),
" Error: Position at the end of the period is not equal to: position at the beginning of the period+increase in assets-decrease in assets+exchange rate changes+price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T03.05,T04.03,T04.04 contains data other than zero,also the other two forms must be completed.",
"")))</f>
        <v/>
      </c>
    </row>
    <row r="127" spans="1:19">
      <c r="A127" s="20"/>
      <c r="B127" s="20"/>
      <c r="C127" s="20"/>
      <c r="D127" s="20"/>
      <c r="E127" s="15"/>
      <c r="F127" s="15"/>
      <c r="G127" s="15"/>
      <c r="H127" s="15"/>
      <c r="I127" s="15"/>
      <c r="J127" s="15"/>
      <c r="K127" s="15"/>
      <c r="L127" s="15"/>
      <c r="M127" s="15"/>
      <c r="N127" s="15"/>
      <c r="O127" s="15"/>
      <c r="P127" s="15"/>
      <c r="Q127" s="15"/>
      <c r="S127" s="30" t="str">
        <f>IF(COUNTA(E127:Q127)=0,"",_xlfn.CONCAT(,
IF(NOT(L127 = (SUM(E127, F127, H127:K127) - SUM(G127))),
" Error: Position at the end of the period is not equal to: position at the beginning of the period+increase in assets-decrease in assets+exchange rate changes+price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T03.05,T04.03,T04.04 contains data other than zero,also the other two forms must be completed.",
"")))</f>
        <v/>
      </c>
    </row>
    <row r="128" spans="1:19">
      <c r="A128" s="20"/>
      <c r="B128" s="20"/>
      <c r="C128" s="20"/>
      <c r="D128" s="20"/>
      <c r="E128" s="15"/>
      <c r="F128" s="15"/>
      <c r="G128" s="15"/>
      <c r="H128" s="15"/>
      <c r="I128" s="15"/>
      <c r="J128" s="15"/>
      <c r="K128" s="15"/>
      <c r="L128" s="15"/>
      <c r="M128" s="15"/>
      <c r="N128" s="15"/>
      <c r="O128" s="15"/>
      <c r="P128" s="15"/>
      <c r="Q128" s="15"/>
      <c r="S128" s="30" t="str">
        <f>IF(COUNTA(E128:Q128)=0,"",_xlfn.CONCAT(,
IF(NOT(L128 = (SUM(E128, F128, H128:K128) - SUM(G128))),
" Error: Position at the end of the period is not equal to: position at the beginning of the period+increase in assets-decrease in assets+exchange rate changes+price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T03.05,T04.03,T04.04 contains data other than zero,also the other two forms must be completed.",
"")))</f>
        <v/>
      </c>
    </row>
    <row r="129" spans="1:19">
      <c r="A129" s="20"/>
      <c r="B129" s="20"/>
      <c r="C129" s="20"/>
      <c r="D129" s="20"/>
      <c r="E129" s="15"/>
      <c r="F129" s="15"/>
      <c r="G129" s="15"/>
      <c r="H129" s="15"/>
      <c r="I129" s="15"/>
      <c r="J129" s="15"/>
      <c r="K129" s="15"/>
      <c r="L129" s="15"/>
      <c r="M129" s="15"/>
      <c r="N129" s="15"/>
      <c r="O129" s="15"/>
      <c r="P129" s="15"/>
      <c r="Q129" s="15"/>
      <c r="S129" s="30" t="str">
        <f>IF(COUNTA(E129:Q129)=0,"",_xlfn.CONCAT(,
IF(NOT(L129 = (SUM(E129, F129, H129:K129) - SUM(G129))),
" Error: Position at the end of the period is not equal to: position at the beginning of the period+increase in assets-decrease in assets+exchange rate changes+price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T03.05,T04.03,T04.04 contains data other than zero,also the other two forms must be completed.",
"")))</f>
        <v/>
      </c>
    </row>
    <row r="130" spans="1:19">
      <c r="A130" s="20"/>
      <c r="B130" s="20"/>
      <c r="C130" s="20"/>
      <c r="D130" s="20"/>
      <c r="E130" s="15"/>
      <c r="F130" s="15"/>
      <c r="G130" s="15"/>
      <c r="H130" s="15"/>
      <c r="I130" s="15"/>
      <c r="J130" s="15"/>
      <c r="K130" s="15"/>
      <c r="L130" s="15"/>
      <c r="M130" s="15"/>
      <c r="N130" s="15"/>
      <c r="O130" s="15"/>
      <c r="P130" s="15"/>
      <c r="Q130" s="15"/>
      <c r="S130" s="30" t="str">
        <f>IF(COUNTA(E130:Q130)=0,"",_xlfn.CONCAT(,
IF(NOT(L130 = (SUM(E130, F130, H130:K130) - SUM(G130))),
" Error: Position at the end of the period is not equal to: position at the beginning of the period+increase in assets-decrease in assets+exchange rate changes+price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T03.05,T04.03,T04.04 contains data other than zero,also the other two forms must be completed.",
"")))</f>
        <v/>
      </c>
    </row>
    <row r="131" spans="1:19">
      <c r="A131" s="20"/>
      <c r="B131" s="20"/>
      <c r="C131" s="20"/>
      <c r="D131" s="20"/>
      <c r="E131" s="15"/>
      <c r="F131" s="15"/>
      <c r="G131" s="15"/>
      <c r="H131" s="15"/>
      <c r="I131" s="15"/>
      <c r="J131" s="15"/>
      <c r="K131" s="15"/>
      <c r="L131" s="15"/>
      <c r="M131" s="15"/>
      <c r="N131" s="15"/>
      <c r="O131" s="15"/>
      <c r="P131" s="15"/>
      <c r="Q131" s="15"/>
      <c r="S131" s="30" t="str">
        <f>IF(COUNTA(E131:Q131)=0,"",_xlfn.CONCAT(,
IF(NOT(L131 = (SUM(E131, F131, H131:K131) - SUM(G131))),
" Error: Position at the end of the period is not equal to: position at the beginning of the period+increase in assets-decrease in assets+exchange rate changes+price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T03.05,T04.03,T04.04 contains data other than zero,also the other two forms must be completed.",
"")))</f>
        <v/>
      </c>
    </row>
    <row r="132" spans="1:19">
      <c r="A132" s="20"/>
      <c r="B132" s="20"/>
      <c r="C132" s="20"/>
      <c r="D132" s="20"/>
      <c r="E132" s="15"/>
      <c r="F132" s="15"/>
      <c r="G132" s="15"/>
      <c r="H132" s="15"/>
      <c r="I132" s="15"/>
      <c r="J132" s="15"/>
      <c r="K132" s="15"/>
      <c r="L132" s="15"/>
      <c r="M132" s="15"/>
      <c r="N132" s="15"/>
      <c r="O132" s="15"/>
      <c r="P132" s="15"/>
      <c r="Q132" s="15"/>
      <c r="S132" s="30" t="str">
        <f>IF(COUNTA(E132:Q132)=0,"",_xlfn.CONCAT(,
IF(NOT(L132 = (SUM(E132, F132, H132:K132) - SUM(G132))),
" Error: Position at the end of the period is not equal to: position at the beginning of the period+increase in assets-decrease in assets+exchange rate changes+price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T03.05,T04.03,T04.04 contains data other than zero,also the other two forms must be completed.",
"")))</f>
        <v/>
      </c>
    </row>
    <row r="133" spans="1:19">
      <c r="A133" s="20"/>
      <c r="B133" s="20"/>
      <c r="C133" s="20"/>
      <c r="D133" s="20"/>
      <c r="E133" s="15"/>
      <c r="F133" s="15"/>
      <c r="G133" s="15"/>
      <c r="H133" s="15"/>
      <c r="I133" s="15"/>
      <c r="J133" s="15"/>
      <c r="K133" s="15"/>
      <c r="L133" s="15"/>
      <c r="M133" s="15"/>
      <c r="N133" s="15"/>
      <c r="O133" s="15"/>
      <c r="P133" s="15"/>
      <c r="Q133" s="15"/>
      <c r="S133" s="30" t="str">
        <f>IF(COUNTA(E133:Q133)=0,"",_xlfn.CONCAT(,
IF(NOT(L133 = (SUM(E133, F133, H133:K133) - SUM(G133))),
" Error: Position at the end of the period is not equal to: position at the beginning of the period+increase in assets-decrease in assets+exchange rate changes+price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T03.05,T04.03,T04.04 contains data other than zero,also the other two forms must be completed.",
"")))</f>
        <v/>
      </c>
    </row>
    <row r="134" spans="1:19">
      <c r="A134" s="20"/>
      <c r="B134" s="20"/>
      <c r="C134" s="20"/>
      <c r="D134" s="20"/>
      <c r="E134" s="15"/>
      <c r="F134" s="15"/>
      <c r="G134" s="15"/>
      <c r="H134" s="15"/>
      <c r="I134" s="15"/>
      <c r="J134" s="15"/>
      <c r="K134" s="15"/>
      <c r="L134" s="15"/>
      <c r="M134" s="15"/>
      <c r="N134" s="15"/>
      <c r="O134" s="15"/>
      <c r="P134" s="15"/>
      <c r="Q134" s="15"/>
      <c r="S134" s="30" t="str">
        <f>IF(COUNTA(E134:Q134)=0,"",_xlfn.CONCAT(,
IF(NOT(L134 = (SUM(E134, F134, H134:K134) - SUM(G134))),
" Error: Position at the end of the period is not equal to: position at the beginning of the period+increase in assets-decrease in assets+exchange rate changes+price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T03.05,T04.03,T04.04 contains data other than zero,also the other two forms must be completed.",
"")))</f>
        <v/>
      </c>
    </row>
    <row r="135" spans="1:19">
      <c r="A135" s="20"/>
      <c r="B135" s="20"/>
      <c r="C135" s="20"/>
      <c r="D135" s="20"/>
      <c r="E135" s="15"/>
      <c r="F135" s="15"/>
      <c r="G135" s="15"/>
      <c r="H135" s="15"/>
      <c r="I135" s="15"/>
      <c r="J135" s="15"/>
      <c r="K135" s="15"/>
      <c r="L135" s="15"/>
      <c r="M135" s="15"/>
      <c r="N135" s="15"/>
      <c r="O135" s="15"/>
      <c r="P135" s="15"/>
      <c r="Q135" s="15"/>
      <c r="S135" s="30" t="str">
        <f>IF(COUNTA(E135:Q135)=0,"",_xlfn.CONCAT(,
IF(NOT(L135 = (SUM(E135, F135, H135:K135) - SUM(G135))),
" Error: Position at the end of the period is not equal to: position at the beginning of the period+increase in assets-decrease in assets+exchange rate changes+price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T03.05,T04.03,T04.04 contains data other than zero,also the other two forms must be completed.",
"")))</f>
        <v/>
      </c>
    </row>
    <row r="136" spans="1:19">
      <c r="A136" s="20"/>
      <c r="B136" s="20"/>
      <c r="C136" s="20"/>
      <c r="D136" s="20"/>
      <c r="E136" s="15"/>
      <c r="F136" s="15"/>
      <c r="G136" s="15"/>
      <c r="H136" s="15"/>
      <c r="I136" s="15"/>
      <c r="J136" s="15"/>
      <c r="K136" s="15"/>
      <c r="L136" s="15"/>
      <c r="M136" s="15"/>
      <c r="N136" s="15"/>
      <c r="O136" s="15"/>
      <c r="P136" s="15"/>
      <c r="Q136" s="15"/>
      <c r="S136" s="30" t="str">
        <f>IF(COUNTA(E136:Q136)=0,"",_xlfn.CONCAT(,
IF(NOT(L136 = (SUM(E136, F136, H136:K136) - SUM(G136))),
" Error: Position at the end of the period is not equal to: position at the beginning of the period+increase in assets-decrease in assets+exchange rate changes+price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T03.05,T04.03,T04.04 contains data other than zero,also the other two forms must be completed.",
"")))</f>
        <v/>
      </c>
    </row>
    <row r="137" spans="1:19">
      <c r="A137" s="20"/>
      <c r="B137" s="20"/>
      <c r="C137" s="20"/>
      <c r="D137" s="20"/>
      <c r="E137" s="15"/>
      <c r="F137" s="15"/>
      <c r="G137" s="15"/>
      <c r="H137" s="15"/>
      <c r="I137" s="15"/>
      <c r="J137" s="15"/>
      <c r="K137" s="15"/>
      <c r="L137" s="15"/>
      <c r="M137" s="15"/>
      <c r="N137" s="15"/>
      <c r="O137" s="15"/>
      <c r="P137" s="15"/>
      <c r="Q137" s="15"/>
      <c r="S137" s="30" t="str">
        <f>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T03.05,T04.03,T04.04 contains data other than zero,also the other two forms must be completed.",
"")))</f>
        <v/>
      </c>
    </row>
    <row r="138" spans="1:19">
      <c r="A138" s="20"/>
      <c r="B138" s="20"/>
      <c r="C138" s="20"/>
      <c r="D138" s="20"/>
      <c r="E138" s="15"/>
      <c r="F138" s="15"/>
      <c r="G138" s="15"/>
      <c r="H138" s="15"/>
      <c r="I138" s="15"/>
      <c r="J138" s="15"/>
      <c r="K138" s="15"/>
      <c r="L138" s="15"/>
      <c r="M138" s="15"/>
      <c r="N138" s="15"/>
      <c r="O138" s="15"/>
      <c r="P138" s="15"/>
      <c r="Q138" s="15"/>
      <c r="S138" s="30" t="str">
        <f>IF(COUNTA(E138:Q138)=0,"",_xlfn.CONCAT(,
IF(NOT(L138 = (SUM(E138, F138, H138:K138) - SUM(G138))),
" Error: Position at the end of the period is not equal to: position at the beginning of the period+increase in assets-decrease in assets+exchange rate changes+price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T03.05,T04.03,T04.04 contains data other than zero,also the other two forms must be completed.",
"")))</f>
        <v/>
      </c>
    </row>
    <row r="139" spans="1:19">
      <c r="A139" s="20"/>
      <c r="B139" s="20"/>
      <c r="C139" s="20"/>
      <c r="D139" s="20"/>
      <c r="E139" s="15"/>
      <c r="F139" s="15"/>
      <c r="G139" s="15"/>
      <c r="H139" s="15"/>
      <c r="I139" s="15"/>
      <c r="J139" s="15"/>
      <c r="K139" s="15"/>
      <c r="L139" s="15"/>
      <c r="M139" s="15"/>
      <c r="N139" s="15"/>
      <c r="O139" s="15"/>
      <c r="P139" s="15"/>
      <c r="Q139" s="15"/>
      <c r="S139" s="30" t="str">
        <f>IF(COUNTA(E139:Q139)=0,"",_xlfn.CONCAT(,
IF(NOT(L139 = (SUM(E139, F139, H139:K139) - SUM(G139))),
" Error: Position at the end of the period is not equal to: position at the beginning of the period+increase in assets-decrease in assets+exchange rate changes+price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T03.05,T04.03,T04.04 contains data other than zero,also the other two forms must be completed.",
"")))</f>
        <v/>
      </c>
    </row>
    <row r="140" spans="1:19">
      <c r="A140" s="20"/>
      <c r="B140" s="20"/>
      <c r="C140" s="20"/>
      <c r="D140" s="20"/>
      <c r="E140" s="15"/>
      <c r="F140" s="15"/>
      <c r="G140" s="15"/>
      <c r="H140" s="15"/>
      <c r="I140" s="15"/>
      <c r="J140" s="15"/>
      <c r="K140" s="15"/>
      <c r="L140" s="15"/>
      <c r="M140" s="15"/>
      <c r="N140" s="15"/>
      <c r="O140" s="15"/>
      <c r="P140" s="15"/>
      <c r="Q140" s="15"/>
      <c r="S140" s="30" t="str">
        <f>IF(COUNTA(E140:Q140)=0,"",_xlfn.CONCAT(,
IF(NOT(L140 = (SUM(E140, F140, H140:K140) - SUM(G140))),
" Error: Position at the end of the period is not equal to: position at the beginning of the period+increase in assets-decrease in assets+exchange rate changes+price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T03.05,T04.03,T04.04 contains data other than zero,also the other two forms must be completed.",
"")))</f>
        <v/>
      </c>
    </row>
    <row r="141" spans="1:19">
      <c r="A141" s="20"/>
      <c r="B141" s="20"/>
      <c r="C141" s="20"/>
      <c r="D141" s="20"/>
      <c r="E141" s="15"/>
      <c r="F141" s="15"/>
      <c r="G141" s="15"/>
      <c r="H141" s="15"/>
      <c r="I141" s="15"/>
      <c r="J141" s="15"/>
      <c r="K141" s="15"/>
      <c r="L141" s="15"/>
      <c r="M141" s="15"/>
      <c r="N141" s="15"/>
      <c r="O141" s="15"/>
      <c r="P141" s="15"/>
      <c r="Q141" s="15"/>
      <c r="S141" s="30" t="str">
        <f>IF(COUNTA(E141:Q141)=0,"",_xlfn.CONCAT(,
IF(NOT(L141 = (SUM(E141, F141, H141:K141) - SUM(G141))),
" Error: Position at the end of the period is not equal to: position at the beginning of the period+increase in assets-decrease in assets+exchange rate changes+price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T03.05,T04.03,T04.04 contains data other than zero,also the other two forms must be completed.",
"")))</f>
        <v/>
      </c>
    </row>
    <row r="142" spans="1:19">
      <c r="A142" s="20"/>
      <c r="B142" s="20"/>
      <c r="C142" s="20"/>
      <c r="D142" s="20"/>
      <c r="E142" s="15"/>
      <c r="F142" s="15"/>
      <c r="G142" s="15"/>
      <c r="H142" s="15"/>
      <c r="I142" s="15"/>
      <c r="J142" s="15"/>
      <c r="K142" s="15"/>
      <c r="L142" s="15"/>
      <c r="M142" s="15"/>
      <c r="N142" s="15"/>
      <c r="O142" s="15"/>
      <c r="P142" s="15"/>
      <c r="Q142" s="15"/>
      <c r="S142" s="30" t="str">
        <f>IF(COUNTA(E142:Q142)=0,"",_xlfn.CONCAT(,
IF(NOT(L142 = (SUM(E142, F142, H142:K142) - SUM(G142))),
" Error: Position at the end of the period is not equal to: position at the beginning of the period+increase in assets-decrease in assets+exchange rate changes+price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T03.05,T04.03,T04.04 contains data other than zero,also the other two forms must be completed.",
"")))</f>
        <v/>
      </c>
    </row>
    <row r="143" spans="1:19">
      <c r="A143" s="20"/>
      <c r="B143" s="20"/>
      <c r="C143" s="20"/>
      <c r="D143" s="20"/>
      <c r="E143" s="15"/>
      <c r="F143" s="15"/>
      <c r="G143" s="15"/>
      <c r="H143" s="15"/>
      <c r="I143" s="15"/>
      <c r="J143" s="15"/>
      <c r="K143" s="15"/>
      <c r="L143" s="15"/>
      <c r="M143" s="15"/>
      <c r="N143" s="15"/>
      <c r="O143" s="15"/>
      <c r="P143" s="15"/>
      <c r="Q143" s="15"/>
      <c r="S143" s="30" t="str">
        <f>IF(COUNTA(E143:Q143)=0,"",_xlfn.CONCAT(,
IF(NOT(L143 = (SUM(E143, F143, H143:K143) - SUM(G143))),
" Error: Position at the end of the period is not equal to: position at the beginning of the period+increase in assets-decrease in assets+exchange rate changes+price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T03.05,T04.03,T04.04 contains data other than zero,also the other two forms must be completed.",
"")))</f>
        <v/>
      </c>
    </row>
    <row r="144" spans="1:19">
      <c r="A144" s="20"/>
      <c r="B144" s="20"/>
      <c r="C144" s="20"/>
      <c r="D144" s="20"/>
      <c r="E144" s="15"/>
      <c r="F144" s="15"/>
      <c r="G144" s="15"/>
      <c r="H144" s="15"/>
      <c r="I144" s="15"/>
      <c r="J144" s="15"/>
      <c r="K144" s="15"/>
      <c r="L144" s="15"/>
      <c r="M144" s="15"/>
      <c r="N144" s="15"/>
      <c r="O144" s="15"/>
      <c r="P144" s="15"/>
      <c r="Q144" s="15"/>
      <c r="S144" s="30" t="str">
        <f>IF(COUNTA(E144:Q144)=0,"",_xlfn.CONCAT(,
IF(NOT(L144 = (SUM(E144, F144, H144:K144) - SUM(G144))),
" Error: Position at the end of the period is not equal to: position at the beginning of the period+increase in assets-decrease in assets+exchange rate changes+price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T03.05,T04.03,T04.04 contains data other than zero,also the other two forms must be completed.",
"")))</f>
        <v/>
      </c>
    </row>
    <row r="145" spans="1:19">
      <c r="A145" s="20"/>
      <c r="B145" s="20"/>
      <c r="C145" s="20"/>
      <c r="D145" s="20"/>
      <c r="E145" s="15"/>
      <c r="F145" s="15"/>
      <c r="G145" s="15"/>
      <c r="H145" s="15"/>
      <c r="I145" s="15"/>
      <c r="J145" s="15"/>
      <c r="K145" s="15"/>
      <c r="L145" s="15"/>
      <c r="M145" s="15"/>
      <c r="N145" s="15"/>
      <c r="O145" s="15"/>
      <c r="P145" s="15"/>
      <c r="Q145" s="15"/>
      <c r="S145" s="30" t="str">
        <f>IF(COUNTA(E145:Q145)=0,"",_xlfn.CONCAT(,
IF(NOT(L145 = (SUM(E145, F145, H145:K145) - SUM(G145))),
" Error: Position at the end of the period is not equal to: position at the beginning of the period+increase in assets-decrease in assets+exchange rate changes+price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T03.05,T04.03,T04.04 contains data other than zero,also the other two forms must be completed.",
"")))</f>
        <v/>
      </c>
    </row>
    <row r="146" spans="1:19">
      <c r="A146" s="20"/>
      <c r="B146" s="20"/>
      <c r="C146" s="20"/>
      <c r="D146" s="20"/>
      <c r="E146" s="15"/>
      <c r="F146" s="15"/>
      <c r="G146" s="15"/>
      <c r="H146" s="15"/>
      <c r="I146" s="15"/>
      <c r="J146" s="15"/>
      <c r="K146" s="15"/>
      <c r="L146" s="15"/>
      <c r="M146" s="15"/>
      <c r="N146" s="15"/>
      <c r="O146" s="15"/>
      <c r="P146" s="15"/>
      <c r="Q146" s="15"/>
      <c r="S146" s="30" t="str">
        <f>IF(COUNTA(E146:Q146)=0,"",_xlfn.CONCAT(,
IF(NOT(L146 = (SUM(E146, F146, H146:K146) - SUM(G146))),
" Error: Position at the end of the period is not equal to: position at the beginning of the period+increase in assets-decrease in assets+exchange rate changes+price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T03.05,T04.03,T04.04 contains data other than zero,also the other two forms must be completed.",
"")))</f>
        <v/>
      </c>
    </row>
    <row r="147" spans="1:19">
      <c r="A147" s="20"/>
      <c r="B147" s="20"/>
      <c r="C147" s="20"/>
      <c r="D147" s="20"/>
      <c r="E147" s="15"/>
      <c r="F147" s="15"/>
      <c r="G147" s="15"/>
      <c r="H147" s="15"/>
      <c r="I147" s="15"/>
      <c r="J147" s="15"/>
      <c r="K147" s="15"/>
      <c r="L147" s="15"/>
      <c r="M147" s="15"/>
      <c r="N147" s="15"/>
      <c r="O147" s="15"/>
      <c r="P147" s="15"/>
      <c r="Q147" s="15"/>
      <c r="S147" s="30" t="str">
        <f>IF(COUNTA(E147:Q147)=0,"",_xlfn.CONCAT(,
IF(NOT(L147 = (SUM(E147, F147, H147:K147) - SUM(G147))),
" Error: Position at the end of the period is not equal to: position at the beginning of the period+increase in assets-decrease in assets+exchange rate changes+price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T03.05,T04.03,T04.04 contains data other than zero,also the other two forms must be completed.",
"")))</f>
        <v/>
      </c>
    </row>
    <row r="148" spans="1:19">
      <c r="A148" s="20"/>
      <c r="B148" s="20"/>
      <c r="C148" s="20"/>
      <c r="D148" s="20"/>
      <c r="E148" s="15"/>
      <c r="F148" s="15"/>
      <c r="G148" s="15"/>
      <c r="H148" s="15"/>
      <c r="I148" s="15"/>
      <c r="J148" s="15"/>
      <c r="K148" s="15"/>
      <c r="L148" s="15"/>
      <c r="M148" s="15"/>
      <c r="N148" s="15"/>
      <c r="O148" s="15"/>
      <c r="P148" s="15"/>
      <c r="Q148" s="15"/>
      <c r="S148" s="30" t="str">
        <f>IF(COUNTA(E148:Q148)=0,"",_xlfn.CONCAT(,
IF(NOT(L148 = (SUM(E148, F148, H148:K148) - SUM(G148))),
" Error: Position at the end of the period is not equal to: position at the beginning of the period+increase in assets-decrease in assets+exchange rate changes+price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T03.05,T04.03,T04.04 contains data other than zero,also the other two forms must be completed.",
"")))</f>
        <v/>
      </c>
    </row>
    <row r="149" spans="1:19">
      <c r="A149" s="20"/>
      <c r="B149" s="20"/>
      <c r="C149" s="20"/>
      <c r="D149" s="20"/>
      <c r="E149" s="15"/>
      <c r="F149" s="15"/>
      <c r="G149" s="15"/>
      <c r="H149" s="15"/>
      <c r="I149" s="15"/>
      <c r="J149" s="15"/>
      <c r="K149" s="15"/>
      <c r="L149" s="15"/>
      <c r="M149" s="15"/>
      <c r="N149" s="15"/>
      <c r="O149" s="15"/>
      <c r="P149" s="15"/>
      <c r="Q149" s="15"/>
      <c r="S149" s="30" t="str">
        <f>IF(COUNTA(E149:Q149)=0,"",_xlfn.CONCAT(,
IF(NOT(L149 = (SUM(E149, F149, H149:K149) - SUM(G149))),
" Error: Position at the end of the period is not equal to: position at the beginning of the period+increase in assets-decrease in assets+exchange rate changes+price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T03.05,T04.03,T04.04 contains data other than zero,also the other two forms must be completed.",
"")))</f>
        <v/>
      </c>
    </row>
    <row r="150" spans="1:19">
      <c r="A150" s="20"/>
      <c r="B150" s="20"/>
      <c r="C150" s="20"/>
      <c r="D150" s="20"/>
      <c r="E150" s="15"/>
      <c r="F150" s="15"/>
      <c r="G150" s="15"/>
      <c r="H150" s="15"/>
      <c r="I150" s="15"/>
      <c r="J150" s="15"/>
      <c r="K150" s="15"/>
      <c r="L150" s="15"/>
      <c r="M150" s="15"/>
      <c r="N150" s="15"/>
      <c r="O150" s="15"/>
      <c r="P150" s="15"/>
      <c r="Q150" s="15"/>
      <c r="S150" s="30" t="str">
        <f>IF(COUNTA(E150:Q150)=0,"",_xlfn.CONCAT(,
IF(NOT(L150 = (SUM(E150, F150, H150:K150) - SUM(G150))),
" Error: Position at the end of the period is not equal to: position at the beginning of the period+increase in assets-decrease in assets+exchange rate changes+price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T03.05,T04.03,T04.04 contains data other than zero,also the other two forms must be completed.",
"")))</f>
        <v/>
      </c>
    </row>
    <row r="151" spans="1:19">
      <c r="A151" s="20"/>
      <c r="B151" s="20"/>
      <c r="C151" s="20"/>
      <c r="D151" s="20"/>
      <c r="E151" s="15"/>
      <c r="F151" s="15"/>
      <c r="G151" s="15"/>
      <c r="H151" s="15"/>
      <c r="I151" s="15"/>
      <c r="J151" s="15"/>
      <c r="K151" s="15"/>
      <c r="L151" s="15"/>
      <c r="M151" s="15"/>
      <c r="N151" s="15"/>
      <c r="O151" s="15"/>
      <c r="P151" s="15"/>
      <c r="Q151" s="15"/>
      <c r="S151" s="30" t="str">
        <f>IF(COUNTA(E151:Q151)=0,"",_xlfn.CONCAT(,
IF(NOT(L151 = (SUM(E151, F151, H151:K151) - SUM(G151))),
" Error: Position at the end of the period is not equal to: position at the beginning of the period+increase in assets-decrease in assets+exchange rate changes+price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T03.05,T04.03,T04.04 contains data other than zero,also the other two forms must be completed.",
"")))</f>
        <v/>
      </c>
    </row>
    <row r="152" spans="1:19">
      <c r="A152" s="20"/>
      <c r="B152" s="20"/>
      <c r="C152" s="20"/>
      <c r="D152" s="20"/>
      <c r="E152" s="15"/>
      <c r="F152" s="15"/>
      <c r="G152" s="15"/>
      <c r="H152" s="15"/>
      <c r="I152" s="15"/>
      <c r="J152" s="15"/>
      <c r="K152" s="15"/>
      <c r="L152" s="15"/>
      <c r="M152" s="15"/>
      <c r="N152" s="15"/>
      <c r="O152" s="15"/>
      <c r="P152" s="15"/>
      <c r="Q152" s="15"/>
      <c r="S152" s="30" t="str">
        <f>IF(COUNTA(E152:Q152)=0,"",_xlfn.CONCAT(,
IF(NOT(L152 = (SUM(E152, F152, H152:K152) - SUM(G152))),
" Error: Position at the end of the period is not equal to: position at the beginning of the period+increase in assets-decrease in assets+exchange rate changes+price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T03.05,T04.03,T04.04 contains data other than zero,also the other two forms must be completed.",
"")))</f>
        <v/>
      </c>
    </row>
    <row r="153" spans="1:19">
      <c r="A153" s="20"/>
      <c r="B153" s="20"/>
      <c r="C153" s="20"/>
      <c r="D153" s="20"/>
      <c r="E153" s="15"/>
      <c r="F153" s="15"/>
      <c r="G153" s="15"/>
      <c r="H153" s="15"/>
      <c r="I153" s="15"/>
      <c r="J153" s="15"/>
      <c r="K153" s="15"/>
      <c r="L153" s="15"/>
      <c r="M153" s="15"/>
      <c r="N153" s="15"/>
      <c r="O153" s="15"/>
      <c r="P153" s="15"/>
      <c r="Q153" s="15"/>
      <c r="S153" s="30" t="str">
        <f>IF(COUNTA(E153:Q153)=0,"",_xlfn.CONCAT(,
IF(NOT(L153 = (SUM(E153, F153, H153:K153) - SUM(G153))),
" Error: Position at the end of the period is not equal to: position at the beginning of the period+increase in assets-decrease in assets+exchange rate changes+price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T03.05,T04.03,T04.04 contains data other than zero,also the other two forms must be completed.",
"")))</f>
        <v/>
      </c>
    </row>
    <row r="154" spans="1:19">
      <c r="A154" s="20"/>
      <c r="B154" s="20"/>
      <c r="C154" s="20"/>
      <c r="D154" s="20"/>
      <c r="E154" s="15"/>
      <c r="F154" s="15"/>
      <c r="G154" s="15"/>
      <c r="H154" s="15"/>
      <c r="I154" s="15"/>
      <c r="J154" s="15"/>
      <c r="K154" s="15"/>
      <c r="L154" s="15"/>
      <c r="M154" s="15"/>
      <c r="N154" s="15"/>
      <c r="O154" s="15"/>
      <c r="P154" s="15"/>
      <c r="Q154" s="15"/>
      <c r="S154" s="30" t="str">
        <f>IF(COUNTA(E154:Q154)=0,"",_xlfn.CONCAT(,
IF(NOT(L154 = (SUM(E154, F154, H154:K154) - SUM(G154))),
" Error: Position at the end of the period is not equal to: position at the beginning of the period+increase in assets-decrease in assets+exchange rate changes+price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T03.05,T04.03,T04.04 contains data other than zero,also the other two forms must be completed.",
"")))</f>
        <v/>
      </c>
    </row>
    <row r="155" spans="1:19">
      <c r="A155" s="20"/>
      <c r="B155" s="20"/>
      <c r="C155" s="20"/>
      <c r="D155" s="20"/>
      <c r="E155" s="15"/>
      <c r="F155" s="15"/>
      <c r="G155" s="15"/>
      <c r="H155" s="15"/>
      <c r="I155" s="15"/>
      <c r="J155" s="15"/>
      <c r="K155" s="15"/>
      <c r="L155" s="15"/>
      <c r="M155" s="15"/>
      <c r="N155" s="15"/>
      <c r="O155" s="15"/>
      <c r="P155" s="15"/>
      <c r="Q155" s="15"/>
      <c r="S155" s="30" t="str">
        <f>IF(COUNTA(E155:Q155)=0,"",_xlfn.CONCAT(,
IF(NOT(L155 = (SUM(E155, F155, H155:K155) - SUM(G155))),
" Error: Position at the end of the period is not equal to: position at the beginning of the period+increase in assets-decrease in assets+exchange rate changes+price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T03.05,T04.03,T04.04 contains data other than zero,also the other two forms must be completed.",
"")))</f>
        <v/>
      </c>
    </row>
    <row r="156" spans="1:19">
      <c r="A156" s="20"/>
      <c r="B156" s="20"/>
      <c r="C156" s="20"/>
      <c r="D156" s="20"/>
      <c r="E156" s="15"/>
      <c r="F156" s="15"/>
      <c r="G156" s="15"/>
      <c r="H156" s="15"/>
      <c r="I156" s="15"/>
      <c r="J156" s="15"/>
      <c r="K156" s="15"/>
      <c r="L156" s="15"/>
      <c r="M156" s="15"/>
      <c r="N156" s="15"/>
      <c r="O156" s="15"/>
      <c r="P156" s="15"/>
      <c r="Q156" s="15"/>
      <c r="S156" s="30" t="str">
        <f>IF(COUNTA(E156:Q156)=0,"",_xlfn.CONCAT(,
IF(NOT(L156 = (SUM(E156, F156, H156:K156) - SUM(G156))),
" Error: Position at the end of the period is not equal to: position at the beginning of the period+increase in assets-decrease in assets+exchange rate changes+price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T03.05,T04.03,T04.04 contains data other than zero,also the other two forms must be completed.",
"")))</f>
        <v/>
      </c>
    </row>
    <row r="157" spans="1:19">
      <c r="A157" s="20"/>
      <c r="B157" s="20"/>
      <c r="C157" s="20"/>
      <c r="D157" s="20"/>
      <c r="E157" s="15"/>
      <c r="F157" s="15"/>
      <c r="G157" s="15"/>
      <c r="H157" s="15"/>
      <c r="I157" s="15"/>
      <c r="J157" s="15"/>
      <c r="K157" s="15"/>
      <c r="L157" s="15"/>
      <c r="M157" s="15"/>
      <c r="N157" s="15"/>
      <c r="O157" s="15"/>
      <c r="P157" s="15"/>
      <c r="Q157" s="15"/>
      <c r="S157" s="30" t="str">
        <f>IF(COUNTA(E157:Q157)=0,"",_xlfn.CONCAT(,
IF(NOT(L157 = (SUM(E157, F157, H157:K157) - SUM(G157))),
" Error: Position at the end of the period is not equal to: position at the beginning of the period+increase in assets-decrease in assets+exchange rate changes+price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T03.05,T04.03,T04.04 contains data other than zero,also the other two forms must be completed.",
"")))</f>
        <v/>
      </c>
    </row>
    <row r="158" spans="1:19">
      <c r="A158" s="20"/>
      <c r="B158" s="20"/>
      <c r="C158" s="20"/>
      <c r="D158" s="20"/>
      <c r="E158" s="15"/>
      <c r="F158" s="15"/>
      <c r="G158" s="15"/>
      <c r="H158" s="15"/>
      <c r="I158" s="15"/>
      <c r="J158" s="15"/>
      <c r="K158" s="15"/>
      <c r="L158" s="15"/>
      <c r="M158" s="15"/>
      <c r="N158" s="15"/>
      <c r="O158" s="15"/>
      <c r="P158" s="15"/>
      <c r="Q158" s="15"/>
      <c r="S158" s="30" t="str">
        <f>IF(COUNTA(E158:Q158)=0,"",_xlfn.CONCAT(,
IF(NOT(L158 = (SUM(E158, F158, H158:K158) - SUM(G158))),
" Error: Position at the end of the period is not equal to: position at the beginning of the period+increase in assets-decrease in assets+exchange rate changes+price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T03.05,T04.03,T04.04 contains data other than zero,also the other two forms must be completed.",
"")))</f>
        <v/>
      </c>
    </row>
    <row r="159" spans="1:19">
      <c r="A159" s="20"/>
      <c r="B159" s="20"/>
      <c r="C159" s="20"/>
      <c r="D159" s="20"/>
      <c r="E159" s="15"/>
      <c r="F159" s="15"/>
      <c r="G159" s="15"/>
      <c r="H159" s="15"/>
      <c r="I159" s="15"/>
      <c r="J159" s="15"/>
      <c r="K159" s="15"/>
      <c r="L159" s="15"/>
      <c r="M159" s="15"/>
      <c r="N159" s="15"/>
      <c r="O159" s="15"/>
      <c r="P159" s="15"/>
      <c r="Q159" s="15"/>
      <c r="S159" s="30" t="str">
        <f>IF(COUNTA(E159:Q159)=0,"",_xlfn.CONCAT(,
IF(NOT(L159 = (SUM(E159, F159, H159:K159) - SUM(G159))),
" Error: Position at the end of the period is not equal to: position at the beginning of the period+increase in assets-decrease in assets+exchange rate changes+price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T03.05,T04.03,T04.04 contains data other than zero,also the other two forms must be completed.",
"")))</f>
        <v/>
      </c>
    </row>
    <row r="160" spans="1:19">
      <c r="A160" s="20"/>
      <c r="B160" s="20"/>
      <c r="C160" s="20"/>
      <c r="D160" s="20"/>
      <c r="E160" s="15"/>
      <c r="F160" s="15"/>
      <c r="G160" s="15"/>
      <c r="H160" s="15"/>
      <c r="I160" s="15"/>
      <c r="J160" s="15"/>
      <c r="K160" s="15"/>
      <c r="L160" s="15"/>
      <c r="M160" s="15"/>
      <c r="N160" s="15"/>
      <c r="O160" s="15"/>
      <c r="P160" s="15"/>
      <c r="Q160" s="15"/>
      <c r="S160" s="30" t="str">
        <f>IF(COUNTA(E160:Q160)=0,"",_xlfn.CONCAT(,
IF(NOT(L160 = (SUM(E160, F160, H160:K160) - SUM(G160))),
" Error: Position at the end of the period is not equal to: position at the beginning of the period+increase in assets-decrease in assets+exchange rate changes+price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T03.05,T04.03,T04.04 contains data other than zero,also the other two forms must be completed.",
"")))</f>
        <v/>
      </c>
    </row>
    <row r="161" spans="1:19">
      <c r="A161" s="20"/>
      <c r="B161" s="20"/>
      <c r="C161" s="20"/>
      <c r="D161" s="20"/>
      <c r="E161" s="15"/>
      <c r="F161" s="15"/>
      <c r="G161" s="15"/>
      <c r="H161" s="15"/>
      <c r="I161" s="15"/>
      <c r="J161" s="15"/>
      <c r="K161" s="15"/>
      <c r="L161" s="15"/>
      <c r="M161" s="15"/>
      <c r="N161" s="15"/>
      <c r="O161" s="15"/>
      <c r="P161" s="15"/>
      <c r="Q161" s="15"/>
      <c r="S161" s="30" t="str">
        <f>IF(COUNTA(E161:Q161)=0,"",_xlfn.CONCAT(,
IF(NOT(L161 = (SUM(E161, F161, H161:K161) - SUM(G161))),
" Error: Position at the end of the period is not equal to: position at the beginning of the period+increase in assets-decrease in assets+exchange rate changes+price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T03.05,T04.03,T04.04 contains data other than zero,also the other two forms must be completed.",
"")))</f>
        <v/>
      </c>
    </row>
    <row r="162" spans="1:19">
      <c r="A162" s="20"/>
      <c r="B162" s="20"/>
      <c r="C162" s="20"/>
      <c r="D162" s="20"/>
      <c r="E162" s="15"/>
      <c r="F162" s="15"/>
      <c r="G162" s="15"/>
      <c r="H162" s="15"/>
      <c r="I162" s="15"/>
      <c r="J162" s="15"/>
      <c r="K162" s="15"/>
      <c r="L162" s="15"/>
      <c r="M162" s="15"/>
      <c r="N162" s="15"/>
      <c r="O162" s="15"/>
      <c r="P162" s="15"/>
      <c r="Q162" s="15"/>
      <c r="S162" s="30" t="str">
        <f>IF(COUNTA(E162:Q162)=0,"",_xlfn.CONCAT(,
IF(NOT(L162 = (SUM(E162, F162, H162:K162) - SUM(G162))),
" Error: Position at the end of the period is not equal to: position at the beginning of the period+increase in assets-decrease in assets+exchange rate changes+price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T03.05,T04.03,T04.04 contains data other than zero,also the other two forms must be completed.",
"")))</f>
        <v/>
      </c>
    </row>
    <row r="163" spans="1:19">
      <c r="A163" s="20"/>
      <c r="B163" s="20"/>
      <c r="C163" s="20"/>
      <c r="D163" s="20"/>
      <c r="E163" s="15"/>
      <c r="F163" s="15"/>
      <c r="G163" s="15"/>
      <c r="H163" s="15"/>
      <c r="I163" s="15"/>
      <c r="J163" s="15"/>
      <c r="K163" s="15"/>
      <c r="L163" s="15"/>
      <c r="M163" s="15"/>
      <c r="N163" s="15"/>
      <c r="O163" s="15"/>
      <c r="P163" s="15"/>
      <c r="Q163" s="15"/>
      <c r="S163" s="30" t="str">
        <f>IF(COUNTA(E163:Q163)=0,"",_xlfn.CONCAT(,
IF(NOT(L163 = (SUM(E163, F163, H163:K163) - SUM(G163))),
" Error: Position at the end of the period is not equal to: position at the beginning of the period+increase in assets-decrease in assets+exchange rate changes+price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T03.05,T04.03,T04.04 contains data other than zero,also the other two forms must be completed.",
"")))</f>
        <v/>
      </c>
    </row>
    <row r="164" spans="1:19">
      <c r="A164" s="20"/>
      <c r="B164" s="20"/>
      <c r="C164" s="20"/>
      <c r="D164" s="20"/>
      <c r="E164" s="15"/>
      <c r="F164" s="15"/>
      <c r="G164" s="15"/>
      <c r="H164" s="15"/>
      <c r="I164" s="15"/>
      <c r="J164" s="15"/>
      <c r="K164" s="15"/>
      <c r="L164" s="15"/>
      <c r="M164" s="15"/>
      <c r="N164" s="15"/>
      <c r="O164" s="15"/>
      <c r="P164" s="15"/>
      <c r="Q164" s="15"/>
      <c r="S164" s="30" t="str">
        <f>IF(COUNTA(E164:Q164)=0,"",_xlfn.CONCAT(,
IF(NOT(L164 = (SUM(E164, F164, H164:K164) - SUM(G164))),
" Error: Position at the end of the period is not equal to: position at the beginning of the period+increase in assets-decrease in assets+exchange rate changes+price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T03.05,T04.03,T04.04 contains data other than zero,also the other two forms must be completed.",
"")))</f>
        <v/>
      </c>
    </row>
    <row r="165" spans="1:19">
      <c r="A165" s="20"/>
      <c r="B165" s="20"/>
      <c r="C165" s="20"/>
      <c r="D165" s="20"/>
      <c r="E165" s="15"/>
      <c r="F165" s="15"/>
      <c r="G165" s="15"/>
      <c r="H165" s="15"/>
      <c r="I165" s="15"/>
      <c r="J165" s="15"/>
      <c r="K165" s="15"/>
      <c r="L165" s="15"/>
      <c r="M165" s="15"/>
      <c r="N165" s="15"/>
      <c r="O165" s="15"/>
      <c r="P165" s="15"/>
      <c r="Q165" s="15"/>
      <c r="S165" s="30" t="str">
        <f>IF(COUNTA(E165:Q165)=0,"",_xlfn.CONCAT(,
IF(NOT(L165 = (SUM(E165, F165, H165:K165) - SUM(G165))),
" Error: Position at the end of the period is not equal to: position at the beginning of the period+increase in assets-decrease in assets+exchange rate changes+price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T03.05,T04.03,T04.04 contains data other than zero,also the other two forms must be completed.",
"")))</f>
        <v/>
      </c>
    </row>
    <row r="166" spans="1:19">
      <c r="A166" s="20"/>
      <c r="B166" s="20"/>
      <c r="C166" s="20"/>
      <c r="D166" s="20"/>
      <c r="E166" s="15"/>
      <c r="F166" s="15"/>
      <c r="G166" s="15"/>
      <c r="H166" s="15"/>
      <c r="I166" s="15"/>
      <c r="J166" s="15"/>
      <c r="K166" s="15"/>
      <c r="L166" s="15"/>
      <c r="M166" s="15"/>
      <c r="N166" s="15"/>
      <c r="O166" s="15"/>
      <c r="P166" s="15"/>
      <c r="Q166" s="15"/>
      <c r="S166" s="30" t="str">
        <f>IF(COUNTA(E166:Q166)=0,"",_xlfn.CONCAT(,
IF(NOT(L166 = (SUM(E166, F166, H166:K166) - SUM(G166))),
" Error: Position at the end of the period is not equal to: position at the beginning of the period+increase in assets-decrease in assets+exchange rate changes+price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T03.05,T04.03,T04.04 contains data other than zero,also the other two forms must be completed.",
"")))</f>
        <v/>
      </c>
    </row>
    <row r="167" spans="1:19">
      <c r="A167" s="20"/>
      <c r="B167" s="20"/>
      <c r="C167" s="20"/>
      <c r="D167" s="20"/>
      <c r="E167" s="15"/>
      <c r="F167" s="15"/>
      <c r="G167" s="15"/>
      <c r="H167" s="15"/>
      <c r="I167" s="15"/>
      <c r="J167" s="15"/>
      <c r="K167" s="15"/>
      <c r="L167" s="15"/>
      <c r="M167" s="15"/>
      <c r="N167" s="15"/>
      <c r="O167" s="15"/>
      <c r="P167" s="15"/>
      <c r="Q167" s="15"/>
      <c r="S167" s="30" t="str">
        <f>IF(COUNTA(E167:Q167)=0,"",_xlfn.CONCAT(,
IF(NOT(L167 = (SUM(E167, F167, H167:K167) - SUM(G167))),
" Error: Position at the end of the period is not equal to: position at the beginning of the period+increase in assets-decrease in assets+exchange rate changes+price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T03.05,T04.03,T04.04 contains data other than zero,also the other two forms must be completed.",
"")))</f>
        <v/>
      </c>
    </row>
    <row r="168" spans="1:19">
      <c r="A168" s="20"/>
      <c r="B168" s="20"/>
      <c r="C168" s="20"/>
      <c r="D168" s="20"/>
      <c r="E168" s="15"/>
      <c r="F168" s="15"/>
      <c r="G168" s="15"/>
      <c r="H168" s="15"/>
      <c r="I168" s="15"/>
      <c r="J168" s="15"/>
      <c r="K168" s="15"/>
      <c r="L168" s="15"/>
      <c r="M168" s="15"/>
      <c r="N168" s="15"/>
      <c r="O168" s="15"/>
      <c r="P168" s="15"/>
      <c r="Q168" s="15"/>
      <c r="S168" s="30" t="str">
        <f>IF(COUNTA(E168:Q168)=0,"",_xlfn.CONCAT(,
IF(NOT(L168 = (SUM(E168, F168, H168:K168) - SUM(G168))),
" Error: Position at the end of the period is not equal to: position at the beginning of the period+increase in assets-decrease in assets+exchange rate changes+price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T03.05,T04.03,T04.04 contains data other than zero,also the other two forms must be completed.",
"")))</f>
        <v/>
      </c>
    </row>
    <row r="169" spans="1:19">
      <c r="A169" s="20"/>
      <c r="B169" s="20"/>
      <c r="C169" s="20"/>
      <c r="D169" s="20"/>
      <c r="E169" s="15"/>
      <c r="F169" s="15"/>
      <c r="G169" s="15"/>
      <c r="H169" s="15"/>
      <c r="I169" s="15"/>
      <c r="J169" s="15"/>
      <c r="K169" s="15"/>
      <c r="L169" s="15"/>
      <c r="M169" s="15"/>
      <c r="N169" s="15"/>
      <c r="O169" s="15"/>
      <c r="P169" s="15"/>
      <c r="Q169" s="15"/>
      <c r="S169" s="30" t="str">
        <f>IF(COUNTA(E169:Q169)=0,"",_xlfn.CONCAT(,
IF(NOT(L169 = (SUM(E169, F169, H169:K169) - SUM(G169))),
" Error: Position at the end of the period is not equal to: position at the beginning of the period+increase in assets-decrease in assets+exchange rate changes+price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T03.05,T04.03,T04.04 contains data other than zero,also the other two forms must be completed.",
"")))</f>
        <v/>
      </c>
    </row>
    <row r="170" spans="1:19">
      <c r="A170" s="20"/>
      <c r="B170" s="20"/>
      <c r="C170" s="20"/>
      <c r="D170" s="20"/>
      <c r="E170" s="15"/>
      <c r="F170" s="15"/>
      <c r="G170" s="15"/>
      <c r="H170" s="15"/>
      <c r="I170" s="15"/>
      <c r="J170" s="15"/>
      <c r="K170" s="15"/>
      <c r="L170" s="15"/>
      <c r="M170" s="15"/>
      <c r="N170" s="15"/>
      <c r="O170" s="15"/>
      <c r="P170" s="15"/>
      <c r="Q170" s="15"/>
      <c r="S170" s="30" t="str">
        <f>IF(COUNTA(E170:Q170)=0,"",_xlfn.CONCAT(,
IF(NOT(L170 = (SUM(E170, F170, H170:K170) - SUM(G170))),
" Error: Position at the end of the period is not equal to: position at the beginning of the period+increase in assets-decrease in assets+exchange rate changes+price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T03.05,T04.03,T04.04 contains data other than zero,also the other two forms must be completed.",
"")))</f>
        <v/>
      </c>
    </row>
    <row r="171" spans="1:19">
      <c r="A171" s="20"/>
      <c r="B171" s="20"/>
      <c r="C171" s="20"/>
      <c r="D171" s="20"/>
      <c r="E171" s="15"/>
      <c r="F171" s="15"/>
      <c r="G171" s="15"/>
      <c r="H171" s="15"/>
      <c r="I171" s="15"/>
      <c r="J171" s="15"/>
      <c r="K171" s="15"/>
      <c r="L171" s="15"/>
      <c r="M171" s="15"/>
      <c r="N171" s="15"/>
      <c r="O171" s="15"/>
      <c r="P171" s="15"/>
      <c r="Q171" s="15"/>
      <c r="S171" s="30" t="str">
        <f>IF(COUNTA(E171:Q171)=0,"",_xlfn.CONCAT(,
IF(NOT(L171 = (SUM(E171, F171, H171:K171) - SUM(G171))),
" Error: Position at the end of the period is not equal to: position at the beginning of the period+increase in assets-decrease in assets+exchange rate changes+price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T03.05,T04.03,T04.04 contains data other than zero,also the other two forms must be completed.",
"")))</f>
        <v/>
      </c>
    </row>
    <row r="172" spans="1:19">
      <c r="A172" s="20"/>
      <c r="B172" s="20"/>
      <c r="C172" s="20"/>
      <c r="D172" s="20"/>
      <c r="E172" s="15"/>
      <c r="F172" s="15"/>
      <c r="G172" s="15"/>
      <c r="H172" s="15"/>
      <c r="I172" s="15"/>
      <c r="J172" s="15"/>
      <c r="K172" s="15"/>
      <c r="L172" s="15"/>
      <c r="M172" s="15"/>
      <c r="N172" s="15"/>
      <c r="O172" s="15"/>
      <c r="P172" s="15"/>
      <c r="Q172" s="15"/>
      <c r="S172" s="30" t="str">
        <f>IF(COUNTA(E172:Q172)=0,"",_xlfn.CONCAT(,
IF(NOT(L172 = (SUM(E172, F172, H172:K172) - SUM(G172))),
" Error: Position at the end of the period is not equal to: position at the beginning of the period+increase in assets-decrease in assets+exchange rate changes+price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T03.05,T04.03,T04.04 contains data other than zero,also the other two forms must be completed.",
"")))</f>
        <v/>
      </c>
    </row>
    <row r="173" spans="1:19">
      <c r="A173" s="20"/>
      <c r="B173" s="20"/>
      <c r="C173" s="20"/>
      <c r="D173" s="20"/>
      <c r="E173" s="15"/>
      <c r="F173" s="15"/>
      <c r="G173" s="15"/>
      <c r="H173" s="15"/>
      <c r="I173" s="15"/>
      <c r="J173" s="15"/>
      <c r="K173" s="15"/>
      <c r="L173" s="15"/>
      <c r="M173" s="15"/>
      <c r="N173" s="15"/>
      <c r="O173" s="15"/>
      <c r="P173" s="15"/>
      <c r="Q173" s="15"/>
      <c r="S173" s="30" t="str">
        <f>IF(COUNTA(E173:Q173)=0,"",_xlfn.CONCAT(,
IF(NOT(L173 = (SUM(E173, F173, H173:K173) - SUM(G173))),
" Error: Position at the end of the period is not equal to: position at the beginning of the period+increase in assets-decrease in assets+exchange rate changes+price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T03.05,T04.03,T04.04 contains data other than zero,also the other two forms must be completed.",
"")))</f>
        <v/>
      </c>
    </row>
    <row r="174" spans="1:19">
      <c r="A174" s="20"/>
      <c r="B174" s="20"/>
      <c r="C174" s="20"/>
      <c r="D174" s="20"/>
      <c r="E174" s="15"/>
      <c r="F174" s="15"/>
      <c r="G174" s="15"/>
      <c r="H174" s="15"/>
      <c r="I174" s="15"/>
      <c r="J174" s="15"/>
      <c r="K174" s="15"/>
      <c r="L174" s="15"/>
      <c r="M174" s="15"/>
      <c r="N174" s="15"/>
      <c r="O174" s="15"/>
      <c r="P174" s="15"/>
      <c r="Q174" s="15"/>
      <c r="S174" s="30" t="str">
        <f>IF(COUNTA(E174:Q174)=0,"",_xlfn.CONCAT(,
IF(NOT(L174 = (SUM(E174, F174, H174:K174) - SUM(G174))),
" Error: Position at the end of the period is not equal to: position at the beginning of the period+increase in assets-decrease in assets+exchange rate changes+price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T03.05,T04.03,T04.04 contains data other than zero,also the other two forms must be completed.",
"")))</f>
        <v/>
      </c>
    </row>
    <row r="175" spans="1:19">
      <c r="A175" s="20"/>
      <c r="B175" s="20"/>
      <c r="C175" s="20"/>
      <c r="D175" s="20"/>
      <c r="E175" s="15"/>
      <c r="F175" s="15"/>
      <c r="G175" s="15"/>
      <c r="H175" s="15"/>
      <c r="I175" s="15"/>
      <c r="J175" s="15"/>
      <c r="K175" s="15"/>
      <c r="L175" s="15"/>
      <c r="M175" s="15"/>
      <c r="N175" s="15"/>
      <c r="O175" s="15"/>
      <c r="P175" s="15"/>
      <c r="Q175" s="15"/>
      <c r="S175" s="30" t="str">
        <f>IF(COUNTA(E175:Q175)=0,"",_xlfn.CONCAT(,
IF(NOT(L175 = (SUM(E175, F175, H175:K175) - SUM(G175))),
" Error: Position at the end of the period is not equal to: position at the beginning of the period+increase in assets-decrease in assets+exchange rate changes+price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T03.05,T04.03,T04.04 contains data other than zero,also the other two forms must be completed.",
"")))</f>
        <v/>
      </c>
    </row>
    <row r="176" spans="1:19">
      <c r="A176" s="20"/>
      <c r="B176" s="20"/>
      <c r="C176" s="20"/>
      <c r="D176" s="20"/>
      <c r="E176" s="15"/>
      <c r="F176" s="15"/>
      <c r="G176" s="15"/>
      <c r="H176" s="15"/>
      <c r="I176" s="15"/>
      <c r="J176" s="15"/>
      <c r="K176" s="15"/>
      <c r="L176" s="15"/>
      <c r="M176" s="15"/>
      <c r="N176" s="15"/>
      <c r="O176" s="15"/>
      <c r="P176" s="15"/>
      <c r="Q176" s="15"/>
      <c r="S176" s="30" t="str">
        <f>IF(COUNTA(E176:Q176)=0,"",_xlfn.CONCAT(,
IF(NOT(L176 = (SUM(E176, F176, H176:K176) - SUM(G176))),
" Error: Position at the end of the period is not equal to: position at the beginning of the period+increase in assets-decrease in assets+exchange rate changes+price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T03.05,T04.03,T04.04 contains data other than zero,also the other two forms must be completed.",
"")))</f>
        <v/>
      </c>
    </row>
    <row r="177" spans="1:19">
      <c r="A177" s="20"/>
      <c r="B177" s="20"/>
      <c r="C177" s="20"/>
      <c r="D177" s="20"/>
      <c r="E177" s="15"/>
      <c r="F177" s="15"/>
      <c r="G177" s="15"/>
      <c r="H177" s="15"/>
      <c r="I177" s="15"/>
      <c r="J177" s="15"/>
      <c r="K177" s="15"/>
      <c r="L177" s="15"/>
      <c r="M177" s="15"/>
      <c r="N177" s="15"/>
      <c r="O177" s="15"/>
      <c r="P177" s="15"/>
      <c r="Q177" s="15"/>
      <c r="S177" s="30" t="str">
        <f>IF(COUNTA(E177:Q177)=0,"",_xlfn.CONCAT(,
IF(NOT(L177 = (SUM(E177, F177, H177:K177) - SUM(G177))),
" Error: Position at the end of the period is not equal to: position at the beginning of the period+increase in assets-decrease in assets+exchange rate changes+price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T03.05,T04.03,T04.04 contains data other than zero,also the other two forms must be completed.",
"")))</f>
        <v/>
      </c>
    </row>
    <row r="178" spans="1:19">
      <c r="A178" s="20"/>
      <c r="B178" s="20"/>
      <c r="C178" s="20"/>
      <c r="D178" s="20"/>
      <c r="E178" s="15"/>
      <c r="F178" s="15"/>
      <c r="G178" s="15"/>
      <c r="H178" s="15"/>
      <c r="I178" s="15"/>
      <c r="J178" s="15"/>
      <c r="K178" s="15"/>
      <c r="L178" s="15"/>
      <c r="M178" s="15"/>
      <c r="N178" s="15"/>
      <c r="O178" s="15"/>
      <c r="P178" s="15"/>
      <c r="Q178" s="15"/>
      <c r="S178" s="30" t="str">
        <f>IF(COUNTA(E178:Q178)=0,"",_xlfn.CONCAT(,
IF(NOT(L178 = (SUM(E178, F178, H178:K178) - SUM(G178))),
" Error: Position at the end of the period is not equal to: position at the beginning of the period+increase in assets-decrease in assets+exchange rate changes+price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T03.05,T04.03,T04.04 contains data other than zero,also the other two forms must be completed.",
"")))</f>
        <v/>
      </c>
    </row>
    <row r="179" spans="1:19">
      <c r="A179" s="20"/>
      <c r="B179" s="20"/>
      <c r="C179" s="20"/>
      <c r="D179" s="20"/>
      <c r="E179" s="15"/>
      <c r="F179" s="15"/>
      <c r="G179" s="15"/>
      <c r="H179" s="15"/>
      <c r="I179" s="15"/>
      <c r="J179" s="15"/>
      <c r="K179" s="15"/>
      <c r="L179" s="15"/>
      <c r="M179" s="15"/>
      <c r="N179" s="15"/>
      <c r="O179" s="15"/>
      <c r="P179" s="15"/>
      <c r="Q179" s="15"/>
      <c r="S179" s="30" t="str">
        <f>IF(COUNTA(E179:Q179)=0,"",_xlfn.CONCAT(,
IF(NOT(L179 = (SUM(E179, F179, H179:K179) - SUM(G179))),
" Error: Position at the end of the period is not equal to: position at the beginning of the period+increase in assets-decrease in assets+exchange rate changes+price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T03.05,T04.03,T04.04 contains data other than zero,also the other two forms must be completed.",
"")))</f>
        <v/>
      </c>
    </row>
    <row r="180" spans="1:19">
      <c r="A180" s="20"/>
      <c r="B180" s="20"/>
      <c r="C180" s="20"/>
      <c r="D180" s="20"/>
      <c r="E180" s="15"/>
      <c r="F180" s="15"/>
      <c r="G180" s="15"/>
      <c r="H180" s="15"/>
      <c r="I180" s="15"/>
      <c r="J180" s="15"/>
      <c r="K180" s="15"/>
      <c r="L180" s="15"/>
      <c r="M180" s="15"/>
      <c r="N180" s="15"/>
      <c r="O180" s="15"/>
      <c r="P180" s="15"/>
      <c r="Q180" s="15"/>
      <c r="S180" s="30" t="str">
        <f>IF(COUNTA(E180:Q180)=0,"",_xlfn.CONCAT(,
IF(NOT(L180 = (SUM(E180, F180, H180:K180) - SUM(G180))),
" Error: Position at the end of the period is not equal to: position at the beginning of the period+increase in assets-decrease in assets+exchange rate changes+price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T03.05,T04.03,T04.04 contains data other than zero,also the other two forms must be completed.",
"")))</f>
        <v/>
      </c>
    </row>
    <row r="181" spans="1:19">
      <c r="A181" s="20"/>
      <c r="B181" s="20"/>
      <c r="C181" s="20"/>
      <c r="D181" s="20"/>
      <c r="E181" s="15"/>
      <c r="F181" s="15"/>
      <c r="G181" s="15"/>
      <c r="H181" s="15"/>
      <c r="I181" s="15"/>
      <c r="J181" s="15"/>
      <c r="K181" s="15"/>
      <c r="L181" s="15"/>
      <c r="M181" s="15"/>
      <c r="N181" s="15"/>
      <c r="O181" s="15"/>
      <c r="P181" s="15"/>
      <c r="Q181" s="15"/>
      <c r="S181" s="30" t="str">
        <f>IF(COUNTA(E181:Q181)=0,"",_xlfn.CONCAT(,
IF(NOT(L181 = (SUM(E181, F181, H181:K181) - SUM(G181))),
" Error: Position at the end of the period is not equal to: position at the beginning of the period+increase in assets-decrease in assets+exchange rate changes+price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T03.05,T04.03,T04.04 contains data other than zero,also the other two forms must be completed.",
"")))</f>
        <v/>
      </c>
    </row>
    <row r="182" spans="1:19">
      <c r="A182" s="20"/>
      <c r="B182" s="20"/>
      <c r="C182" s="20"/>
      <c r="D182" s="20"/>
      <c r="E182" s="15"/>
      <c r="F182" s="15"/>
      <c r="G182" s="15"/>
      <c r="H182" s="15"/>
      <c r="I182" s="15"/>
      <c r="J182" s="15"/>
      <c r="K182" s="15"/>
      <c r="L182" s="15"/>
      <c r="M182" s="15"/>
      <c r="N182" s="15"/>
      <c r="O182" s="15"/>
      <c r="P182" s="15"/>
      <c r="Q182" s="15"/>
      <c r="S182" s="30" t="str">
        <f>IF(COUNTA(E182:Q182)=0,"",_xlfn.CONCAT(,
IF(NOT(L182 = (SUM(E182, F182, H182:K182) - SUM(G182))),
" Error: Position at the end of the period is not equal to: position at the beginning of the period+increase in assets-decrease in assets+exchange rate changes+price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T03.05,T04.03,T04.04 contains data other than zero,also the other two forms must be completed.",
"")))</f>
        <v/>
      </c>
    </row>
    <row r="183" spans="1:19">
      <c r="A183" s="20"/>
      <c r="B183" s="20"/>
      <c r="C183" s="20"/>
      <c r="D183" s="20"/>
      <c r="E183" s="15"/>
      <c r="F183" s="15"/>
      <c r="G183" s="15"/>
      <c r="H183" s="15"/>
      <c r="I183" s="15"/>
      <c r="J183" s="15"/>
      <c r="K183" s="15"/>
      <c r="L183" s="15"/>
      <c r="M183" s="15"/>
      <c r="N183" s="15"/>
      <c r="O183" s="15"/>
      <c r="P183" s="15"/>
      <c r="Q183" s="15"/>
      <c r="S183" s="30" t="str">
        <f>IF(COUNTA(E183:Q183)=0,"",_xlfn.CONCAT(,
IF(NOT(L183 = (SUM(E183, F183, H183:K183) - SUM(G183))),
" Error: Position at the end of the period is not equal to: position at the beginning of the period+increase in assets-decrease in assets+exchange rate changes+price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T03.05,T04.03,T04.04 contains data other than zero,also the other two forms must be completed.",
"")))</f>
        <v/>
      </c>
    </row>
    <row r="184" spans="1:19">
      <c r="A184" s="20"/>
      <c r="B184" s="20"/>
      <c r="C184" s="20"/>
      <c r="D184" s="20"/>
      <c r="E184" s="15"/>
      <c r="F184" s="15"/>
      <c r="G184" s="15"/>
      <c r="H184" s="15"/>
      <c r="I184" s="15"/>
      <c r="J184" s="15"/>
      <c r="K184" s="15"/>
      <c r="L184" s="15"/>
      <c r="M184" s="15"/>
      <c r="N184" s="15"/>
      <c r="O184" s="15"/>
      <c r="P184" s="15"/>
      <c r="Q184" s="15"/>
      <c r="S184" s="30" t="str">
        <f>IF(COUNTA(E184:Q184)=0,"",_xlfn.CONCAT(,
IF(NOT(L184 = (SUM(E184, F184, H184:K184) - SUM(G184))),
" Error: Position at the end of the period is not equal to: position at the beginning of the period+increase in assets-decrease in assets+exchange rate changes+price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T03.05,T04.03,T04.04 contains data other than zero,also the other two forms must be completed.",
"")))</f>
        <v/>
      </c>
    </row>
    <row r="185" spans="1:19">
      <c r="A185" s="20"/>
      <c r="B185" s="20"/>
      <c r="C185" s="20"/>
      <c r="D185" s="20"/>
      <c r="E185" s="15"/>
      <c r="F185" s="15"/>
      <c r="G185" s="15"/>
      <c r="H185" s="15"/>
      <c r="I185" s="15"/>
      <c r="J185" s="15"/>
      <c r="K185" s="15"/>
      <c r="L185" s="15"/>
      <c r="M185" s="15"/>
      <c r="N185" s="15"/>
      <c r="O185" s="15"/>
      <c r="P185" s="15"/>
      <c r="Q185" s="15"/>
      <c r="S185" s="30" t="str">
        <f>IF(COUNTA(E185:Q185)=0,"",_xlfn.CONCAT(,
IF(NOT(L185 = (SUM(E185, F185, H185:K185) - SUM(G185))),
" Error: Position at the end of the period is not equal to: position at the beginning of the period+increase in assets-decrease in assets+exchange rate changes+price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T03.05,T04.03,T04.04 contains data other than zero,also the other two forms must be completed.",
"")))</f>
        <v/>
      </c>
    </row>
    <row r="186" spans="1:19">
      <c r="A186" s="20"/>
      <c r="B186" s="20"/>
      <c r="C186" s="20"/>
      <c r="D186" s="20"/>
      <c r="E186" s="15"/>
      <c r="F186" s="15"/>
      <c r="G186" s="15"/>
      <c r="H186" s="15"/>
      <c r="I186" s="15"/>
      <c r="J186" s="15"/>
      <c r="K186" s="15"/>
      <c r="L186" s="15"/>
      <c r="M186" s="15"/>
      <c r="N186" s="15"/>
      <c r="O186" s="15"/>
      <c r="P186" s="15"/>
      <c r="Q186" s="15"/>
      <c r="S186" s="30" t="str">
        <f>IF(COUNTA(E186:Q186)=0,"",_xlfn.CONCAT(,
IF(NOT(L186 = (SUM(E186, F186, H186:K186) - SUM(G186))),
" Error: Position at the end of the period is not equal to: position at the beginning of the period+increase in assets-decrease in assets+exchange rate changes+price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T03.05,T04.03,T04.04 contains data other than zero,also the other two forms must be completed.",
"")))</f>
        <v/>
      </c>
    </row>
    <row r="187" spans="1:19">
      <c r="A187" s="20"/>
      <c r="B187" s="20"/>
      <c r="C187" s="20"/>
      <c r="D187" s="20"/>
      <c r="E187" s="15"/>
      <c r="F187" s="15"/>
      <c r="G187" s="15"/>
      <c r="H187" s="15"/>
      <c r="I187" s="15"/>
      <c r="J187" s="15"/>
      <c r="K187" s="15"/>
      <c r="L187" s="15"/>
      <c r="M187" s="15"/>
      <c r="N187" s="15"/>
      <c r="O187" s="15"/>
      <c r="P187" s="15"/>
      <c r="Q187" s="15"/>
      <c r="S187" s="30" t="str">
        <f>IF(COUNTA(E187:Q187)=0,"",_xlfn.CONCAT(,
IF(NOT(L187 = (SUM(E187, F187, H187:K187) - SUM(G187))),
" Error: Position at the end of the period is not equal to: position at the beginning of the period+increase in assets-decrease in assets+exchange rate changes+price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T03.05,T04.03,T04.04 contains data other than zero,also the other two forms must be completed.",
"")))</f>
        <v/>
      </c>
    </row>
    <row r="188" spans="1:19">
      <c r="A188" s="20"/>
      <c r="B188" s="20"/>
      <c r="C188" s="20"/>
      <c r="D188" s="20"/>
      <c r="E188" s="15"/>
      <c r="F188" s="15"/>
      <c r="G188" s="15"/>
      <c r="H188" s="15"/>
      <c r="I188" s="15"/>
      <c r="J188" s="15"/>
      <c r="K188" s="15"/>
      <c r="L188" s="15"/>
      <c r="M188" s="15"/>
      <c r="N188" s="15"/>
      <c r="O188" s="15"/>
      <c r="P188" s="15"/>
      <c r="Q188" s="15"/>
      <c r="S188" s="30" t="str">
        <f>IF(COUNTA(E188:Q188)=0,"",_xlfn.CONCAT(,
IF(NOT(L188 = (SUM(E188, F188, H188:K188) - SUM(G188))),
" Error: Position at the end of the period is not equal to: position at the beginning of the period+increase in assets-decrease in assets+exchange rate changes+price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T03.05,T04.03,T04.04 contains data other than zero,also the other two forms must be completed.",
"")))</f>
        <v/>
      </c>
    </row>
    <row r="189" spans="1:19">
      <c r="A189" s="20"/>
      <c r="B189" s="20"/>
      <c r="C189" s="20"/>
      <c r="D189" s="20"/>
      <c r="E189" s="15"/>
      <c r="F189" s="15"/>
      <c r="G189" s="15"/>
      <c r="H189" s="15"/>
      <c r="I189" s="15"/>
      <c r="J189" s="15"/>
      <c r="K189" s="15"/>
      <c r="L189" s="15"/>
      <c r="M189" s="15"/>
      <c r="N189" s="15"/>
      <c r="O189" s="15"/>
      <c r="P189" s="15"/>
      <c r="Q189" s="15"/>
      <c r="S189" s="30" t="str">
        <f>IF(COUNTA(E189:Q189)=0,"",_xlfn.CONCAT(,
IF(NOT(L189 = (SUM(E189, F189, H189:K189) - SUM(G189))),
" Error: Position at the end of the period is not equal to: position at the beginning of the period+increase in assets-decrease in assets+exchange rate changes+price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T03.05,T04.03,T04.04 contains data other than zero,also the other two forms must be completed.",
"")))</f>
        <v/>
      </c>
    </row>
    <row r="190" spans="1:19">
      <c r="A190" s="20"/>
      <c r="B190" s="20"/>
      <c r="C190" s="20"/>
      <c r="D190" s="20"/>
      <c r="E190" s="15"/>
      <c r="F190" s="15"/>
      <c r="G190" s="15"/>
      <c r="H190" s="15"/>
      <c r="I190" s="15"/>
      <c r="J190" s="15"/>
      <c r="K190" s="15"/>
      <c r="L190" s="15"/>
      <c r="M190" s="15"/>
      <c r="N190" s="15"/>
      <c r="O190" s="15"/>
      <c r="P190" s="15"/>
      <c r="Q190" s="15"/>
      <c r="S190" s="30" t="str">
        <f>IF(COUNTA(E190:Q190)=0,"",_xlfn.CONCAT(,
IF(NOT(L190 = (SUM(E190, F190, H190:K190) - SUM(G190))),
" Error: Position at the end of the period is not equal to: position at the beginning of the period+increase in assets-decrease in assets+exchange rate changes+price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T03.05,T04.03,T04.04 contains data other than zero,also the other two forms must be completed.",
"")))</f>
        <v/>
      </c>
    </row>
    <row r="191" spans="1:19">
      <c r="A191" s="20"/>
      <c r="B191" s="20"/>
      <c r="C191" s="20"/>
      <c r="D191" s="20"/>
      <c r="E191" s="15"/>
      <c r="F191" s="15"/>
      <c r="G191" s="15"/>
      <c r="H191" s="15"/>
      <c r="I191" s="15"/>
      <c r="J191" s="15"/>
      <c r="K191" s="15"/>
      <c r="L191" s="15"/>
      <c r="M191" s="15"/>
      <c r="N191" s="15"/>
      <c r="O191" s="15"/>
      <c r="P191" s="15"/>
      <c r="Q191" s="15"/>
      <c r="S191" s="30" t="str">
        <f>IF(COUNTA(E191:Q191)=0,"",_xlfn.CONCAT(,
IF(NOT(L191 = (SUM(E191, F191, H191:K191) - SUM(G191))),
" Error: Position at the end of the period is not equal to: position at the beginning of the period+increase in assets-decrease in assets+exchange rate changes+price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T03.05,T04.03,T04.04 contains data other than zero,also the other two forms must be completed.",
"")))</f>
        <v/>
      </c>
    </row>
    <row r="192" spans="1:19">
      <c r="A192" s="20"/>
      <c r="B192" s="20"/>
      <c r="C192" s="20"/>
      <c r="D192" s="20"/>
      <c r="E192" s="15"/>
      <c r="F192" s="15"/>
      <c r="G192" s="15"/>
      <c r="H192" s="15"/>
      <c r="I192" s="15"/>
      <c r="J192" s="15"/>
      <c r="K192" s="15"/>
      <c r="L192" s="15"/>
      <c r="M192" s="15"/>
      <c r="N192" s="15"/>
      <c r="O192" s="15"/>
      <c r="P192" s="15"/>
      <c r="Q192" s="15"/>
      <c r="S192" s="30" t="str">
        <f>IF(COUNTA(E192:Q192)=0,"",_xlfn.CONCAT(,
IF(NOT(L192 = (SUM(E192, F192, H192:K192) - SUM(G192))),
" Error: Position at the end of the period is not equal to: position at the beginning of the period+increase in assets-decrease in assets+exchange rate changes+price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T03.05,T04.03,T04.04 contains data other than zero,also the other two forms must be completed.",
"")))</f>
        <v/>
      </c>
    </row>
    <row r="193" spans="1:19">
      <c r="A193" s="20"/>
      <c r="B193" s="20"/>
      <c r="C193" s="20"/>
      <c r="D193" s="20"/>
      <c r="E193" s="15"/>
      <c r="F193" s="15"/>
      <c r="G193" s="15"/>
      <c r="H193" s="15"/>
      <c r="I193" s="15"/>
      <c r="J193" s="15"/>
      <c r="K193" s="15"/>
      <c r="L193" s="15"/>
      <c r="M193" s="15"/>
      <c r="N193" s="15"/>
      <c r="O193" s="15"/>
      <c r="P193" s="15"/>
      <c r="Q193" s="15"/>
      <c r="S193" s="30" t="str">
        <f>IF(COUNTA(E193:Q193)=0,"",_xlfn.CONCAT(,
IF(NOT(L193 = (SUM(E193, F193, H193:K193) - SUM(G193))),
" Error: Position at the end of the period is not equal to: position at the beginning of the period+increase in assets-decrease in assets+exchange rate changes+price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T03.05,T04.03,T04.04 contains data other than zero,also the other two forms must be completed.",
"")))</f>
        <v/>
      </c>
    </row>
    <row r="194" spans="1:19">
      <c r="A194" s="20"/>
      <c r="B194" s="20"/>
      <c r="C194" s="20"/>
      <c r="D194" s="20"/>
      <c r="E194" s="15"/>
      <c r="F194" s="15"/>
      <c r="G194" s="15"/>
      <c r="H194" s="15"/>
      <c r="I194" s="15"/>
      <c r="J194" s="15"/>
      <c r="K194" s="15"/>
      <c r="L194" s="15"/>
      <c r="M194" s="15"/>
      <c r="N194" s="15"/>
      <c r="O194" s="15"/>
      <c r="P194" s="15"/>
      <c r="Q194" s="15"/>
      <c r="S194" s="30" t="str">
        <f>IF(COUNTA(E194:Q194)=0,"",_xlfn.CONCAT(,
IF(NOT(L194 = (SUM(E194, F194, H194:K194) - SUM(G194))),
" Error: Position at the end of the period is not equal to: position at the beginning of the period+increase in assets-decrease in assets+exchange rate changes+price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T03.05,T04.03,T04.04 contains data other than zero,also the other two forms must be completed.",
"")))</f>
        <v/>
      </c>
    </row>
    <row r="195" spans="1:19">
      <c r="A195" s="20"/>
      <c r="B195" s="20"/>
      <c r="C195" s="20"/>
      <c r="D195" s="20"/>
      <c r="E195" s="15"/>
      <c r="F195" s="15"/>
      <c r="G195" s="15"/>
      <c r="H195" s="15"/>
      <c r="I195" s="15"/>
      <c r="J195" s="15"/>
      <c r="K195" s="15"/>
      <c r="L195" s="15"/>
      <c r="M195" s="15"/>
      <c r="N195" s="15"/>
      <c r="O195" s="15"/>
      <c r="P195" s="15"/>
      <c r="Q195" s="15"/>
      <c r="S195" s="30" t="str">
        <f>IF(COUNTA(E195:Q195)=0,"",_xlfn.CONCAT(,
IF(NOT(L195 = (SUM(E195, F195, H195:K195) - SUM(G195))),
" Error: Position at the end of the period is not equal to: position at the beginning of the period+increase in assets-decrease in assets+exchange rate changes+price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T03.05,T04.03,T04.04 contains data other than zero,also the other two forms must be completed.",
"")))</f>
        <v/>
      </c>
    </row>
    <row r="196" spans="1:19">
      <c r="A196" s="20"/>
      <c r="B196" s="20"/>
      <c r="C196" s="20"/>
      <c r="D196" s="20"/>
      <c r="E196" s="15"/>
      <c r="F196" s="15"/>
      <c r="G196" s="15"/>
      <c r="H196" s="15"/>
      <c r="I196" s="15"/>
      <c r="J196" s="15"/>
      <c r="K196" s="15"/>
      <c r="L196" s="15"/>
      <c r="M196" s="15"/>
      <c r="N196" s="15"/>
      <c r="O196" s="15"/>
      <c r="P196" s="15"/>
      <c r="Q196" s="15"/>
      <c r="S196" s="30" t="str">
        <f>IF(COUNTA(E196:Q196)=0,"",_xlfn.CONCAT(,
IF(NOT(L196 = (SUM(E196, F196, H196:K196) - SUM(G196))),
" Error: Position at the end of the period is not equal to: position at the beginning of the period+increase in assets-decrease in assets+exchange rate changes+price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T03.05,T04.03,T04.04 contains data other than zero,also the other two forms must be completed.",
"")))</f>
        <v/>
      </c>
    </row>
    <row r="197" spans="1:19">
      <c r="A197" s="20"/>
      <c r="B197" s="20"/>
      <c r="C197" s="20"/>
      <c r="D197" s="20"/>
      <c r="E197" s="15"/>
      <c r="F197" s="15"/>
      <c r="G197" s="15"/>
      <c r="H197" s="15"/>
      <c r="I197" s="15"/>
      <c r="J197" s="15"/>
      <c r="K197" s="15"/>
      <c r="L197" s="15"/>
      <c r="M197" s="15"/>
      <c r="N197" s="15"/>
      <c r="O197" s="15"/>
      <c r="P197" s="15"/>
      <c r="Q197" s="15"/>
      <c r="S197" s="30" t="str">
        <f>IF(COUNTA(E197:Q197)=0,"",_xlfn.CONCAT(,
IF(NOT(L197 = (SUM(E197, F197, H197:K197) - SUM(G197))),
" Error: Position at the end of the period is not equal to: position at the beginning of the period+increase in assets-decrease in assets+exchange rate changes+price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T03.05,T04.03,T04.04 contains data other than zero,also the other two forms must be completed.",
"")))</f>
        <v/>
      </c>
    </row>
    <row r="198" spans="1:19">
      <c r="A198" s="20"/>
      <c r="B198" s="20"/>
      <c r="C198" s="20"/>
      <c r="D198" s="20"/>
      <c r="E198" s="15"/>
      <c r="F198" s="15"/>
      <c r="G198" s="15"/>
      <c r="H198" s="15"/>
      <c r="I198" s="15"/>
      <c r="J198" s="15"/>
      <c r="K198" s="15"/>
      <c r="L198" s="15"/>
      <c r="M198" s="15"/>
      <c r="N198" s="15"/>
      <c r="O198" s="15"/>
      <c r="P198" s="15"/>
      <c r="Q198" s="15"/>
      <c r="S198" s="30" t="str">
        <f>IF(COUNTA(E198:Q198)=0,"",_xlfn.CONCAT(,
IF(NOT(L198 = (SUM(E198, F198, H198:K198) - SUM(G198))),
" Error: Position at the end of the period is not equal to: position at the beginning of the period+increase in assets-decrease in assets+exchange rate changes+price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T03.05,T04.03,T04.04 contains data other than zero,also the other two forms must be completed.",
"")))</f>
        <v/>
      </c>
    </row>
    <row r="199" spans="1:19">
      <c r="A199" s="20"/>
      <c r="B199" s="20"/>
      <c r="C199" s="20"/>
      <c r="D199" s="20"/>
      <c r="E199" s="15"/>
      <c r="F199" s="15"/>
      <c r="G199" s="15"/>
      <c r="H199" s="15"/>
      <c r="I199" s="15"/>
      <c r="J199" s="15"/>
      <c r="K199" s="15"/>
      <c r="L199" s="15"/>
      <c r="M199" s="15"/>
      <c r="N199" s="15"/>
      <c r="O199" s="15"/>
      <c r="P199" s="15"/>
      <c r="Q199" s="15"/>
      <c r="S199" s="30" t="str">
        <f>IF(COUNTA(E199:Q199)=0,"",_xlfn.CONCAT(,
IF(NOT(L199 = (SUM(E199, F199, H199:K199) - SUM(G199))),
" Error: Position at the end of the period is not equal to: position at the beginning of the period+increase in assets-decrease in assets+exchange rate changes+price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T03.05,T04.03,T04.04 contains data other than zero,also the other two forms must be completed.",
"")))</f>
        <v/>
      </c>
    </row>
    <row r="200" spans="1:19">
      <c r="A200" s="20"/>
      <c r="B200" s="20"/>
      <c r="C200" s="20"/>
      <c r="D200" s="20"/>
      <c r="E200" s="15"/>
      <c r="F200" s="15"/>
      <c r="G200" s="15"/>
      <c r="H200" s="15"/>
      <c r="I200" s="15"/>
      <c r="J200" s="15"/>
      <c r="K200" s="15"/>
      <c r="L200" s="15"/>
      <c r="M200" s="15"/>
      <c r="N200" s="15"/>
      <c r="O200" s="15"/>
      <c r="P200" s="15"/>
      <c r="Q200" s="15"/>
      <c r="S200" s="30" t="str">
        <f>IF(COUNTA(E200:Q200)=0,"",_xlfn.CONCAT(,
IF(NOT(L200 = (SUM(E200, F200, H200:K200) - SUM(G200))),
" Error: Position at the end of the period is not equal to: position at the beginning of the period+increase in assets-decrease in assets+exchange rate changes+price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T03.05,T04.03,T04.04 contains data other than zero,also the other two forms must be completed.",
"")))</f>
        <v/>
      </c>
    </row>
    <row r="201" spans="1:19">
      <c r="A201" s="20"/>
      <c r="B201" s="20"/>
      <c r="C201" s="20"/>
      <c r="D201" s="20"/>
      <c r="E201" s="15"/>
      <c r="F201" s="15"/>
      <c r="G201" s="15"/>
      <c r="H201" s="15"/>
      <c r="I201" s="15"/>
      <c r="J201" s="15"/>
      <c r="K201" s="15"/>
      <c r="L201" s="15"/>
      <c r="M201" s="15"/>
      <c r="N201" s="15"/>
      <c r="O201" s="15"/>
      <c r="P201" s="15"/>
      <c r="Q201" s="15"/>
      <c r="S201" s="30" t="str">
        <f>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T03.05,T04.03,T04.04 contains data other than zero,also the other two forms must be completed.",
"")))</f>
        <v/>
      </c>
    </row>
    <row r="202" spans="1:19">
      <c r="A202" s="20"/>
      <c r="B202" s="20"/>
      <c r="C202" s="20"/>
      <c r="D202" s="20"/>
      <c r="E202" s="15"/>
      <c r="F202" s="15"/>
      <c r="G202" s="15"/>
      <c r="H202" s="15"/>
      <c r="I202" s="15"/>
      <c r="J202" s="15"/>
      <c r="K202" s="15"/>
      <c r="L202" s="15"/>
      <c r="M202" s="15"/>
      <c r="N202" s="15"/>
      <c r="O202" s="15"/>
      <c r="P202" s="15"/>
      <c r="Q202" s="15"/>
      <c r="S202" s="30" t="str">
        <f>IF(COUNTA(E202:Q202)=0,"",_xlfn.CONCAT(,
IF(NOT(L202 = (SUM(E202, F202, H202:K202) - SUM(G202))),
" Error: Position at the end of the period is not equal to: position at the beginning of the period+increase in assets-decrease in assets+exchange rate changes+price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T03.05,T04.03,T04.04 contains data other than zero,also the other two forms must be completed.",
"")))</f>
        <v/>
      </c>
    </row>
    <row r="203" spans="1:19">
      <c r="A203" s="20"/>
      <c r="B203" s="20"/>
      <c r="C203" s="20"/>
      <c r="D203" s="20"/>
      <c r="E203" s="15"/>
      <c r="F203" s="15"/>
      <c r="G203" s="15"/>
      <c r="H203" s="15"/>
      <c r="I203" s="15"/>
      <c r="J203" s="15"/>
      <c r="K203" s="15"/>
      <c r="L203" s="15"/>
      <c r="M203" s="15"/>
      <c r="N203" s="15"/>
      <c r="O203" s="15"/>
      <c r="P203" s="15"/>
      <c r="Q203" s="15"/>
      <c r="S203" s="30" t="str">
        <f>IF(COUNTA(E203:Q203)=0,"",_xlfn.CONCAT(,
IF(NOT(L203 = (SUM(E203, F203, H203:K203) - SUM(G203))),
" Error: Position at the end of the period is not equal to: position at the beginning of the period+increase in assets-decrease in assets+exchange rate changes+price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T03.05,T04.03,T04.04 contains data other than zero,also the other two forms must be completed.",
"")))</f>
        <v/>
      </c>
    </row>
    <row r="204" spans="1:19">
      <c r="A204" s="20"/>
      <c r="B204" s="20"/>
      <c r="C204" s="20"/>
      <c r="D204" s="20"/>
      <c r="E204" s="15"/>
      <c r="F204" s="15"/>
      <c r="G204" s="15"/>
      <c r="H204" s="15"/>
      <c r="I204" s="15"/>
      <c r="J204" s="15"/>
      <c r="K204" s="15"/>
      <c r="L204" s="15"/>
      <c r="M204" s="15"/>
      <c r="N204" s="15"/>
      <c r="O204" s="15"/>
      <c r="P204" s="15"/>
      <c r="Q204" s="15"/>
      <c r="S204" s="30" t="str">
        <f>IF(COUNTA(E204:Q204)=0,"",_xlfn.CONCAT(,
IF(NOT(L204 = (SUM(E204, F204, H204:K204) - SUM(G204))),
" Error: Position at the end of the period is not equal to: position at the beginning of the period+increase in assets-decrease in assets+exchange rate changes+price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T03.05,T04.03,T04.04 contains data other than zero,also the other two forms must be completed.",
"")))</f>
        <v/>
      </c>
    </row>
    <row r="205" spans="1:19">
      <c r="A205" s="20"/>
      <c r="B205" s="20"/>
      <c r="C205" s="20"/>
      <c r="D205" s="20"/>
      <c r="E205" s="15"/>
      <c r="F205" s="15"/>
      <c r="G205" s="15"/>
      <c r="H205" s="15"/>
      <c r="I205" s="15"/>
      <c r="J205" s="15"/>
      <c r="K205" s="15"/>
      <c r="L205" s="15"/>
      <c r="M205" s="15"/>
      <c r="N205" s="15"/>
      <c r="O205" s="15"/>
      <c r="P205" s="15"/>
      <c r="Q205" s="15"/>
      <c r="S205" s="30" t="str">
        <f>IF(COUNTA(E205:Q205)=0,"",_xlfn.CONCAT(,
IF(NOT(L205 = (SUM(E205, F205, H205:K205) - SUM(G205))),
" Error: Position at the end of the period is not equal to: position at the beginning of the period+increase in assets-decrease in assets+exchange rate changes+price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T03.05,T04.03,T04.04 contains data other than zero,also the other two forms must be completed.",
"")))</f>
        <v/>
      </c>
    </row>
    <row r="206" spans="1:19">
      <c r="A206" s="20"/>
      <c r="B206" s="20"/>
      <c r="C206" s="20"/>
      <c r="D206" s="20"/>
      <c r="E206" s="15"/>
      <c r="F206" s="15"/>
      <c r="G206" s="15"/>
      <c r="H206" s="15"/>
      <c r="I206" s="15"/>
      <c r="J206" s="15"/>
      <c r="K206" s="15"/>
      <c r="L206" s="15"/>
      <c r="M206" s="15"/>
      <c r="N206" s="15"/>
      <c r="O206" s="15"/>
      <c r="P206" s="15"/>
      <c r="Q206" s="15"/>
      <c r="S206" s="30" t="str">
        <f>IF(COUNTA(E206:Q206)=0,"",_xlfn.CONCAT(,
IF(NOT(L206 = (SUM(E206, F206, H206:K206) - SUM(G206))),
" Error: Position at the end of the period is not equal to: position at the beginning of the period+increase in assets-decrease in assets+exchange rate changes+price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T03.05,T04.03,T04.04 contains data other than zero,also the other two forms must be completed.",
"")))</f>
        <v/>
      </c>
    </row>
    <row r="207" spans="1:19">
      <c r="A207" s="20"/>
      <c r="B207" s="20"/>
      <c r="C207" s="20"/>
      <c r="D207" s="20"/>
      <c r="E207" s="15"/>
      <c r="F207" s="15"/>
      <c r="G207" s="15"/>
      <c r="H207" s="15"/>
      <c r="I207" s="15"/>
      <c r="J207" s="15"/>
      <c r="K207" s="15"/>
      <c r="L207" s="15"/>
      <c r="M207" s="15"/>
      <c r="N207" s="15"/>
      <c r="O207" s="15"/>
      <c r="P207" s="15"/>
      <c r="Q207" s="15"/>
      <c r="S207" s="30" t="str">
        <f>IF(COUNTA(E207:Q207)=0,"",_xlfn.CONCAT(,
IF(NOT(L207 = (SUM(E207, F207, H207:K207) - SUM(G207))),
" Error: Position at the end of the period is not equal to: position at the beginning of the period+increase in assets-decrease in assets+exchange rate changes+price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T03.05,T04.03,T04.04 contains data other than zero,also the other two forms must be completed.",
"")))</f>
        <v/>
      </c>
    </row>
    <row r="208" spans="1:19">
      <c r="A208" s="20"/>
      <c r="B208" s="20"/>
      <c r="C208" s="20"/>
      <c r="D208" s="20"/>
      <c r="E208" s="15"/>
      <c r="F208" s="15"/>
      <c r="G208" s="15"/>
      <c r="H208" s="15"/>
      <c r="I208" s="15"/>
      <c r="J208" s="15"/>
      <c r="K208" s="15"/>
      <c r="L208" s="15"/>
      <c r="M208" s="15"/>
      <c r="N208" s="15"/>
      <c r="O208" s="15"/>
      <c r="P208" s="15"/>
      <c r="Q208" s="15"/>
      <c r="S208" s="30" t="str">
        <f>IF(COUNTA(E208:Q208)=0,"",_xlfn.CONCAT(,
IF(NOT(L208 = (SUM(E208, F208, H208:K208) - SUM(G208))),
" Error: Position at the end of the period is not equal to: position at the beginning of the period+increase in assets-decrease in assets+exchange rate changes+price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T03.05,T04.03,T04.04 contains data other than zero,also the other two forms must be completed.",
"")))</f>
        <v/>
      </c>
    </row>
    <row r="209" spans="1:19">
      <c r="A209" s="20"/>
      <c r="B209" s="20"/>
      <c r="C209" s="20"/>
      <c r="D209" s="20"/>
      <c r="E209" s="15"/>
      <c r="F209" s="15"/>
      <c r="G209" s="15"/>
      <c r="H209" s="15"/>
      <c r="I209" s="15"/>
      <c r="J209" s="15"/>
      <c r="K209" s="15"/>
      <c r="L209" s="15"/>
      <c r="M209" s="15"/>
      <c r="N209" s="15"/>
      <c r="O209" s="15"/>
      <c r="P209" s="15"/>
      <c r="Q209" s="15"/>
      <c r="S209" s="30" t="str">
        <f>IF(COUNTA(E209:Q209)=0,"",_xlfn.CONCAT(,
IF(NOT(L209 = (SUM(E209, F209, H209:K209) - SUM(G209))),
" Error: Position at the end of the period is not equal to: position at the beginning of the period+increase in assets-decrease in assets+exchange rate changes+price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T03.05,T04.03,T04.04 contains data other than zero,also the other two forms must be completed.",
"")))</f>
        <v/>
      </c>
    </row>
    <row r="210" spans="1:19">
      <c r="A210" s="20"/>
      <c r="B210" s="20"/>
      <c r="C210" s="20"/>
      <c r="D210" s="20"/>
      <c r="E210" s="15"/>
      <c r="F210" s="15"/>
      <c r="G210" s="15"/>
      <c r="H210" s="15"/>
      <c r="I210" s="15"/>
      <c r="J210" s="15"/>
      <c r="K210" s="15"/>
      <c r="L210" s="15"/>
      <c r="M210" s="15"/>
      <c r="N210" s="15"/>
      <c r="O210" s="15"/>
      <c r="P210" s="15"/>
      <c r="Q210" s="15"/>
      <c r="S210" s="30" t="str">
        <f>IF(COUNTA(E210:Q210)=0,"",_xlfn.CONCAT(,
IF(NOT(L210 = (SUM(E210, F210, H210:K210) - SUM(G210))),
" Error: Position at the end of the period is not equal to: position at the beginning of the period+increase in assets-decrease in assets+exchange rate changes+price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T03.05,T04.03,T04.04 contains data other than zero,also the other two forms must be completed.",
"")))</f>
        <v/>
      </c>
    </row>
    <row r="211" spans="1:19">
      <c r="A211" s="20"/>
      <c r="B211" s="20"/>
      <c r="C211" s="20"/>
      <c r="D211" s="20"/>
      <c r="E211" s="15"/>
      <c r="F211" s="15"/>
      <c r="G211" s="15"/>
      <c r="H211" s="15"/>
      <c r="I211" s="15"/>
      <c r="J211" s="15"/>
      <c r="K211" s="15"/>
      <c r="L211" s="15"/>
      <c r="M211" s="15"/>
      <c r="N211" s="15"/>
      <c r="O211" s="15"/>
      <c r="P211" s="15"/>
      <c r="Q211" s="15"/>
      <c r="S211" s="30" t="str">
        <f>IF(COUNTA(E211:Q211)=0,"",_xlfn.CONCAT(,
IF(NOT(L211 = (SUM(E211, F211, H211:K211) - SUM(G211))),
" Error: Position at the end of the period is not equal to: position at the beginning of the period+increase in assets-decrease in assets+exchange rate changes+price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T03.05,T04.03,T04.04 contains data other than zero,also the other two forms must be completed.",
"")))</f>
        <v/>
      </c>
    </row>
    <row r="212" spans="1:19">
      <c r="A212" s="20"/>
      <c r="B212" s="20"/>
      <c r="C212" s="20"/>
      <c r="D212" s="20"/>
      <c r="E212" s="15"/>
      <c r="F212" s="15"/>
      <c r="G212" s="15"/>
      <c r="H212" s="15"/>
      <c r="I212" s="15"/>
      <c r="J212" s="15"/>
      <c r="K212" s="15"/>
      <c r="L212" s="15"/>
      <c r="M212" s="15"/>
      <c r="N212" s="15"/>
      <c r="O212" s="15"/>
      <c r="P212" s="15"/>
      <c r="Q212" s="15"/>
      <c r="S212" s="30" t="str">
        <f>IF(COUNTA(E212:Q212)=0,"",_xlfn.CONCAT(,
IF(NOT(L212 = (SUM(E212, F212, H212:K212) - SUM(G212))),
" Error: Position at the end of the period is not equal to: position at the beginning of the period+increase in assets-decrease in assets+exchange rate changes+price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T03.05,T04.03,T04.04 contains data other than zero,also the other two forms must be completed.",
"")))</f>
        <v/>
      </c>
    </row>
    <row r="213" spans="1:19">
      <c r="A213" s="20"/>
      <c r="B213" s="20"/>
      <c r="C213" s="20"/>
      <c r="D213" s="20"/>
      <c r="E213" s="15"/>
      <c r="F213" s="15"/>
      <c r="G213" s="15"/>
      <c r="H213" s="15"/>
      <c r="I213" s="15"/>
      <c r="J213" s="15"/>
      <c r="K213" s="15"/>
      <c r="L213" s="15"/>
      <c r="M213" s="15"/>
      <c r="N213" s="15"/>
      <c r="O213" s="15"/>
      <c r="P213" s="15"/>
      <c r="Q213" s="15"/>
      <c r="S213" s="30" t="str">
        <f>IF(COUNTA(E213:Q213)=0,"",_xlfn.CONCAT(,
IF(NOT(L213 = (SUM(E213, F213, H213:K213) - SUM(G213))),
" Error: Position at the end of the period is not equal to: position at the beginning of the period+increase in assets-decrease in assets+exchange rate changes+price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T03.05,T04.03,T04.04 contains data other than zero,also the other two forms must be completed.",
"")))</f>
        <v/>
      </c>
    </row>
    <row r="214" spans="1:19">
      <c r="A214" s="20"/>
      <c r="B214" s="20"/>
      <c r="C214" s="20"/>
      <c r="D214" s="20"/>
      <c r="E214" s="15"/>
      <c r="F214" s="15"/>
      <c r="G214" s="15"/>
      <c r="H214" s="15"/>
      <c r="I214" s="15"/>
      <c r="J214" s="15"/>
      <c r="K214" s="15"/>
      <c r="L214" s="15"/>
      <c r="M214" s="15"/>
      <c r="N214" s="15"/>
      <c r="O214" s="15"/>
      <c r="P214" s="15"/>
      <c r="Q214" s="15"/>
      <c r="S214" s="30" t="str">
        <f>IF(COUNTA(E214:Q214)=0,"",_xlfn.CONCAT(,
IF(NOT(L214 = (SUM(E214, F214, H214:K214) - SUM(G214))),
" Error: Position at the end of the period is not equal to: position at the beginning of the period+increase in assets-decrease in assets+exchange rate changes+price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T03.05,T04.03,T04.04 contains data other than zero,also the other two forms must be completed.",
"")))</f>
        <v/>
      </c>
    </row>
    <row r="215" spans="1:19">
      <c r="A215" s="20"/>
      <c r="B215" s="20"/>
      <c r="C215" s="20"/>
      <c r="D215" s="20"/>
      <c r="E215" s="15"/>
      <c r="F215" s="15"/>
      <c r="G215" s="15"/>
      <c r="H215" s="15"/>
      <c r="I215" s="15"/>
      <c r="J215" s="15"/>
      <c r="K215" s="15"/>
      <c r="L215" s="15"/>
      <c r="M215" s="15"/>
      <c r="N215" s="15"/>
      <c r="O215" s="15"/>
      <c r="P215" s="15"/>
      <c r="Q215" s="15"/>
      <c r="S215" s="30" t="str">
        <f>IF(COUNTA(E215:Q215)=0,"",_xlfn.CONCAT(,
IF(NOT(L215 = (SUM(E215, F215, H215:K215) - SUM(G215))),
" Error: Position at the end of the period is not equal to: position at the beginning of the period+increase in assets-decrease in assets+exchange rate changes+price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T03.05,T04.03,T04.04 contains data other than zero,also the other two forms must be completed.",
"")))</f>
        <v/>
      </c>
    </row>
    <row r="216" spans="1:19">
      <c r="A216" s="20"/>
      <c r="B216" s="20"/>
      <c r="C216" s="20"/>
      <c r="D216" s="20"/>
      <c r="E216" s="15"/>
      <c r="F216" s="15"/>
      <c r="G216" s="15"/>
      <c r="H216" s="15"/>
      <c r="I216" s="15"/>
      <c r="J216" s="15"/>
      <c r="K216" s="15"/>
      <c r="L216" s="15"/>
      <c r="M216" s="15"/>
      <c r="N216" s="15"/>
      <c r="O216" s="15"/>
      <c r="P216" s="15"/>
      <c r="Q216" s="15"/>
      <c r="S216" s="30" t="str">
        <f>IF(COUNTA(E216:Q216)=0,"",_xlfn.CONCAT(,
IF(NOT(L216 = (SUM(E216, F216, H216:K216) - SUM(G216))),
" Error: Position at the end of the period is not equal to: position at the beginning of the period+increase in assets-decrease in assets+exchange rate changes+price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T03.05,T04.03,T04.04 contains data other than zero,also the other two forms must be completed.",
"")))</f>
        <v/>
      </c>
    </row>
    <row r="217" spans="1:19">
      <c r="A217" s="20"/>
      <c r="B217" s="20"/>
      <c r="C217" s="20"/>
      <c r="D217" s="20"/>
      <c r="E217" s="15"/>
      <c r="F217" s="15"/>
      <c r="G217" s="15"/>
      <c r="H217" s="15"/>
      <c r="I217" s="15"/>
      <c r="J217" s="15"/>
      <c r="K217" s="15"/>
      <c r="L217" s="15"/>
      <c r="M217" s="15"/>
      <c r="N217" s="15"/>
      <c r="O217" s="15"/>
      <c r="P217" s="15"/>
      <c r="Q217" s="15"/>
      <c r="S217" s="30" t="str">
        <f>IF(COUNTA(E217:Q217)=0,"",_xlfn.CONCAT(,
IF(NOT(L217 = (SUM(E217, F217, H217:K217) - SUM(G217))),
" Error: Position at the end of the period is not equal to: position at the beginning of the period+increase in assets-decrease in assets+exchange rate changes+price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T03.05,T04.03,T04.04 contains data other than zero,also the other two forms must be completed.",
"")))</f>
        <v/>
      </c>
    </row>
    <row r="218" spans="1:19">
      <c r="A218" s="20"/>
      <c r="B218" s="20"/>
      <c r="C218" s="20"/>
      <c r="D218" s="20"/>
      <c r="E218" s="15"/>
      <c r="F218" s="15"/>
      <c r="G218" s="15"/>
      <c r="H218" s="15"/>
      <c r="I218" s="15"/>
      <c r="J218" s="15"/>
      <c r="K218" s="15"/>
      <c r="L218" s="15"/>
      <c r="M218" s="15"/>
      <c r="N218" s="15"/>
      <c r="O218" s="15"/>
      <c r="P218" s="15"/>
      <c r="Q218" s="15"/>
      <c r="S218" s="30" t="str">
        <f>IF(COUNTA(E218:Q218)=0,"",_xlfn.CONCAT(,
IF(NOT(L218 = (SUM(E218, F218, H218:K218) - SUM(G218))),
" Error: Position at the end of the period is not equal to: position at the beginning of the period+increase in assets-decrease in assets+exchange rate changes+price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T03.05,T04.03,T04.04 contains data other than zero,also the other two forms must be completed.",
"")))</f>
        <v/>
      </c>
    </row>
    <row r="219" spans="1:19">
      <c r="A219" s="20"/>
      <c r="B219" s="20"/>
      <c r="C219" s="20"/>
      <c r="D219" s="20"/>
      <c r="E219" s="15"/>
      <c r="F219" s="15"/>
      <c r="G219" s="15"/>
      <c r="H219" s="15"/>
      <c r="I219" s="15"/>
      <c r="J219" s="15"/>
      <c r="K219" s="15"/>
      <c r="L219" s="15"/>
      <c r="M219" s="15"/>
      <c r="N219" s="15"/>
      <c r="O219" s="15"/>
      <c r="P219" s="15"/>
      <c r="Q219" s="15"/>
      <c r="S219" s="30" t="str">
        <f>IF(COUNTA(E219:Q219)=0,"",_xlfn.CONCAT(,
IF(NOT(L219 = (SUM(E219, F219, H219:K219) - SUM(G219))),
" Error: Position at the end of the period is not equal to: position at the beginning of the period+increase in assets-decrease in assets+exchange rate changes+price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T03.05,T04.03,T04.04 contains data other than zero,also the other two forms must be completed.",
"")))</f>
        <v/>
      </c>
    </row>
    <row r="220" spans="1:19">
      <c r="A220" s="20"/>
      <c r="B220" s="20"/>
      <c r="C220" s="20"/>
      <c r="D220" s="20"/>
      <c r="E220" s="15"/>
      <c r="F220" s="15"/>
      <c r="G220" s="15"/>
      <c r="H220" s="15"/>
      <c r="I220" s="15"/>
      <c r="J220" s="15"/>
      <c r="K220" s="15"/>
      <c r="L220" s="15"/>
      <c r="M220" s="15"/>
      <c r="N220" s="15"/>
      <c r="O220" s="15"/>
      <c r="P220" s="15"/>
      <c r="Q220" s="15"/>
      <c r="S220" s="30" t="str">
        <f>IF(COUNTA(E220:Q220)=0,"",_xlfn.CONCAT(,
IF(NOT(L220 = (SUM(E220, F220, H220:K220) - SUM(G220))),
" Error: Position at the end of the period is not equal to: position at the beginning of the period+increase in assets-decrease in assets+exchange rate changes+price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T03.05,T04.03,T04.04 contains data other than zero,also the other two forms must be completed.",
"")))</f>
        <v/>
      </c>
    </row>
    <row r="221" spans="1:19">
      <c r="A221" s="20"/>
      <c r="B221" s="20"/>
      <c r="C221" s="20"/>
      <c r="D221" s="20"/>
      <c r="E221" s="15"/>
      <c r="F221" s="15"/>
      <c r="G221" s="15"/>
      <c r="H221" s="15"/>
      <c r="I221" s="15"/>
      <c r="J221" s="15"/>
      <c r="K221" s="15"/>
      <c r="L221" s="15"/>
      <c r="M221" s="15"/>
      <c r="N221" s="15"/>
      <c r="O221" s="15"/>
      <c r="P221" s="15"/>
      <c r="Q221" s="15"/>
      <c r="S221" s="30" t="str">
        <f>IF(COUNTA(E221:Q221)=0,"",_xlfn.CONCAT(,
IF(NOT(L221 = (SUM(E221, F221, H221:K221) - SUM(G221))),
" Error: Position at the end of the period is not equal to: position at the beginning of the period+increase in assets-decrease in assets+exchange rate changes+price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T03.05,T04.03,T04.04 contains data other than zero,also the other two forms must be completed.",
"")))</f>
        <v/>
      </c>
    </row>
    <row r="222" spans="1:19">
      <c r="A222" s="20"/>
      <c r="B222" s="20"/>
      <c r="C222" s="20"/>
      <c r="D222" s="20"/>
      <c r="E222" s="15"/>
      <c r="F222" s="15"/>
      <c r="G222" s="15"/>
      <c r="H222" s="15"/>
      <c r="I222" s="15"/>
      <c r="J222" s="15"/>
      <c r="K222" s="15"/>
      <c r="L222" s="15"/>
      <c r="M222" s="15"/>
      <c r="N222" s="15"/>
      <c r="O222" s="15"/>
      <c r="P222" s="15"/>
      <c r="Q222" s="15"/>
      <c r="S222" s="30" t="str">
        <f>IF(COUNTA(E222:Q222)=0,"",_xlfn.CONCAT(,
IF(NOT(L222 = (SUM(E222, F222, H222:K222) - SUM(G222))),
" Error: Position at the end of the period is not equal to: position at the beginning of the period+increase in assets-decrease in assets+exchange rate changes+price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T03.05,T04.03,T04.04 contains data other than zero,also the other two forms must be completed.",
"")))</f>
        <v/>
      </c>
    </row>
    <row r="223" spans="1:19">
      <c r="A223" s="20"/>
      <c r="B223" s="20"/>
      <c r="C223" s="20"/>
      <c r="D223" s="20"/>
      <c r="E223" s="15"/>
      <c r="F223" s="15"/>
      <c r="G223" s="15"/>
      <c r="H223" s="15"/>
      <c r="I223" s="15"/>
      <c r="J223" s="15"/>
      <c r="K223" s="15"/>
      <c r="L223" s="15"/>
      <c r="M223" s="15"/>
      <c r="N223" s="15"/>
      <c r="O223" s="15"/>
      <c r="P223" s="15"/>
      <c r="Q223" s="15"/>
      <c r="S223" s="30" t="str">
        <f>IF(COUNTA(E223:Q223)=0,"",_xlfn.CONCAT(,
IF(NOT(L223 = (SUM(E223, F223, H223:K223) - SUM(G223))),
" Error: Position at the end of the period is not equal to: position at the beginning of the period+increase in assets-decrease in assets+exchange rate changes+price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T03.05,T04.03,T04.04 contains data other than zero,also the other two forms must be completed.",
"")))</f>
        <v/>
      </c>
    </row>
    <row r="224" spans="1:19">
      <c r="A224" s="20"/>
      <c r="B224" s="20"/>
      <c r="C224" s="20"/>
      <c r="D224" s="20"/>
      <c r="E224" s="15"/>
      <c r="F224" s="15"/>
      <c r="G224" s="15"/>
      <c r="H224" s="15"/>
      <c r="I224" s="15"/>
      <c r="J224" s="15"/>
      <c r="K224" s="15"/>
      <c r="L224" s="15"/>
      <c r="M224" s="15"/>
      <c r="N224" s="15"/>
      <c r="O224" s="15"/>
      <c r="P224" s="15"/>
      <c r="Q224" s="15"/>
      <c r="S224" s="30" t="str">
        <f>IF(COUNTA(E224:Q224)=0,"",_xlfn.CONCAT(,
IF(NOT(L224 = (SUM(E224, F224, H224:K224) - SUM(G224))),
" Error: Position at the end of the period is not equal to: position at the beginning of the period+increase in assets-decrease in assets+exchange rate changes+price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T03.05,T04.03,T04.04 contains data other than zero,also the other two forms must be completed.",
"")))</f>
        <v/>
      </c>
    </row>
    <row r="225" spans="1:19">
      <c r="A225" s="20"/>
      <c r="B225" s="20"/>
      <c r="C225" s="20"/>
      <c r="D225" s="20"/>
      <c r="E225" s="15"/>
      <c r="F225" s="15"/>
      <c r="G225" s="15"/>
      <c r="H225" s="15"/>
      <c r="I225" s="15"/>
      <c r="J225" s="15"/>
      <c r="K225" s="15"/>
      <c r="L225" s="15"/>
      <c r="M225" s="15"/>
      <c r="N225" s="15"/>
      <c r="O225" s="15"/>
      <c r="P225" s="15"/>
      <c r="Q225" s="15"/>
      <c r="S225" s="30" t="str">
        <f>IF(COUNTA(E225:Q225)=0,"",_xlfn.CONCAT(,
IF(NOT(L225 = (SUM(E225, F225, H225:K225) - SUM(G225))),
" Error: Position at the end of the period is not equal to: position at the beginning of the period+increase in assets-decrease in assets+exchange rate changes+price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T03.05,T04.03,T04.04 contains data other than zero,also the other two forms must be completed.",
"")))</f>
        <v/>
      </c>
    </row>
    <row r="226" spans="1:19">
      <c r="A226" s="20"/>
      <c r="B226" s="20"/>
      <c r="C226" s="20"/>
      <c r="D226" s="20"/>
      <c r="E226" s="15"/>
      <c r="F226" s="15"/>
      <c r="G226" s="15"/>
      <c r="H226" s="15"/>
      <c r="I226" s="15"/>
      <c r="J226" s="15"/>
      <c r="K226" s="15"/>
      <c r="L226" s="15"/>
      <c r="M226" s="15"/>
      <c r="N226" s="15"/>
      <c r="O226" s="15"/>
      <c r="P226" s="15"/>
      <c r="Q226" s="15"/>
      <c r="S226" s="30" t="str">
        <f>IF(COUNTA(E226:Q226)=0,"",_xlfn.CONCAT(,
IF(NOT(L226 = (SUM(E226, F226, H226:K226) - SUM(G226))),
" Error: Position at the end of the period is not equal to: position at the beginning of the period+increase in assets-decrease in assets+exchange rate changes+price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T03.05,T04.03,T04.04 contains data other than zero,also the other two forms must be completed.",
"")))</f>
        <v/>
      </c>
    </row>
    <row r="227" spans="1:19">
      <c r="A227" s="20"/>
      <c r="B227" s="20"/>
      <c r="C227" s="20"/>
      <c r="D227" s="20"/>
      <c r="E227" s="15"/>
      <c r="F227" s="15"/>
      <c r="G227" s="15"/>
      <c r="H227" s="15"/>
      <c r="I227" s="15"/>
      <c r="J227" s="15"/>
      <c r="K227" s="15"/>
      <c r="L227" s="15"/>
      <c r="M227" s="15"/>
      <c r="N227" s="15"/>
      <c r="O227" s="15"/>
      <c r="P227" s="15"/>
      <c r="Q227" s="15"/>
      <c r="S227" s="30" t="str">
        <f>IF(COUNTA(E227:Q227)=0,"",_xlfn.CONCAT(,
IF(NOT(L227 = (SUM(E227, F227, H227:K227) - SUM(G227))),
" Error: Position at the end of the period is not equal to: position at the beginning of the period+increase in assets-decrease in assets+exchange rate changes+price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T03.05,T04.03,T04.04 contains data other than zero,also the other two forms must be completed.",
"")))</f>
        <v/>
      </c>
    </row>
    <row r="228" spans="1:19">
      <c r="A228" s="20"/>
      <c r="B228" s="20"/>
      <c r="C228" s="20"/>
      <c r="D228" s="20"/>
      <c r="E228" s="15"/>
      <c r="F228" s="15"/>
      <c r="G228" s="15"/>
      <c r="H228" s="15"/>
      <c r="I228" s="15"/>
      <c r="J228" s="15"/>
      <c r="K228" s="15"/>
      <c r="L228" s="15"/>
      <c r="M228" s="15"/>
      <c r="N228" s="15"/>
      <c r="O228" s="15"/>
      <c r="P228" s="15"/>
      <c r="Q228" s="15"/>
      <c r="S228" s="30" t="str">
        <f>IF(COUNTA(E228:Q228)=0,"",_xlfn.CONCAT(,
IF(NOT(L228 = (SUM(E228, F228, H228:K228) - SUM(G228))),
" Error: Position at the end of the period is not equal to: position at the beginning of the period+increase in assets-decrease in assets+exchange rate changes+price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T03.05,T04.03,T04.04 contains data other than zero,also the other two forms must be completed.",
"")))</f>
        <v/>
      </c>
    </row>
    <row r="229" spans="1:19">
      <c r="A229" s="20"/>
      <c r="B229" s="20"/>
      <c r="C229" s="20"/>
      <c r="D229" s="20"/>
      <c r="E229" s="15"/>
      <c r="F229" s="15"/>
      <c r="G229" s="15"/>
      <c r="H229" s="15"/>
      <c r="I229" s="15"/>
      <c r="J229" s="15"/>
      <c r="K229" s="15"/>
      <c r="L229" s="15"/>
      <c r="M229" s="15"/>
      <c r="N229" s="15"/>
      <c r="O229" s="15"/>
      <c r="P229" s="15"/>
      <c r="Q229" s="15"/>
      <c r="S229" s="30" t="str">
        <f>IF(COUNTA(E229:Q229)=0,"",_xlfn.CONCAT(,
IF(NOT(L229 = (SUM(E229, F229, H229:K229) - SUM(G229))),
" Error: Position at the end of the period is not equal to: position at the beginning of the period+increase in assets-decrease in assets+exchange rate changes+price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T03.05,T04.03,T04.04 contains data other than zero,also the other two forms must be completed.",
"")))</f>
        <v/>
      </c>
    </row>
    <row r="230" spans="1:19">
      <c r="A230" s="20"/>
      <c r="B230" s="20"/>
      <c r="C230" s="20"/>
      <c r="D230" s="20"/>
      <c r="E230" s="15"/>
      <c r="F230" s="15"/>
      <c r="G230" s="15"/>
      <c r="H230" s="15"/>
      <c r="I230" s="15"/>
      <c r="J230" s="15"/>
      <c r="K230" s="15"/>
      <c r="L230" s="15"/>
      <c r="M230" s="15"/>
      <c r="N230" s="15"/>
      <c r="O230" s="15"/>
      <c r="P230" s="15"/>
      <c r="Q230" s="15"/>
      <c r="S230" s="30" t="str">
        <f>IF(COUNTA(E230:Q230)=0,"",_xlfn.CONCAT(,
IF(NOT(L230 = (SUM(E230, F230, H230:K230) - SUM(G230))),
" Error: Position at the end of the period is not equal to: position at the beginning of the period+increase in assets-decrease in assets+exchange rate changes+price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T03.05,T04.03,T04.04 contains data other than zero,also the other two forms must be completed.",
"")))</f>
        <v/>
      </c>
    </row>
    <row r="231" spans="1:19">
      <c r="A231" s="20"/>
      <c r="B231" s="20"/>
      <c r="C231" s="20"/>
      <c r="D231" s="20"/>
      <c r="E231" s="15"/>
      <c r="F231" s="15"/>
      <c r="G231" s="15"/>
      <c r="H231" s="15"/>
      <c r="I231" s="15"/>
      <c r="J231" s="15"/>
      <c r="K231" s="15"/>
      <c r="L231" s="15"/>
      <c r="M231" s="15"/>
      <c r="N231" s="15"/>
      <c r="O231" s="15"/>
      <c r="P231" s="15"/>
      <c r="Q231" s="15"/>
      <c r="S231" s="30" t="str">
        <f>IF(COUNTA(E231:Q231)=0,"",_xlfn.CONCAT(,
IF(NOT(L231 = (SUM(E231, F231, H231:K231) - SUM(G231))),
" Error: Position at the end of the period is not equal to: position at the beginning of the period+increase in assets-decrease in assets+exchange rate changes+price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T03.05,T04.03,T04.04 contains data other than zero,also the other two forms must be completed.",
"")))</f>
        <v/>
      </c>
    </row>
    <row r="232" spans="1:19">
      <c r="A232" s="20"/>
      <c r="B232" s="20"/>
      <c r="C232" s="20"/>
      <c r="D232" s="20"/>
      <c r="E232" s="15"/>
      <c r="F232" s="15"/>
      <c r="G232" s="15"/>
      <c r="H232" s="15"/>
      <c r="I232" s="15"/>
      <c r="J232" s="15"/>
      <c r="K232" s="15"/>
      <c r="L232" s="15"/>
      <c r="M232" s="15"/>
      <c r="N232" s="15"/>
      <c r="O232" s="15"/>
      <c r="P232" s="15"/>
      <c r="Q232" s="15"/>
      <c r="S232" s="30" t="str">
        <f>IF(COUNTA(E232:Q232)=0,"",_xlfn.CONCAT(,
IF(NOT(L232 = (SUM(E232, F232, H232:K232) - SUM(G232))),
" Error: Position at the end of the period is not equal to: position at the beginning of the period+increase in assets-decrease in assets+exchange rate changes+price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T03.05,T04.03,T04.04 contains data other than zero,also the other two forms must be completed.",
"")))</f>
        <v/>
      </c>
    </row>
    <row r="233" spans="1:19">
      <c r="A233" s="20"/>
      <c r="B233" s="20"/>
      <c r="C233" s="20"/>
      <c r="D233" s="20"/>
      <c r="E233" s="15"/>
      <c r="F233" s="15"/>
      <c r="G233" s="15"/>
      <c r="H233" s="15"/>
      <c r="I233" s="15"/>
      <c r="J233" s="15"/>
      <c r="K233" s="15"/>
      <c r="L233" s="15"/>
      <c r="M233" s="15"/>
      <c r="N233" s="15"/>
      <c r="O233" s="15"/>
      <c r="P233" s="15"/>
      <c r="Q233" s="15"/>
      <c r="S233" s="30" t="str">
        <f>IF(COUNTA(E233:Q233)=0,"",_xlfn.CONCAT(,
IF(NOT(L233 = (SUM(E233, F233, H233:K233) - SUM(G233))),
" Error: Position at the end of the period is not equal to: position at the beginning of the period+increase in assets-decrease in assets+exchange rate changes+price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T03.05,T04.03,T04.04 contains data other than zero,also the other two forms must be completed.",
"")))</f>
        <v/>
      </c>
    </row>
    <row r="234" spans="1:19">
      <c r="A234" s="20"/>
      <c r="B234" s="20"/>
      <c r="C234" s="20"/>
      <c r="D234" s="20"/>
      <c r="E234" s="15"/>
      <c r="F234" s="15"/>
      <c r="G234" s="15"/>
      <c r="H234" s="15"/>
      <c r="I234" s="15"/>
      <c r="J234" s="15"/>
      <c r="K234" s="15"/>
      <c r="L234" s="15"/>
      <c r="M234" s="15"/>
      <c r="N234" s="15"/>
      <c r="O234" s="15"/>
      <c r="P234" s="15"/>
      <c r="Q234" s="15"/>
      <c r="S234" s="30" t="str">
        <f>IF(COUNTA(E234:Q234)=0,"",_xlfn.CONCAT(,
IF(NOT(L234 = (SUM(E234, F234, H234:K234) - SUM(G234))),
" Error: Position at the end of the period is not equal to: position at the beginning of the period+increase in assets-decrease in assets+exchange rate changes+price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T03.05,T04.03,T04.04 contains data other than zero,also the other two forms must be completed.",
"")))</f>
        <v/>
      </c>
    </row>
    <row r="235" spans="1:19">
      <c r="A235" s="20"/>
      <c r="B235" s="20"/>
      <c r="C235" s="20"/>
      <c r="D235" s="20"/>
      <c r="E235" s="15"/>
      <c r="F235" s="15"/>
      <c r="G235" s="15"/>
      <c r="H235" s="15"/>
      <c r="I235" s="15"/>
      <c r="J235" s="15"/>
      <c r="K235" s="15"/>
      <c r="L235" s="15"/>
      <c r="M235" s="15"/>
      <c r="N235" s="15"/>
      <c r="O235" s="15"/>
      <c r="P235" s="15"/>
      <c r="Q235" s="15"/>
      <c r="S235" s="30" t="str">
        <f>IF(COUNTA(E235:Q235)=0,"",_xlfn.CONCAT(,
IF(NOT(L235 = (SUM(E235, F235, H235:K235) - SUM(G235))),
" Error: Position at the end of the period is not equal to: position at the beginning of the period+increase in assets-decrease in assets+exchange rate changes+price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T03.05,T04.03,T04.04 contains data other than zero,also the other two forms must be completed.",
"")))</f>
        <v/>
      </c>
    </row>
    <row r="236" spans="1:19">
      <c r="A236" s="20"/>
      <c r="B236" s="20"/>
      <c r="C236" s="20"/>
      <c r="D236" s="20"/>
      <c r="E236" s="15"/>
      <c r="F236" s="15"/>
      <c r="G236" s="15"/>
      <c r="H236" s="15"/>
      <c r="I236" s="15"/>
      <c r="J236" s="15"/>
      <c r="K236" s="15"/>
      <c r="L236" s="15"/>
      <c r="M236" s="15"/>
      <c r="N236" s="15"/>
      <c r="O236" s="15"/>
      <c r="P236" s="15"/>
      <c r="Q236" s="15"/>
      <c r="S236" s="30" t="str">
        <f>IF(COUNTA(E236:Q236)=0,"",_xlfn.CONCAT(,
IF(NOT(L236 = (SUM(E236, F236, H236:K236) - SUM(G236))),
" Error: Position at the end of the period is not equal to: position at the beginning of the period+increase in assets-decrease in assets+exchange rate changes+price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T03.05,T04.03,T04.04 contains data other than zero,also the other two forms must be completed.",
"")))</f>
        <v/>
      </c>
    </row>
    <row r="237" spans="1:19">
      <c r="A237" s="20"/>
      <c r="B237" s="20"/>
      <c r="C237" s="20"/>
      <c r="D237" s="20"/>
      <c r="E237" s="15"/>
      <c r="F237" s="15"/>
      <c r="G237" s="15"/>
      <c r="H237" s="15"/>
      <c r="I237" s="15"/>
      <c r="J237" s="15"/>
      <c r="K237" s="15"/>
      <c r="L237" s="15"/>
      <c r="M237" s="15"/>
      <c r="N237" s="15"/>
      <c r="O237" s="15"/>
      <c r="P237" s="15"/>
      <c r="Q237" s="15"/>
      <c r="S237" s="30" t="str">
        <f>IF(COUNTA(E237:Q237)=0,"",_xlfn.CONCAT(,
IF(NOT(L237 = (SUM(E237, F237, H237:K237) - SUM(G237))),
" Error: Position at the end of the period is not equal to: position at the beginning of the period+increase in assets-decrease in assets+exchange rate changes+price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T03.05,T04.03,T04.04 contains data other than zero,also the other two forms must be completed.",
"")))</f>
        <v/>
      </c>
    </row>
    <row r="238" spans="1:19">
      <c r="A238" s="20"/>
      <c r="B238" s="20"/>
      <c r="C238" s="20"/>
      <c r="D238" s="20"/>
      <c r="E238" s="15"/>
      <c r="F238" s="15"/>
      <c r="G238" s="15"/>
      <c r="H238" s="15"/>
      <c r="I238" s="15"/>
      <c r="J238" s="15"/>
      <c r="K238" s="15"/>
      <c r="L238" s="15"/>
      <c r="M238" s="15"/>
      <c r="N238" s="15"/>
      <c r="O238" s="15"/>
      <c r="P238" s="15"/>
      <c r="Q238" s="15"/>
      <c r="S238" s="30" t="str">
        <f>IF(COUNTA(E238:Q238)=0,"",_xlfn.CONCAT(,
IF(NOT(L238 = (SUM(E238, F238, H238:K238) - SUM(G238))),
" Error: Position at the end of the period is not equal to: position at the beginning of the period+increase in assets-decrease in assets+exchange rate changes+price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T03.05,T04.03,T04.04 contains data other than zero,also the other two forms must be completed.",
"")))</f>
        <v/>
      </c>
    </row>
    <row r="239" spans="1:19">
      <c r="A239" s="20"/>
      <c r="B239" s="20"/>
      <c r="C239" s="20"/>
      <c r="D239" s="20"/>
      <c r="E239" s="15"/>
      <c r="F239" s="15"/>
      <c r="G239" s="15"/>
      <c r="H239" s="15"/>
      <c r="I239" s="15"/>
      <c r="J239" s="15"/>
      <c r="K239" s="15"/>
      <c r="L239" s="15"/>
      <c r="M239" s="15"/>
      <c r="N239" s="15"/>
      <c r="O239" s="15"/>
      <c r="P239" s="15"/>
      <c r="Q239" s="15"/>
      <c r="S239" s="30" t="str">
        <f>IF(COUNTA(E239:Q239)=0,"",_xlfn.CONCAT(,
IF(NOT(L239 = (SUM(E239, F239, H239:K239) - SUM(G239))),
" Error: Position at the end of the period is not equal to: position at the beginning of the period+increase in assets-decrease in assets+exchange rate changes+price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T03.05,T04.03,T04.04 contains data other than zero,also the other two forms must be completed.",
"")))</f>
        <v/>
      </c>
    </row>
    <row r="240" spans="1:19">
      <c r="A240" s="20"/>
      <c r="B240" s="20"/>
      <c r="C240" s="20"/>
      <c r="D240" s="20"/>
      <c r="E240" s="15"/>
      <c r="F240" s="15"/>
      <c r="G240" s="15"/>
      <c r="H240" s="15"/>
      <c r="I240" s="15"/>
      <c r="J240" s="15"/>
      <c r="K240" s="15"/>
      <c r="L240" s="15"/>
      <c r="M240" s="15"/>
      <c r="N240" s="15"/>
      <c r="O240" s="15"/>
      <c r="P240" s="15"/>
      <c r="Q240" s="15"/>
      <c r="S240" s="30" t="str">
        <f>IF(COUNTA(E240:Q240)=0,"",_xlfn.CONCAT(,
IF(NOT(L240 = (SUM(E240, F240, H240:K240) - SUM(G240))),
" Error: Position at the end of the period is not equal to: position at the beginning of the period+increase in assets-decrease in assets+exchange rate changes+price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T03.05,T04.03,T04.04 contains data other than zero,also the other two forms must be completed.",
"")))</f>
        <v/>
      </c>
    </row>
    <row r="241" spans="1:19">
      <c r="A241" s="20"/>
      <c r="B241" s="20"/>
      <c r="C241" s="20"/>
      <c r="D241" s="20"/>
      <c r="E241" s="15"/>
      <c r="F241" s="15"/>
      <c r="G241" s="15"/>
      <c r="H241" s="15"/>
      <c r="I241" s="15"/>
      <c r="J241" s="15"/>
      <c r="K241" s="15"/>
      <c r="L241" s="15"/>
      <c r="M241" s="15"/>
      <c r="N241" s="15"/>
      <c r="O241" s="15"/>
      <c r="P241" s="15"/>
      <c r="Q241" s="15"/>
      <c r="S241" s="30" t="str">
        <f>IF(COUNTA(E241:Q241)=0,"",_xlfn.CONCAT(,
IF(NOT(L241 = (SUM(E241, F241, H241:K241) - SUM(G241))),
" Error: Position at the end of the period is not equal to: position at the beginning of the period+increase in assets-decrease in assets+exchange rate changes+price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T03.05,T04.03,T04.04 contains data other than zero,also the other two forms must be completed.",
"")))</f>
        <v/>
      </c>
    </row>
    <row r="242" spans="1:19">
      <c r="A242" s="20"/>
      <c r="B242" s="20"/>
      <c r="C242" s="20"/>
      <c r="D242" s="20"/>
      <c r="E242" s="15"/>
      <c r="F242" s="15"/>
      <c r="G242" s="15"/>
      <c r="H242" s="15"/>
      <c r="I242" s="15"/>
      <c r="J242" s="15"/>
      <c r="K242" s="15"/>
      <c r="L242" s="15"/>
      <c r="M242" s="15"/>
      <c r="N242" s="15"/>
      <c r="O242" s="15"/>
      <c r="P242" s="15"/>
      <c r="Q242" s="15"/>
      <c r="S242" s="30" t="str">
        <f>IF(COUNTA(E242:Q242)=0,"",_xlfn.CONCAT(,
IF(NOT(L242 = (SUM(E242, F242, H242:K242) - SUM(G242))),
" Error: Position at the end of the period is not equal to: position at the beginning of the period+increase in assets-decrease in assets+exchange rate changes+price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T03.05,T04.03,T04.04 contains data other than zero,also the other two forms must be completed.",
"")))</f>
        <v/>
      </c>
    </row>
    <row r="243" spans="1:19">
      <c r="A243" s="20"/>
      <c r="B243" s="20"/>
      <c r="C243" s="20"/>
      <c r="D243" s="20"/>
      <c r="E243" s="15"/>
      <c r="F243" s="15"/>
      <c r="G243" s="15"/>
      <c r="H243" s="15"/>
      <c r="I243" s="15"/>
      <c r="J243" s="15"/>
      <c r="K243" s="15"/>
      <c r="L243" s="15"/>
      <c r="M243" s="15"/>
      <c r="N243" s="15"/>
      <c r="O243" s="15"/>
      <c r="P243" s="15"/>
      <c r="Q243" s="15"/>
      <c r="S243" s="30" t="str">
        <f>IF(COUNTA(E243:Q243)=0,"",_xlfn.CONCAT(,
IF(NOT(L243 = (SUM(E243, F243, H243:K243) - SUM(G243))),
" Error: Position at the end of the period is not equal to: position at the beginning of the period+increase in assets-decrease in assets+exchange rate changes+price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T03.05,T04.03,T04.04 contains data other than zero,also the other two forms must be completed.",
"")))</f>
        <v/>
      </c>
    </row>
    <row r="244" spans="1:19">
      <c r="A244" s="20"/>
      <c r="B244" s="20"/>
      <c r="C244" s="20"/>
      <c r="D244" s="20"/>
      <c r="E244" s="15"/>
      <c r="F244" s="15"/>
      <c r="G244" s="15"/>
      <c r="H244" s="15"/>
      <c r="I244" s="15"/>
      <c r="J244" s="15"/>
      <c r="K244" s="15"/>
      <c r="L244" s="15"/>
      <c r="M244" s="15"/>
      <c r="N244" s="15"/>
      <c r="O244" s="15"/>
      <c r="P244" s="15"/>
      <c r="Q244" s="15"/>
      <c r="S244" s="30" t="str">
        <f>IF(COUNTA(E244:Q244)=0,"",_xlfn.CONCAT(,
IF(NOT(L244 = (SUM(E244, F244, H244:K244) - SUM(G244))),
" Error: Position at the end of the period is not equal to: position at the beginning of the period+increase in assets-decrease in assets+exchange rate changes+price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T03.05,T04.03,T04.04 contains data other than zero,also the other two forms must be completed.",
"")))</f>
        <v/>
      </c>
    </row>
    <row r="245" spans="1:19">
      <c r="A245" s="20"/>
      <c r="B245" s="20"/>
      <c r="C245" s="20"/>
      <c r="D245" s="20"/>
      <c r="E245" s="15"/>
      <c r="F245" s="15"/>
      <c r="G245" s="15"/>
      <c r="H245" s="15"/>
      <c r="I245" s="15"/>
      <c r="J245" s="15"/>
      <c r="K245" s="15"/>
      <c r="L245" s="15"/>
      <c r="M245" s="15"/>
      <c r="N245" s="15"/>
      <c r="O245" s="15"/>
      <c r="P245" s="15"/>
      <c r="Q245" s="15"/>
      <c r="S245" s="30" t="str">
        <f>IF(COUNTA(E245:Q245)=0,"",_xlfn.CONCAT(,
IF(NOT(L245 = (SUM(E245, F245, H245:K245) - SUM(G245))),
" Error: Position at the end of the period is not equal to: position at the beginning of the period+increase in assets-decrease in assets+exchange rate changes+price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T03.05,T04.03,T04.04 contains data other than zero,also the other two forms must be completed.",
"")))</f>
        <v/>
      </c>
    </row>
    <row r="246" spans="1:19">
      <c r="A246" s="20"/>
      <c r="B246" s="20"/>
      <c r="C246" s="20"/>
      <c r="D246" s="20"/>
      <c r="E246" s="15"/>
      <c r="F246" s="15"/>
      <c r="G246" s="15"/>
      <c r="H246" s="15"/>
      <c r="I246" s="15"/>
      <c r="J246" s="15"/>
      <c r="K246" s="15"/>
      <c r="L246" s="15"/>
      <c r="M246" s="15"/>
      <c r="N246" s="15"/>
      <c r="O246" s="15"/>
      <c r="P246" s="15"/>
      <c r="Q246" s="15"/>
      <c r="S246" s="30" t="str">
        <f>IF(COUNTA(E246:Q246)=0,"",_xlfn.CONCAT(,
IF(NOT(L246 = (SUM(E246, F246, H246:K246) - SUM(G246))),
" Error: Position at the end of the period is not equal to: position at the beginning of the period+increase in assets-decrease in assets+exchange rate changes+price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T03.05,T04.03,T04.04 contains data other than zero,also the other two forms must be completed.",
"")))</f>
        <v/>
      </c>
    </row>
    <row r="247" spans="1:19">
      <c r="A247" s="20"/>
      <c r="B247" s="20"/>
      <c r="C247" s="20"/>
      <c r="D247" s="20"/>
      <c r="E247" s="15"/>
      <c r="F247" s="15"/>
      <c r="G247" s="15"/>
      <c r="H247" s="15"/>
      <c r="I247" s="15"/>
      <c r="J247" s="15"/>
      <c r="K247" s="15"/>
      <c r="L247" s="15"/>
      <c r="M247" s="15"/>
      <c r="N247" s="15"/>
      <c r="O247" s="15"/>
      <c r="P247" s="15"/>
      <c r="Q247" s="15"/>
      <c r="S247" s="30" t="str">
        <f>IF(COUNTA(E247:Q247)=0,"",_xlfn.CONCAT(,
IF(NOT(L247 = (SUM(E247, F247, H247:K247) - SUM(G247))),
" Error: Position at the end of the period is not equal to: position at the beginning of the period+increase in assets-decrease in assets+exchange rate changes+price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T03.05,T04.03,T04.04 contains data other than zero,also the other two forms must be completed.",
"")))</f>
        <v/>
      </c>
    </row>
    <row r="248" spans="1:19">
      <c r="A248" s="20"/>
      <c r="B248" s="20"/>
      <c r="C248" s="20"/>
      <c r="D248" s="20"/>
      <c r="E248" s="15"/>
      <c r="F248" s="15"/>
      <c r="G248" s="15"/>
      <c r="H248" s="15"/>
      <c r="I248" s="15"/>
      <c r="J248" s="15"/>
      <c r="K248" s="15"/>
      <c r="L248" s="15"/>
      <c r="M248" s="15"/>
      <c r="N248" s="15"/>
      <c r="O248" s="15"/>
      <c r="P248" s="15"/>
      <c r="Q248" s="15"/>
      <c r="S248" s="30" t="str">
        <f>IF(COUNTA(E248:Q248)=0,"",_xlfn.CONCAT(,
IF(NOT(L248 = (SUM(E248, F248, H248:K248) - SUM(G248))),
" Error: Position at the end of the period is not equal to: position at the beginning of the period+increase in assets-decrease in assets+exchange rate changes+price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T03.05,T04.03,T04.04 contains data other than zero,also the other two forms must be completed.",
"")))</f>
        <v/>
      </c>
    </row>
    <row r="249" spans="1:19">
      <c r="A249" s="20"/>
      <c r="B249" s="20"/>
      <c r="C249" s="20"/>
      <c r="D249" s="20"/>
      <c r="E249" s="15"/>
      <c r="F249" s="15"/>
      <c r="G249" s="15"/>
      <c r="H249" s="15"/>
      <c r="I249" s="15"/>
      <c r="J249" s="15"/>
      <c r="K249" s="15"/>
      <c r="L249" s="15"/>
      <c r="M249" s="15"/>
      <c r="N249" s="15"/>
      <c r="O249" s="15"/>
      <c r="P249" s="15"/>
      <c r="Q249" s="15"/>
      <c r="S249" s="30" t="str">
        <f>IF(COUNTA(E249:Q249)=0,"",_xlfn.CONCAT(,
IF(NOT(L249 = (SUM(E249, F249, H249:K249) - SUM(G249))),
" Error: Position at the end of the period is not equal to: position at the beginning of the period+increase in assets-decrease in assets+exchange rate changes+price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T03.05,T04.03,T04.04 contains data other than zero,also the other two forms must be completed.",
"")))</f>
        <v/>
      </c>
    </row>
    <row r="250" spans="1:19">
      <c r="A250" s="20"/>
      <c r="B250" s="20"/>
      <c r="C250" s="20"/>
      <c r="D250" s="20"/>
      <c r="E250" s="15"/>
      <c r="F250" s="15"/>
      <c r="G250" s="15"/>
      <c r="H250" s="15"/>
      <c r="I250" s="15"/>
      <c r="J250" s="15"/>
      <c r="K250" s="15"/>
      <c r="L250" s="15"/>
      <c r="M250" s="15"/>
      <c r="N250" s="15"/>
      <c r="O250" s="15"/>
      <c r="P250" s="15"/>
      <c r="Q250" s="15"/>
      <c r="S250" s="30" t="str">
        <f>IF(COUNTA(E250:Q250)=0,"",_xlfn.CONCAT(,
IF(NOT(L250 = (SUM(E250, F250, H250:K250) - SUM(G250))),
" Error: Position at the end of the period is not equal to: position at the beginning of the period+increase in assets-decrease in assets+exchange rate changes+price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T03.05,T04.03,T04.04 contains data other than zero,also the other two forms must be completed.",
"")))</f>
        <v/>
      </c>
    </row>
    <row r="251" spans="1:19">
      <c r="A251" s="20"/>
      <c r="B251" s="20"/>
      <c r="C251" s="20"/>
      <c r="D251" s="20"/>
      <c r="E251" s="15"/>
      <c r="F251" s="15"/>
      <c r="G251" s="15"/>
      <c r="H251" s="15"/>
      <c r="I251" s="15"/>
      <c r="J251" s="15"/>
      <c r="K251" s="15"/>
      <c r="L251" s="15"/>
      <c r="M251" s="15"/>
      <c r="N251" s="15"/>
      <c r="O251" s="15"/>
      <c r="P251" s="15"/>
      <c r="Q251" s="15"/>
      <c r="S251" s="30" t="str">
        <f>IF(COUNTA(E251:Q251)=0,"",_xlfn.CONCAT(,
IF(NOT(L251 = (SUM(E251, F251, H251:K251) - SUM(G251))),
" Error: Position at the end of the period is not equal to: position at the beginning of the period+increase in assets-decrease in assets+exchange rate changes+price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T03.05,T04.03,T04.04 contains data other than zero,also the other two forms must be completed.",
"")))</f>
        <v/>
      </c>
    </row>
    <row r="252" spans="1:19">
      <c r="A252" s="20"/>
      <c r="B252" s="20"/>
      <c r="C252" s="20"/>
      <c r="D252" s="20"/>
      <c r="E252" s="15"/>
      <c r="F252" s="15"/>
      <c r="G252" s="15"/>
      <c r="H252" s="15"/>
      <c r="I252" s="15"/>
      <c r="J252" s="15"/>
      <c r="K252" s="15"/>
      <c r="L252" s="15"/>
      <c r="M252" s="15"/>
      <c r="N252" s="15"/>
      <c r="O252" s="15"/>
      <c r="P252" s="15"/>
      <c r="Q252" s="15"/>
      <c r="S252" s="30" t="str">
        <f>IF(COUNTA(E252:Q252)=0,"",_xlfn.CONCAT(,
IF(NOT(L252 = (SUM(E252, F252, H252:K252) - SUM(G252))),
" Error: Position at the end of the period is not equal to: position at the beginning of the period+increase in assets-decrease in assets+exchange rate changes+price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T03.05,T04.03,T04.04 contains data other than zero,also the other two forms must be completed.",
"")))</f>
        <v/>
      </c>
    </row>
    <row r="253" spans="1:19">
      <c r="A253" s="20"/>
      <c r="B253" s="20"/>
      <c r="C253" s="20"/>
      <c r="D253" s="20"/>
      <c r="E253" s="15"/>
      <c r="F253" s="15"/>
      <c r="G253" s="15"/>
      <c r="H253" s="15"/>
      <c r="I253" s="15"/>
      <c r="J253" s="15"/>
      <c r="K253" s="15"/>
      <c r="L253" s="15"/>
      <c r="M253" s="15"/>
      <c r="N253" s="15"/>
      <c r="O253" s="15"/>
      <c r="P253" s="15"/>
      <c r="Q253" s="15"/>
      <c r="S253" s="30" t="str">
        <f>IF(COUNTA(E253:Q253)=0,"",_xlfn.CONCAT(,
IF(NOT(L253 = (SUM(E253, F253, H253:K253) - SUM(G253))),
" Error: Position at the end of the period is not equal to: position at the beginning of the period+increase in assets-decrease in assets+exchange rate changes+price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T03.05,T04.03,T04.04 contains data other than zero,also the other two forms must be completed.",
"")))</f>
        <v/>
      </c>
    </row>
    <row r="254" spans="1:19">
      <c r="A254" s="20"/>
      <c r="B254" s="20"/>
      <c r="C254" s="20"/>
      <c r="D254" s="20"/>
      <c r="E254" s="15"/>
      <c r="F254" s="15"/>
      <c r="G254" s="15"/>
      <c r="H254" s="15"/>
      <c r="I254" s="15"/>
      <c r="J254" s="15"/>
      <c r="K254" s="15"/>
      <c r="L254" s="15"/>
      <c r="M254" s="15"/>
      <c r="N254" s="15"/>
      <c r="O254" s="15"/>
      <c r="P254" s="15"/>
      <c r="Q254" s="15"/>
      <c r="S254" s="30" t="str">
        <f>IF(COUNTA(E254:Q254)=0,"",_xlfn.CONCAT(,
IF(NOT(L254 = (SUM(E254, F254, H254:K254) - SUM(G254))),
" Error: Position at the end of the period is not equal to: position at the beginning of the period+increase in assets-decrease in assets+exchange rate changes+price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T03.05,T04.03,T04.04 contains data other than zero,also the other two forms must be completed.",
"")))</f>
        <v/>
      </c>
    </row>
    <row r="255" spans="1:19">
      <c r="A255" s="20"/>
      <c r="B255" s="20"/>
      <c r="C255" s="20"/>
      <c r="D255" s="20"/>
      <c r="E255" s="15"/>
      <c r="F255" s="15"/>
      <c r="G255" s="15"/>
      <c r="H255" s="15"/>
      <c r="I255" s="15"/>
      <c r="J255" s="15"/>
      <c r="K255" s="15"/>
      <c r="L255" s="15"/>
      <c r="M255" s="15"/>
      <c r="N255" s="15"/>
      <c r="O255" s="15"/>
      <c r="P255" s="15"/>
      <c r="Q255" s="15"/>
      <c r="S255" s="30" t="str">
        <f>IF(COUNTA(E255:Q255)=0,"",_xlfn.CONCAT(,
IF(NOT(L255 = (SUM(E255, F255, H255:K255) - SUM(G255))),
" Error: Position at the end of the period is not equal to: position at the beginning of the period+increase in assets-decrease in assets+exchange rate changes+price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T03.05,T04.03,T04.04 contains data other than zero,also the other two forms must be completed.",
"")))</f>
        <v/>
      </c>
    </row>
    <row r="256" spans="1:19">
      <c r="A256" s="20"/>
      <c r="B256" s="20"/>
      <c r="C256" s="20"/>
      <c r="D256" s="20"/>
      <c r="E256" s="15"/>
      <c r="F256" s="15"/>
      <c r="G256" s="15"/>
      <c r="H256" s="15"/>
      <c r="I256" s="15"/>
      <c r="J256" s="15"/>
      <c r="K256" s="15"/>
      <c r="L256" s="15"/>
      <c r="M256" s="15"/>
      <c r="N256" s="15"/>
      <c r="O256" s="15"/>
      <c r="P256" s="15"/>
      <c r="Q256" s="15"/>
      <c r="S256" s="30" t="str">
        <f>IF(COUNTA(E256:Q256)=0,"",_xlfn.CONCAT(,
IF(NOT(L256 = (SUM(E256, F256, H256:K256) - SUM(G256))),
" Error: Position at the end of the period is not equal to: position at the beginning of the period+increase in assets-decrease in assets+exchange rate changes+price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T03.05,T04.03,T04.04 contains data other than zero,also the other two forms must be completed.",
"")))</f>
        <v/>
      </c>
    </row>
    <row r="257" spans="1:19">
      <c r="A257" s="20"/>
      <c r="B257" s="20"/>
      <c r="C257" s="20"/>
      <c r="D257" s="20"/>
      <c r="E257" s="15"/>
      <c r="F257" s="15"/>
      <c r="G257" s="15"/>
      <c r="H257" s="15"/>
      <c r="I257" s="15"/>
      <c r="J257" s="15"/>
      <c r="K257" s="15"/>
      <c r="L257" s="15"/>
      <c r="M257" s="15"/>
      <c r="N257" s="15"/>
      <c r="O257" s="15"/>
      <c r="P257" s="15"/>
      <c r="Q257" s="15"/>
      <c r="S257" s="30" t="str">
        <f>IF(COUNTA(E257:Q257)=0,"",_xlfn.CONCAT(,
IF(NOT(L257 = (SUM(E257, F257, H257:K257) - SUM(G257))),
" Error: Position at the end of the period is not equal to: position at the beginning of the period+increase in assets-decrease in assets+exchange rate changes+price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T03.05,T04.03,T04.04 contains data other than zero,also the other two forms must be completed.",
"")))</f>
        <v/>
      </c>
    </row>
    <row r="258" spans="1:19">
      <c r="A258" s="20"/>
      <c r="B258" s="20"/>
      <c r="C258" s="20"/>
      <c r="D258" s="20"/>
      <c r="E258" s="15"/>
      <c r="F258" s="15"/>
      <c r="G258" s="15"/>
      <c r="H258" s="15"/>
      <c r="I258" s="15"/>
      <c r="J258" s="15"/>
      <c r="K258" s="15"/>
      <c r="L258" s="15"/>
      <c r="M258" s="15"/>
      <c r="N258" s="15"/>
      <c r="O258" s="15"/>
      <c r="P258" s="15"/>
      <c r="Q258" s="15"/>
      <c r="S258" s="30" t="str">
        <f>IF(COUNTA(E258:Q258)=0,"",_xlfn.CONCAT(,
IF(NOT(L258 = (SUM(E258, F258, H258:K258) - SUM(G258))),
" Error: Position at the end of the period is not equal to: position at the beginning of the period+increase in assets-decrease in assets+exchange rate changes+price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T03.05,T04.03,T04.04 contains data other than zero,also the other two forms must be completed.",
"")))</f>
        <v/>
      </c>
    </row>
    <row r="259" spans="1:19">
      <c r="A259" s="20"/>
      <c r="B259" s="20"/>
      <c r="C259" s="20"/>
      <c r="D259" s="20"/>
      <c r="E259" s="15"/>
      <c r="F259" s="15"/>
      <c r="G259" s="15"/>
      <c r="H259" s="15"/>
      <c r="I259" s="15"/>
      <c r="J259" s="15"/>
      <c r="K259" s="15"/>
      <c r="L259" s="15"/>
      <c r="M259" s="15"/>
      <c r="N259" s="15"/>
      <c r="O259" s="15"/>
      <c r="P259" s="15"/>
      <c r="Q259" s="15"/>
      <c r="S259" s="30" t="str">
        <f>IF(COUNTA(E259:Q259)=0,"",_xlfn.CONCAT(,
IF(NOT(L259 = (SUM(E259, F259, H259:K259) - SUM(G259))),
" Error: Position at the end of the period is not equal to: position at the beginning of the period+increase in assets-decrease in assets+exchange rate changes+price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T03.05,T04.03,T04.04 contains data other than zero,also the other two forms must be completed.",
"")))</f>
        <v/>
      </c>
    </row>
    <row r="260" spans="1:19">
      <c r="A260" s="20"/>
      <c r="B260" s="20"/>
      <c r="C260" s="20"/>
      <c r="D260" s="20"/>
      <c r="E260" s="15"/>
      <c r="F260" s="15"/>
      <c r="G260" s="15"/>
      <c r="H260" s="15"/>
      <c r="I260" s="15"/>
      <c r="J260" s="15"/>
      <c r="K260" s="15"/>
      <c r="L260" s="15"/>
      <c r="M260" s="15"/>
      <c r="N260" s="15"/>
      <c r="O260" s="15"/>
      <c r="P260" s="15"/>
      <c r="Q260" s="15"/>
      <c r="S260" s="30" t="str">
        <f>IF(COUNTA(E260:Q260)=0,"",_xlfn.CONCAT(,
IF(NOT(L260 = (SUM(E260, F260, H260:K260) - SUM(G260))),
" Error: Position at the end of the period is not equal to: position at the beginning of the period+increase in assets-decrease in assets+exchange rate changes+price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T03.05,T04.03,T04.04 contains data other than zero,also the other two forms must be completed.",
"")))</f>
        <v/>
      </c>
    </row>
    <row r="261" spans="1:19">
      <c r="A261" s="20"/>
      <c r="B261" s="20"/>
      <c r="C261" s="20"/>
      <c r="D261" s="20"/>
      <c r="E261" s="15"/>
      <c r="F261" s="15"/>
      <c r="G261" s="15"/>
      <c r="H261" s="15"/>
      <c r="I261" s="15"/>
      <c r="J261" s="15"/>
      <c r="K261" s="15"/>
      <c r="L261" s="15"/>
      <c r="M261" s="15"/>
      <c r="N261" s="15"/>
      <c r="O261" s="15"/>
      <c r="P261" s="15"/>
      <c r="Q261" s="15"/>
      <c r="S261" s="30" t="str">
        <f>IF(COUNTA(E261:Q261)=0,"",_xlfn.CONCAT(,
IF(NOT(L261 = (SUM(E261, F261, H261:K261) - SUM(G261))),
" Error: Position at the end of the period is not equal to: position at the beginning of the period+increase in assets-decrease in assets+exchange rate changes+price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T03.05,T04.03,T04.04 contains data other than zero,also the other two forms must be completed.",
"")))</f>
        <v/>
      </c>
    </row>
    <row r="262" spans="1:19">
      <c r="A262" s="20"/>
      <c r="B262" s="20"/>
      <c r="C262" s="20"/>
      <c r="D262" s="20"/>
      <c r="E262" s="15"/>
      <c r="F262" s="15"/>
      <c r="G262" s="15"/>
      <c r="H262" s="15"/>
      <c r="I262" s="15"/>
      <c r="J262" s="15"/>
      <c r="K262" s="15"/>
      <c r="L262" s="15"/>
      <c r="M262" s="15"/>
      <c r="N262" s="15"/>
      <c r="O262" s="15"/>
      <c r="P262" s="15"/>
      <c r="Q262" s="15"/>
      <c r="S262" s="30" t="str">
        <f>IF(COUNTA(E262:Q262)=0,"",_xlfn.CONCAT(,
IF(NOT(L262 = (SUM(E262, F262, H262:K262) - SUM(G262))),
" Error: Position at the end of the period is not equal to: position at the beginning of the period+increase in assets-decrease in assets+exchange rate changes+price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T03.05,T04.03,T04.04 contains data other than zero,also the other two forms must be completed.",
"")))</f>
        <v/>
      </c>
    </row>
    <row r="263" spans="1:19">
      <c r="A263" s="20"/>
      <c r="B263" s="20"/>
      <c r="C263" s="20"/>
      <c r="D263" s="20"/>
      <c r="E263" s="15"/>
      <c r="F263" s="15"/>
      <c r="G263" s="15"/>
      <c r="H263" s="15"/>
      <c r="I263" s="15"/>
      <c r="J263" s="15"/>
      <c r="K263" s="15"/>
      <c r="L263" s="15"/>
      <c r="M263" s="15"/>
      <c r="N263" s="15"/>
      <c r="O263" s="15"/>
      <c r="P263" s="15"/>
      <c r="Q263" s="15"/>
      <c r="S263" s="30" t="str">
        <f>IF(COUNTA(E263:Q263)=0,"",_xlfn.CONCAT(,
IF(NOT(L263 = (SUM(E263, F263, H263:K263) - SUM(G263))),
" Error: Position at the end of the period is not equal to: position at the beginning of the period+increase in assets-decrease in assets+exchange rate changes+price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T03.05,T04.03,T04.04 contains data other than zero,also the other two forms must be completed.",
"")))</f>
        <v/>
      </c>
    </row>
    <row r="264" spans="1:19">
      <c r="A264" s="20"/>
      <c r="B264" s="20"/>
      <c r="C264" s="20"/>
      <c r="D264" s="20"/>
      <c r="E264" s="15"/>
      <c r="F264" s="15"/>
      <c r="G264" s="15"/>
      <c r="H264" s="15"/>
      <c r="I264" s="15"/>
      <c r="J264" s="15"/>
      <c r="K264" s="15"/>
      <c r="L264" s="15"/>
      <c r="M264" s="15"/>
      <c r="N264" s="15"/>
      <c r="O264" s="15"/>
      <c r="P264" s="15"/>
      <c r="Q264" s="15"/>
      <c r="S264" s="30" t="str">
        <f>IF(COUNTA(E264:Q264)=0,"",_xlfn.CONCAT(,
IF(NOT(L264 = (SUM(E264, F264, H264:K264) - SUM(G264))),
" Error: Position at the end of the period is not equal to: position at the beginning of the period+increase in assets-decrease in assets+exchange rate changes+price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T03.05,T04.03,T04.04 contains data other than zero,also the other two forms must be completed.",
"")))</f>
        <v/>
      </c>
    </row>
    <row r="265" spans="1:19">
      <c r="A265" s="20"/>
      <c r="B265" s="20"/>
      <c r="C265" s="20"/>
      <c r="D265" s="20"/>
      <c r="E265" s="15"/>
      <c r="F265" s="15"/>
      <c r="G265" s="15"/>
      <c r="H265" s="15"/>
      <c r="I265" s="15"/>
      <c r="J265" s="15"/>
      <c r="K265" s="15"/>
      <c r="L265" s="15"/>
      <c r="M265" s="15"/>
      <c r="N265" s="15"/>
      <c r="O265" s="15"/>
      <c r="P265" s="15"/>
      <c r="Q265" s="15"/>
      <c r="S265" s="30" t="str">
        <f>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T03.05,T04.03,T04.04 contains data other than zero,also the other two forms must be completed.",
"")))</f>
        <v/>
      </c>
    </row>
    <row r="266" spans="1:19">
      <c r="A266" s="20"/>
      <c r="B266" s="20"/>
      <c r="C266" s="20"/>
      <c r="D266" s="20"/>
      <c r="E266" s="15"/>
      <c r="F266" s="15"/>
      <c r="G266" s="15"/>
      <c r="H266" s="15"/>
      <c r="I266" s="15"/>
      <c r="J266" s="15"/>
      <c r="K266" s="15"/>
      <c r="L266" s="15"/>
      <c r="M266" s="15"/>
      <c r="N266" s="15"/>
      <c r="O266" s="15"/>
      <c r="P266" s="15"/>
      <c r="Q266" s="15"/>
      <c r="S266" s="30" t="str">
        <f>IF(COUNTA(E266:Q266)=0,"",_xlfn.CONCAT(,
IF(NOT(L266 = (SUM(E266, F266, H266:K266) - SUM(G266))),
" Error: Position at the end of the period is not equal to: position at the beginning of the period+increase in assets-decrease in assets+exchange rate changes+price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T03.05,T04.03,T04.04 contains data other than zero,also the other two forms must be completed.",
"")))</f>
        <v/>
      </c>
    </row>
    <row r="267" spans="1:19">
      <c r="A267" s="20"/>
      <c r="B267" s="20"/>
      <c r="C267" s="20"/>
      <c r="D267" s="20"/>
      <c r="E267" s="15"/>
      <c r="F267" s="15"/>
      <c r="G267" s="15"/>
      <c r="H267" s="15"/>
      <c r="I267" s="15"/>
      <c r="J267" s="15"/>
      <c r="K267" s="15"/>
      <c r="L267" s="15"/>
      <c r="M267" s="15"/>
      <c r="N267" s="15"/>
      <c r="O267" s="15"/>
      <c r="P267" s="15"/>
      <c r="Q267" s="15"/>
      <c r="S267" s="30" t="str">
        <f>IF(COUNTA(E267:Q267)=0,"",_xlfn.CONCAT(,
IF(NOT(L267 = (SUM(E267, F267, H267:K267) - SUM(G267))),
" Error: Position at the end of the period is not equal to: position at the beginning of the period+increase in assets-decrease in assets+exchange rate changes+price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T03.05,T04.03,T04.04 contains data other than zero,also the other two forms must be completed.",
"")))</f>
        <v/>
      </c>
    </row>
    <row r="268" spans="1:19">
      <c r="A268" s="20"/>
      <c r="B268" s="20"/>
      <c r="C268" s="20"/>
      <c r="D268" s="20"/>
      <c r="E268" s="15"/>
      <c r="F268" s="15"/>
      <c r="G268" s="15"/>
      <c r="H268" s="15"/>
      <c r="I268" s="15"/>
      <c r="J268" s="15"/>
      <c r="K268" s="15"/>
      <c r="L268" s="15"/>
      <c r="M268" s="15"/>
      <c r="N268" s="15"/>
      <c r="O268" s="15"/>
      <c r="P268" s="15"/>
      <c r="Q268" s="15"/>
      <c r="S268" s="30" t="str">
        <f>IF(COUNTA(E268:Q268)=0,"",_xlfn.CONCAT(,
IF(NOT(L268 = (SUM(E268, F268, H268:K268) - SUM(G268))),
" Error: Position at the end of the period is not equal to: position at the beginning of the period+increase in assets-decrease in assets+exchange rate changes+price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T03.05,T04.03,T04.04 contains data other than zero,also the other two forms must be completed.",
"")))</f>
        <v/>
      </c>
    </row>
    <row r="269" spans="1:19">
      <c r="A269" s="20"/>
      <c r="B269" s="20"/>
      <c r="C269" s="20"/>
      <c r="D269" s="20"/>
      <c r="E269" s="15"/>
      <c r="F269" s="15"/>
      <c r="G269" s="15"/>
      <c r="H269" s="15"/>
      <c r="I269" s="15"/>
      <c r="J269" s="15"/>
      <c r="K269" s="15"/>
      <c r="L269" s="15"/>
      <c r="M269" s="15"/>
      <c r="N269" s="15"/>
      <c r="O269" s="15"/>
      <c r="P269" s="15"/>
      <c r="Q269" s="15"/>
      <c r="S269" s="30" t="str">
        <f>IF(COUNTA(E269:Q269)=0,"",_xlfn.CONCAT(,
IF(NOT(L269 = (SUM(E269, F269, H269:K269) - SUM(G269))),
" Error: Position at the end of the period is not equal to: position at the beginning of the period+increase in assets-decrease in assets+exchange rate changes+price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T03.05,T04.03,T04.04 contains data other than zero,also the other two forms must be completed.",
"")))</f>
        <v/>
      </c>
    </row>
    <row r="270" spans="1:19">
      <c r="A270" s="20"/>
      <c r="B270" s="20"/>
      <c r="C270" s="20"/>
      <c r="D270" s="20"/>
      <c r="E270" s="15"/>
      <c r="F270" s="15"/>
      <c r="G270" s="15"/>
      <c r="H270" s="15"/>
      <c r="I270" s="15"/>
      <c r="J270" s="15"/>
      <c r="K270" s="15"/>
      <c r="L270" s="15"/>
      <c r="M270" s="15"/>
      <c r="N270" s="15"/>
      <c r="O270" s="15"/>
      <c r="P270" s="15"/>
      <c r="Q270" s="15"/>
      <c r="S270" s="30" t="str">
        <f>IF(COUNTA(E270:Q270)=0,"",_xlfn.CONCAT(,
IF(NOT(L270 = (SUM(E270, F270, H270:K270) - SUM(G270))),
" Error: Position at the end of the period is not equal to: position at the beginning of the period+increase in assets-decrease in assets+exchange rate changes+price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T03.05,T04.03,T04.04 contains data other than zero,also the other two forms must be completed.",
"")))</f>
        <v/>
      </c>
    </row>
    <row r="271" spans="1:19">
      <c r="A271" s="20"/>
      <c r="B271" s="20"/>
      <c r="C271" s="20"/>
      <c r="D271" s="20"/>
      <c r="E271" s="15"/>
      <c r="F271" s="15"/>
      <c r="G271" s="15"/>
      <c r="H271" s="15"/>
      <c r="I271" s="15"/>
      <c r="J271" s="15"/>
      <c r="K271" s="15"/>
      <c r="L271" s="15"/>
      <c r="M271" s="15"/>
      <c r="N271" s="15"/>
      <c r="O271" s="15"/>
      <c r="P271" s="15"/>
      <c r="Q271" s="15"/>
      <c r="S271" s="30" t="str">
        <f>IF(COUNTA(E271:Q271)=0,"",_xlfn.CONCAT(,
IF(NOT(L271 = (SUM(E271, F271, H271:K271) - SUM(G271))),
" Error: Position at the end of the period is not equal to: position at the beginning of the period+increase in assets-decrease in assets+exchange rate changes+price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T03.05,T04.03,T04.04 contains data other than zero,also the other two forms must be completed.",
"")))</f>
        <v/>
      </c>
    </row>
    <row r="272" spans="1:19">
      <c r="A272" s="20"/>
      <c r="B272" s="20"/>
      <c r="C272" s="20"/>
      <c r="D272" s="20"/>
      <c r="E272" s="15"/>
      <c r="F272" s="15"/>
      <c r="G272" s="15"/>
      <c r="H272" s="15"/>
      <c r="I272" s="15"/>
      <c r="J272" s="15"/>
      <c r="K272" s="15"/>
      <c r="L272" s="15"/>
      <c r="M272" s="15"/>
      <c r="N272" s="15"/>
      <c r="O272" s="15"/>
      <c r="P272" s="15"/>
      <c r="Q272" s="15"/>
      <c r="S272" s="30" t="str">
        <f>IF(COUNTA(E272:Q272)=0,"",_xlfn.CONCAT(,
IF(NOT(L272 = (SUM(E272, F272, H272:K272) - SUM(G272))),
" Error: Position at the end of the period is not equal to: position at the beginning of the period+increase in assets-decrease in assets+exchange rate changes+price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T03.05,T04.03,T04.04 contains data other than zero,also the other two forms must be completed.",
"")))</f>
        <v/>
      </c>
    </row>
    <row r="273" spans="1:19">
      <c r="A273" s="20"/>
      <c r="B273" s="20"/>
      <c r="C273" s="20"/>
      <c r="D273" s="20"/>
      <c r="E273" s="15"/>
      <c r="F273" s="15"/>
      <c r="G273" s="15"/>
      <c r="H273" s="15"/>
      <c r="I273" s="15"/>
      <c r="J273" s="15"/>
      <c r="K273" s="15"/>
      <c r="L273" s="15"/>
      <c r="M273" s="15"/>
      <c r="N273" s="15"/>
      <c r="O273" s="15"/>
      <c r="P273" s="15"/>
      <c r="Q273" s="15"/>
      <c r="S273" s="30" t="str">
        <f>IF(COUNTA(E273:Q273)=0,"",_xlfn.CONCAT(,
IF(NOT(L273 = (SUM(E273, F273, H273:K273) - SUM(G273))),
" Error: Position at the end of the period is not equal to: position at the beginning of the period+increase in assets-decrease in assets+exchange rate changes+price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T03.05,T04.03,T04.04 contains data other than zero,also the other two forms must be completed.",
"")))</f>
        <v/>
      </c>
    </row>
    <row r="274" spans="1:19">
      <c r="A274" s="20"/>
      <c r="B274" s="20"/>
      <c r="C274" s="20"/>
      <c r="D274" s="20"/>
      <c r="E274" s="15"/>
      <c r="F274" s="15"/>
      <c r="G274" s="15"/>
      <c r="H274" s="15"/>
      <c r="I274" s="15"/>
      <c r="J274" s="15"/>
      <c r="K274" s="15"/>
      <c r="L274" s="15"/>
      <c r="M274" s="15"/>
      <c r="N274" s="15"/>
      <c r="O274" s="15"/>
      <c r="P274" s="15"/>
      <c r="Q274" s="15"/>
      <c r="S274" s="30" t="str">
        <f>IF(COUNTA(E274:Q274)=0,"",_xlfn.CONCAT(,
IF(NOT(L274 = (SUM(E274, F274, H274:K274) - SUM(G274))),
" Error: Position at the end of the period is not equal to: position at the beginning of the period+increase in assets-decrease in assets+exchange rate changes+price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T03.05,T04.03,T04.04 contains data other than zero,also the other two forms must be completed.",
"")))</f>
        <v/>
      </c>
    </row>
    <row r="275" spans="1:19">
      <c r="A275" s="20"/>
      <c r="B275" s="20"/>
      <c r="C275" s="20"/>
      <c r="D275" s="20"/>
      <c r="E275" s="15"/>
      <c r="F275" s="15"/>
      <c r="G275" s="15"/>
      <c r="H275" s="15"/>
      <c r="I275" s="15"/>
      <c r="J275" s="15"/>
      <c r="K275" s="15"/>
      <c r="L275" s="15"/>
      <c r="M275" s="15"/>
      <c r="N275" s="15"/>
      <c r="O275" s="15"/>
      <c r="P275" s="15"/>
      <c r="Q275" s="15"/>
      <c r="S275" s="30" t="str">
        <f>IF(COUNTA(E275:Q275)=0,"",_xlfn.CONCAT(,
IF(NOT(L275 = (SUM(E275, F275, H275:K275) - SUM(G275))),
" Error: Position at the end of the period is not equal to: position at the beginning of the period+increase in assets-decrease in assets+exchange rate changes+price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T03.05,T04.03,T04.04 contains data other than zero,also the other two forms must be completed.",
"")))</f>
        <v/>
      </c>
    </row>
    <row r="276" spans="1:19">
      <c r="A276" s="20"/>
      <c r="B276" s="20"/>
      <c r="C276" s="20"/>
      <c r="D276" s="20"/>
      <c r="E276" s="15"/>
      <c r="F276" s="15"/>
      <c r="G276" s="15"/>
      <c r="H276" s="15"/>
      <c r="I276" s="15"/>
      <c r="J276" s="15"/>
      <c r="K276" s="15"/>
      <c r="L276" s="15"/>
      <c r="M276" s="15"/>
      <c r="N276" s="15"/>
      <c r="O276" s="15"/>
      <c r="P276" s="15"/>
      <c r="Q276" s="15"/>
      <c r="S276" s="30" t="str">
        <f>IF(COUNTA(E276:Q276)=0,"",_xlfn.CONCAT(,
IF(NOT(L276 = (SUM(E276, F276, H276:K276) - SUM(G276))),
" Error: Position at the end of the period is not equal to: position at the beginning of the period+increase in assets-decrease in assets+exchange rate changes+price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T03.05,T04.03,T04.04 contains data other than zero,also the other two forms must be completed.",
"")))</f>
        <v/>
      </c>
    </row>
    <row r="277" spans="1:19">
      <c r="A277" s="20"/>
      <c r="B277" s="20"/>
      <c r="C277" s="20"/>
      <c r="D277" s="20"/>
      <c r="E277" s="15"/>
      <c r="F277" s="15"/>
      <c r="G277" s="15"/>
      <c r="H277" s="15"/>
      <c r="I277" s="15"/>
      <c r="J277" s="15"/>
      <c r="K277" s="15"/>
      <c r="L277" s="15"/>
      <c r="M277" s="15"/>
      <c r="N277" s="15"/>
      <c r="O277" s="15"/>
      <c r="P277" s="15"/>
      <c r="Q277" s="15"/>
      <c r="S277" s="30" t="str">
        <f>IF(COUNTA(E277:Q277)=0,"",_xlfn.CONCAT(,
IF(NOT(L277 = (SUM(E277, F277, H277:K277) - SUM(G277))),
" Error: Position at the end of the period is not equal to: position at the beginning of the period+increase in assets-decrease in assets+exchange rate changes+price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T03.05,T04.03,T04.04 contains data other than zero,also the other two forms must be completed.",
"")))</f>
        <v/>
      </c>
    </row>
    <row r="278" spans="1:19">
      <c r="A278" s="20"/>
      <c r="B278" s="20"/>
      <c r="C278" s="20"/>
      <c r="D278" s="20"/>
      <c r="E278" s="15"/>
      <c r="F278" s="15"/>
      <c r="G278" s="15"/>
      <c r="H278" s="15"/>
      <c r="I278" s="15"/>
      <c r="J278" s="15"/>
      <c r="K278" s="15"/>
      <c r="L278" s="15"/>
      <c r="M278" s="15"/>
      <c r="N278" s="15"/>
      <c r="O278" s="15"/>
      <c r="P278" s="15"/>
      <c r="Q278" s="15"/>
      <c r="S278" s="30" t="str">
        <f>IF(COUNTA(E278:Q278)=0,"",_xlfn.CONCAT(,
IF(NOT(L278 = (SUM(E278, F278, H278:K278) - SUM(G278))),
" Error: Position at the end of the period is not equal to: position at the beginning of the period+increase in assets-decrease in assets+exchange rate changes+price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T03.05,T04.03,T04.04 contains data other than zero,also the other two forms must be completed.",
"")))</f>
        <v/>
      </c>
    </row>
    <row r="279" spans="1:19">
      <c r="A279" s="20"/>
      <c r="B279" s="20"/>
      <c r="C279" s="20"/>
      <c r="D279" s="20"/>
      <c r="E279" s="15"/>
      <c r="F279" s="15"/>
      <c r="G279" s="15"/>
      <c r="H279" s="15"/>
      <c r="I279" s="15"/>
      <c r="J279" s="15"/>
      <c r="K279" s="15"/>
      <c r="L279" s="15"/>
      <c r="M279" s="15"/>
      <c r="N279" s="15"/>
      <c r="O279" s="15"/>
      <c r="P279" s="15"/>
      <c r="Q279" s="15"/>
      <c r="S279" s="30" t="str">
        <f>IF(COUNTA(E279:Q279)=0,"",_xlfn.CONCAT(,
IF(NOT(L279 = (SUM(E279, F279, H279:K279) - SUM(G279))),
" Error: Position at the end of the period is not equal to: position at the beginning of the period+increase in assets-decrease in assets+exchange rate changes+price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T03.05,T04.03,T04.04 contains data other than zero,also the other two forms must be completed.",
"")))</f>
        <v/>
      </c>
    </row>
    <row r="280" spans="1:19">
      <c r="A280" s="20"/>
      <c r="B280" s="20"/>
      <c r="C280" s="20"/>
      <c r="D280" s="20"/>
      <c r="E280" s="15"/>
      <c r="F280" s="15"/>
      <c r="G280" s="15"/>
      <c r="H280" s="15"/>
      <c r="I280" s="15"/>
      <c r="J280" s="15"/>
      <c r="K280" s="15"/>
      <c r="L280" s="15"/>
      <c r="M280" s="15"/>
      <c r="N280" s="15"/>
      <c r="O280" s="15"/>
      <c r="P280" s="15"/>
      <c r="Q280" s="15"/>
      <c r="S280" s="30" t="str">
        <f>IF(COUNTA(E280:Q280)=0,"",_xlfn.CONCAT(,
IF(NOT(L280 = (SUM(E280, F280, H280:K280) - SUM(G280))),
" Error: Position at the end of the period is not equal to: position at the beginning of the period+increase in assets-decrease in assets+exchange rate changes+price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T03.05,T04.03,T04.04 contains data other than zero,also the other two forms must be completed.",
"")))</f>
        <v/>
      </c>
    </row>
    <row r="281" spans="1:19">
      <c r="A281" s="20"/>
      <c r="B281" s="20"/>
      <c r="C281" s="20"/>
      <c r="D281" s="20"/>
      <c r="E281" s="15"/>
      <c r="F281" s="15"/>
      <c r="G281" s="15"/>
      <c r="H281" s="15"/>
      <c r="I281" s="15"/>
      <c r="J281" s="15"/>
      <c r="K281" s="15"/>
      <c r="L281" s="15"/>
      <c r="M281" s="15"/>
      <c r="N281" s="15"/>
      <c r="O281" s="15"/>
      <c r="P281" s="15"/>
      <c r="Q281" s="15"/>
      <c r="S281" s="30" t="str">
        <f>IF(COUNTA(E281:Q281)=0,"",_xlfn.CONCAT(,
IF(NOT(L281 = (SUM(E281, F281, H281:K281) - SUM(G281))),
" Error: Position at the end of the period is not equal to: position at the beginning of the period+increase in assets-decrease in assets+exchange rate changes+price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T03.05,T04.03,T04.04 contains data other than zero,also the other two forms must be completed.",
"")))</f>
        <v/>
      </c>
    </row>
    <row r="282" spans="1:19">
      <c r="A282" s="20"/>
      <c r="B282" s="20"/>
      <c r="C282" s="20"/>
      <c r="D282" s="20"/>
      <c r="E282" s="15"/>
      <c r="F282" s="15"/>
      <c r="G282" s="15"/>
      <c r="H282" s="15"/>
      <c r="I282" s="15"/>
      <c r="J282" s="15"/>
      <c r="K282" s="15"/>
      <c r="L282" s="15"/>
      <c r="M282" s="15"/>
      <c r="N282" s="15"/>
      <c r="O282" s="15"/>
      <c r="P282" s="15"/>
      <c r="Q282" s="15"/>
      <c r="S282" s="30" t="str">
        <f>IF(COUNTA(E282:Q282)=0,"",_xlfn.CONCAT(,
IF(NOT(L282 = (SUM(E282, F282, H282:K282) - SUM(G282))),
" Error: Position at the end of the period is not equal to: position at the beginning of the period+increase in assets-decrease in assets+exchange rate changes+price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T03.05,T04.03,T04.04 contains data other than zero,also the other two forms must be completed.",
"")))</f>
        <v/>
      </c>
    </row>
    <row r="283" spans="1:19">
      <c r="A283" s="20"/>
      <c r="B283" s="20"/>
      <c r="C283" s="20"/>
      <c r="D283" s="20"/>
      <c r="E283" s="15"/>
      <c r="F283" s="15"/>
      <c r="G283" s="15"/>
      <c r="H283" s="15"/>
      <c r="I283" s="15"/>
      <c r="J283" s="15"/>
      <c r="K283" s="15"/>
      <c r="L283" s="15"/>
      <c r="M283" s="15"/>
      <c r="N283" s="15"/>
      <c r="O283" s="15"/>
      <c r="P283" s="15"/>
      <c r="Q283" s="15"/>
      <c r="S283" s="30" t="str">
        <f>IF(COUNTA(E283:Q283)=0,"",_xlfn.CONCAT(,
IF(NOT(L283 = (SUM(E283, F283, H283:K283) - SUM(G283))),
" Error: Position at the end of the period is not equal to: position at the beginning of the period+increase in assets-decrease in assets+exchange rate changes+price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T03.05,T04.03,T04.04 contains data other than zero,also the other two forms must be completed.",
"")))</f>
        <v/>
      </c>
    </row>
    <row r="284" spans="1:19">
      <c r="A284" s="20"/>
      <c r="B284" s="20"/>
      <c r="C284" s="20"/>
      <c r="D284" s="20"/>
      <c r="E284" s="15"/>
      <c r="F284" s="15"/>
      <c r="G284" s="15"/>
      <c r="H284" s="15"/>
      <c r="I284" s="15"/>
      <c r="J284" s="15"/>
      <c r="K284" s="15"/>
      <c r="L284" s="15"/>
      <c r="M284" s="15"/>
      <c r="N284" s="15"/>
      <c r="O284" s="15"/>
      <c r="P284" s="15"/>
      <c r="Q284" s="15"/>
      <c r="S284" s="30" t="str">
        <f>IF(COUNTA(E284:Q284)=0,"",_xlfn.CONCAT(,
IF(NOT(L284 = (SUM(E284, F284, H284:K284) - SUM(G284))),
" Error: Position at the end of the period is not equal to: position at the beginning of the period+increase in assets-decrease in assets+exchange rate changes+price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T03.05,T04.03,T04.04 contains data other than zero,also the other two forms must be completed.",
"")))</f>
        <v/>
      </c>
    </row>
    <row r="285" spans="1:19">
      <c r="A285" s="20"/>
      <c r="B285" s="20"/>
      <c r="C285" s="20"/>
      <c r="D285" s="20"/>
      <c r="E285" s="15"/>
      <c r="F285" s="15"/>
      <c r="G285" s="15"/>
      <c r="H285" s="15"/>
      <c r="I285" s="15"/>
      <c r="J285" s="15"/>
      <c r="K285" s="15"/>
      <c r="L285" s="15"/>
      <c r="M285" s="15"/>
      <c r="N285" s="15"/>
      <c r="O285" s="15"/>
      <c r="P285" s="15"/>
      <c r="Q285" s="15"/>
      <c r="S285" s="30" t="str">
        <f>IF(COUNTA(E285:Q285)=0,"",_xlfn.CONCAT(,
IF(NOT(L285 = (SUM(E285, F285, H285:K285) - SUM(G285))),
" Error: Position at the end of the period is not equal to: position at the beginning of the period+increase in assets-decrease in assets+exchange rate changes+price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T03.05,T04.03,T04.04 contains data other than zero,also the other two forms must be completed.",
"")))</f>
        <v/>
      </c>
    </row>
    <row r="286" spans="1:19">
      <c r="A286" s="20"/>
      <c r="B286" s="20"/>
      <c r="C286" s="20"/>
      <c r="D286" s="20"/>
      <c r="E286" s="15"/>
      <c r="F286" s="15"/>
      <c r="G286" s="15"/>
      <c r="H286" s="15"/>
      <c r="I286" s="15"/>
      <c r="J286" s="15"/>
      <c r="K286" s="15"/>
      <c r="L286" s="15"/>
      <c r="M286" s="15"/>
      <c r="N286" s="15"/>
      <c r="O286" s="15"/>
      <c r="P286" s="15"/>
      <c r="Q286" s="15"/>
      <c r="S286" s="30" t="str">
        <f>IF(COUNTA(E286:Q286)=0,"",_xlfn.CONCAT(,
IF(NOT(L286 = (SUM(E286, F286, H286:K286) - SUM(G286))),
" Error: Position at the end of the period is not equal to: position at the beginning of the period+increase in assets-decrease in assets+exchange rate changes+price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T03.05,T04.03,T04.04 contains data other than zero,also the other two forms must be completed.",
"")))</f>
        <v/>
      </c>
    </row>
    <row r="287" spans="1:19">
      <c r="A287" s="20"/>
      <c r="B287" s="20"/>
      <c r="C287" s="20"/>
      <c r="D287" s="20"/>
      <c r="E287" s="15"/>
      <c r="F287" s="15"/>
      <c r="G287" s="15"/>
      <c r="H287" s="15"/>
      <c r="I287" s="15"/>
      <c r="J287" s="15"/>
      <c r="K287" s="15"/>
      <c r="L287" s="15"/>
      <c r="M287" s="15"/>
      <c r="N287" s="15"/>
      <c r="O287" s="15"/>
      <c r="P287" s="15"/>
      <c r="Q287" s="15"/>
      <c r="S287" s="30" t="str">
        <f>IF(COUNTA(E287:Q287)=0,"",_xlfn.CONCAT(,
IF(NOT(L287 = (SUM(E287, F287, H287:K287) - SUM(G287))),
" Error: Position at the end of the period is not equal to: position at the beginning of the period+increase in assets-decrease in assets+exchange rate changes+price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T03.05,T04.03,T04.04 contains data other than zero,also the other two forms must be completed.",
"")))</f>
        <v/>
      </c>
    </row>
    <row r="288" spans="1:19">
      <c r="A288" s="20"/>
      <c r="B288" s="20"/>
      <c r="C288" s="20"/>
      <c r="D288" s="20"/>
      <c r="E288" s="15"/>
      <c r="F288" s="15"/>
      <c r="G288" s="15"/>
      <c r="H288" s="15"/>
      <c r="I288" s="15"/>
      <c r="J288" s="15"/>
      <c r="K288" s="15"/>
      <c r="L288" s="15"/>
      <c r="M288" s="15"/>
      <c r="N288" s="15"/>
      <c r="O288" s="15"/>
      <c r="P288" s="15"/>
      <c r="Q288" s="15"/>
      <c r="S288" s="30" t="str">
        <f>IF(COUNTA(E288:Q288)=0,"",_xlfn.CONCAT(,
IF(NOT(L288 = (SUM(E288, F288, H288:K288) - SUM(G288))),
" Error: Position at the end of the period is not equal to: position at the beginning of the period+increase in assets-decrease in assets+exchange rate changes+price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T03.05,T04.03,T04.04 contains data other than zero,also the other two forms must be completed.",
"")))</f>
        <v/>
      </c>
    </row>
    <row r="289" spans="1:19">
      <c r="A289" s="20"/>
      <c r="B289" s="20"/>
      <c r="C289" s="20"/>
      <c r="D289" s="20"/>
      <c r="E289" s="15"/>
      <c r="F289" s="15"/>
      <c r="G289" s="15"/>
      <c r="H289" s="15"/>
      <c r="I289" s="15"/>
      <c r="J289" s="15"/>
      <c r="K289" s="15"/>
      <c r="L289" s="15"/>
      <c r="M289" s="15"/>
      <c r="N289" s="15"/>
      <c r="O289" s="15"/>
      <c r="P289" s="15"/>
      <c r="Q289" s="15"/>
      <c r="S289" s="30" t="str">
        <f>IF(COUNTA(E289:Q289)=0,"",_xlfn.CONCAT(,
IF(NOT(L289 = (SUM(E289, F289, H289:K289) - SUM(G289))),
" Error: Position at the end of the period is not equal to: position at the beginning of the period+increase in assets-decrease in assets+exchange rate changes+price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T03.05,T04.03,T04.04 contains data other than zero,also the other two forms must be completed.",
"")))</f>
        <v/>
      </c>
    </row>
    <row r="290" spans="1:19">
      <c r="A290" s="20"/>
      <c r="B290" s="20"/>
      <c r="C290" s="20"/>
      <c r="D290" s="20"/>
      <c r="E290" s="15"/>
      <c r="F290" s="15"/>
      <c r="G290" s="15"/>
      <c r="H290" s="15"/>
      <c r="I290" s="15"/>
      <c r="J290" s="15"/>
      <c r="K290" s="15"/>
      <c r="L290" s="15"/>
      <c r="M290" s="15"/>
      <c r="N290" s="15"/>
      <c r="O290" s="15"/>
      <c r="P290" s="15"/>
      <c r="Q290" s="15"/>
      <c r="S290" s="30" t="str">
        <f>IF(COUNTA(E290:Q290)=0,"",_xlfn.CONCAT(,
IF(NOT(L290 = (SUM(E290, F290, H290:K290) - SUM(G290))),
" Error: Position at the end of the period is not equal to: position at the beginning of the period+increase in assets-decrease in assets+exchange rate changes+price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T03.05,T04.03,T04.04 contains data other than zero,also the other two forms must be completed.",
"")))</f>
        <v/>
      </c>
    </row>
    <row r="291" spans="1:19">
      <c r="A291" s="20"/>
      <c r="B291" s="20"/>
      <c r="C291" s="20"/>
      <c r="D291" s="20"/>
      <c r="E291" s="15"/>
      <c r="F291" s="15"/>
      <c r="G291" s="15"/>
      <c r="H291" s="15"/>
      <c r="I291" s="15"/>
      <c r="J291" s="15"/>
      <c r="K291" s="15"/>
      <c r="L291" s="15"/>
      <c r="M291" s="15"/>
      <c r="N291" s="15"/>
      <c r="O291" s="15"/>
      <c r="P291" s="15"/>
      <c r="Q291" s="15"/>
      <c r="S291" s="30" t="str">
        <f>IF(COUNTA(E291:Q291)=0,"",_xlfn.CONCAT(,
IF(NOT(L291 = (SUM(E291, F291, H291:K291) - SUM(G291))),
" Error: Position at the end of the period is not equal to: position at the beginning of the period+increase in assets-decrease in assets+exchange rate changes+price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T03.05,T04.03,T04.04 contains data other than zero,also the other two forms must be completed.",
"")))</f>
        <v/>
      </c>
    </row>
    <row r="292" spans="1:19">
      <c r="A292" s="20"/>
      <c r="B292" s="20"/>
      <c r="C292" s="20"/>
      <c r="D292" s="20"/>
      <c r="E292" s="15"/>
      <c r="F292" s="15"/>
      <c r="G292" s="15"/>
      <c r="H292" s="15"/>
      <c r="I292" s="15"/>
      <c r="J292" s="15"/>
      <c r="K292" s="15"/>
      <c r="L292" s="15"/>
      <c r="M292" s="15"/>
      <c r="N292" s="15"/>
      <c r="O292" s="15"/>
      <c r="P292" s="15"/>
      <c r="Q292" s="15"/>
      <c r="S292" s="30" t="str">
        <f>IF(COUNTA(E292:Q292)=0,"",_xlfn.CONCAT(,
IF(NOT(L292 = (SUM(E292, F292, H292:K292) - SUM(G292))),
" Error: Position at the end of the period is not equal to: position at the beginning of the period+increase in assets-decrease in assets+exchange rate changes+price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T03.05,T04.03,T04.04 contains data other than zero,also the other two forms must be completed.",
"")))</f>
        <v/>
      </c>
    </row>
    <row r="293" spans="1:19">
      <c r="A293" s="20"/>
      <c r="B293" s="20"/>
      <c r="C293" s="20"/>
      <c r="D293" s="20"/>
      <c r="E293" s="15"/>
      <c r="F293" s="15"/>
      <c r="G293" s="15"/>
      <c r="H293" s="15"/>
      <c r="I293" s="15"/>
      <c r="J293" s="15"/>
      <c r="K293" s="15"/>
      <c r="L293" s="15"/>
      <c r="M293" s="15"/>
      <c r="N293" s="15"/>
      <c r="O293" s="15"/>
      <c r="P293" s="15"/>
      <c r="Q293" s="15"/>
      <c r="S293" s="30" t="str">
        <f>IF(COUNTA(E293:Q293)=0,"",_xlfn.CONCAT(,
IF(NOT(L293 = (SUM(E293, F293, H293:K293) - SUM(G293))),
" Error: Position at the end of the period is not equal to: position at the beginning of the period+increase in assets-decrease in assets+exchange rate changes+price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T03.05,T04.03,T04.04 contains data other than zero,also the other two forms must be completed.",
"")))</f>
        <v/>
      </c>
    </row>
    <row r="294" spans="1:19">
      <c r="A294" s="20"/>
      <c r="B294" s="20"/>
      <c r="C294" s="20"/>
      <c r="D294" s="20"/>
      <c r="E294" s="15"/>
      <c r="F294" s="15"/>
      <c r="G294" s="15"/>
      <c r="H294" s="15"/>
      <c r="I294" s="15"/>
      <c r="J294" s="15"/>
      <c r="K294" s="15"/>
      <c r="L294" s="15"/>
      <c r="M294" s="15"/>
      <c r="N294" s="15"/>
      <c r="O294" s="15"/>
      <c r="P294" s="15"/>
      <c r="Q294" s="15"/>
      <c r="S294" s="30" t="str">
        <f>IF(COUNTA(E294:Q294)=0,"",_xlfn.CONCAT(,
IF(NOT(L294 = (SUM(E294, F294, H294:K294) - SUM(G294))),
" Error: Position at the end of the period is not equal to: position at the beginning of the period+increase in assets-decrease in assets+exchange rate changes+price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T03.05,T04.03,T04.04 contains data other than zero,also the other two forms must be completed.",
"")))</f>
        <v/>
      </c>
    </row>
    <row r="295" spans="1:19">
      <c r="A295" s="20"/>
      <c r="B295" s="20"/>
      <c r="C295" s="20"/>
      <c r="D295" s="20"/>
      <c r="E295" s="15"/>
      <c r="F295" s="15"/>
      <c r="G295" s="15"/>
      <c r="H295" s="15"/>
      <c r="I295" s="15"/>
      <c r="J295" s="15"/>
      <c r="K295" s="15"/>
      <c r="L295" s="15"/>
      <c r="M295" s="15"/>
      <c r="N295" s="15"/>
      <c r="O295" s="15"/>
      <c r="P295" s="15"/>
      <c r="Q295" s="15"/>
      <c r="S295" s="30" t="str">
        <f>IF(COUNTA(E295:Q295)=0,"",_xlfn.CONCAT(,
IF(NOT(L295 = (SUM(E295, F295, H295:K295) - SUM(G295))),
" Error: Position at the end of the period is not equal to: position at the beginning of the period+increase in assets-decrease in assets+exchange rate changes+price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T03.05,T04.03,T04.04 contains data other than zero,also the other two forms must be completed.",
"")))</f>
        <v/>
      </c>
    </row>
    <row r="296" spans="1:19">
      <c r="A296" s="20"/>
      <c r="B296" s="20"/>
      <c r="C296" s="20"/>
      <c r="D296" s="20"/>
      <c r="E296" s="15"/>
      <c r="F296" s="15"/>
      <c r="G296" s="15"/>
      <c r="H296" s="15"/>
      <c r="I296" s="15"/>
      <c r="J296" s="15"/>
      <c r="K296" s="15"/>
      <c r="L296" s="15"/>
      <c r="M296" s="15"/>
      <c r="N296" s="15"/>
      <c r="O296" s="15"/>
      <c r="P296" s="15"/>
      <c r="Q296" s="15"/>
      <c r="S296" s="30" t="str">
        <f>IF(COUNTA(E296:Q296)=0,"",_xlfn.CONCAT(,
IF(NOT(L296 = (SUM(E296, F296, H296:K296) - SUM(G296))),
" Error: Position at the end of the period is not equal to: position at the beginning of the period+increase in assets-decrease in assets+exchange rate changes+price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T03.05,T04.03,T04.04 contains data other than zero,also the other two forms must be completed.",
"")))</f>
        <v/>
      </c>
    </row>
    <row r="297" spans="1:19">
      <c r="A297" s="20"/>
      <c r="B297" s="20"/>
      <c r="C297" s="20"/>
      <c r="D297" s="20"/>
      <c r="E297" s="15"/>
      <c r="F297" s="15"/>
      <c r="G297" s="15"/>
      <c r="H297" s="15"/>
      <c r="I297" s="15"/>
      <c r="J297" s="15"/>
      <c r="K297" s="15"/>
      <c r="L297" s="15"/>
      <c r="M297" s="15"/>
      <c r="N297" s="15"/>
      <c r="O297" s="15"/>
      <c r="P297" s="15"/>
      <c r="Q297" s="15"/>
      <c r="S297" s="30" t="str">
        <f>IF(COUNTA(E297:Q297)=0,"",_xlfn.CONCAT(,
IF(NOT(L297 = (SUM(E297, F297, H297:K297) - SUM(G297))),
" Error: Position at the end of the period is not equal to: position at the beginning of the period+increase in assets-decrease in assets+exchange rate changes+price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T03.05,T04.03,T04.04 contains data other than zero,also the other two forms must be completed.",
"")))</f>
        <v/>
      </c>
    </row>
    <row r="298" spans="1:19">
      <c r="A298" s="20"/>
      <c r="B298" s="20"/>
      <c r="C298" s="20"/>
      <c r="D298" s="20"/>
      <c r="E298" s="15"/>
      <c r="F298" s="15"/>
      <c r="G298" s="15"/>
      <c r="H298" s="15"/>
      <c r="I298" s="15"/>
      <c r="J298" s="15"/>
      <c r="K298" s="15"/>
      <c r="L298" s="15"/>
      <c r="M298" s="15"/>
      <c r="N298" s="15"/>
      <c r="O298" s="15"/>
      <c r="P298" s="15"/>
      <c r="Q298" s="15"/>
      <c r="S298" s="30" t="str">
        <f>IF(COUNTA(E298:Q298)=0,"",_xlfn.CONCAT(,
IF(NOT(L298 = (SUM(E298, F298, H298:K298) - SUM(G298))),
" Error: Position at the end of the period is not equal to: position at the beginning of the period+increase in assets-decrease in assets+exchange rate changes+price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T03.05,T04.03,T04.04 contains data other than zero,also the other two forms must be completed.",
"")))</f>
        <v/>
      </c>
    </row>
    <row r="299" spans="1:19">
      <c r="A299" s="20"/>
      <c r="B299" s="20"/>
      <c r="C299" s="20"/>
      <c r="D299" s="20"/>
      <c r="E299" s="15"/>
      <c r="F299" s="15"/>
      <c r="G299" s="15"/>
      <c r="H299" s="15"/>
      <c r="I299" s="15"/>
      <c r="J299" s="15"/>
      <c r="K299" s="15"/>
      <c r="L299" s="15"/>
      <c r="M299" s="15"/>
      <c r="N299" s="15"/>
      <c r="O299" s="15"/>
      <c r="P299" s="15"/>
      <c r="Q299" s="15"/>
      <c r="S299" s="30" t="str">
        <f>IF(COUNTA(E299:Q299)=0,"",_xlfn.CONCAT(,
IF(NOT(L299 = (SUM(E299, F299, H299:K299) - SUM(G299))),
" Error: Position at the end of the period is not equal to: position at the beginning of the period+increase in assets-decrease in assets+exchange rate changes+price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T03.05,T04.03,T04.04 contains data other than zero,also the other two forms must be completed.",
"")))</f>
        <v/>
      </c>
    </row>
    <row r="300" spans="1:19">
      <c r="A300" s="20"/>
      <c r="B300" s="20"/>
      <c r="C300" s="20"/>
      <c r="D300" s="20"/>
      <c r="E300" s="15"/>
      <c r="F300" s="15"/>
      <c r="G300" s="15"/>
      <c r="H300" s="15"/>
      <c r="I300" s="15"/>
      <c r="J300" s="15"/>
      <c r="K300" s="15"/>
      <c r="L300" s="15"/>
      <c r="M300" s="15"/>
      <c r="N300" s="15"/>
      <c r="O300" s="15"/>
      <c r="P300" s="15"/>
      <c r="Q300" s="15"/>
      <c r="S300" s="30" t="str">
        <f>IF(COUNTA(E300:Q300)=0,"",_xlfn.CONCAT(,
IF(NOT(L300 = (SUM(E300, F300, H300:K300) - SUM(G300))),
" Error: Position at the end of the period is not equal to: position at the beginning of the period+increase in assets-decrease in assets+exchange rate changes+price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T03.05,T04.03,T04.04 contains data other than zero,also the other two forms must be completed.",
"")))</f>
        <v/>
      </c>
    </row>
    <row r="301" spans="1:19">
      <c r="A301" s="20"/>
      <c r="B301" s="20"/>
      <c r="C301" s="20"/>
      <c r="D301" s="20"/>
      <c r="E301" s="15"/>
      <c r="F301" s="15"/>
      <c r="G301" s="15"/>
      <c r="H301" s="15"/>
      <c r="I301" s="15"/>
      <c r="J301" s="15"/>
      <c r="K301" s="15"/>
      <c r="L301" s="15"/>
      <c r="M301" s="15"/>
      <c r="N301" s="15"/>
      <c r="O301" s="15"/>
      <c r="P301" s="15"/>
      <c r="Q301" s="15"/>
      <c r="S301" s="30" t="str">
        <f>IF(COUNTA(E301:Q301)=0,"",_xlfn.CONCAT(,
IF(NOT(L301 = (SUM(E301, F301, H301:K301) - SUM(G301))),
" Error: Position at the end of the period is not equal to: position at the beginning of the period+increase in assets-decrease in assets+exchange rate changes+price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T03.05,T04.03,T04.04 contains data other than zero,also the other two forms must be completed.",
"")))</f>
        <v/>
      </c>
    </row>
    <row r="302" spans="1:19">
      <c r="A302" s="20"/>
      <c r="B302" s="20"/>
      <c r="C302" s="20"/>
      <c r="D302" s="20"/>
      <c r="E302" s="15"/>
      <c r="F302" s="15"/>
      <c r="G302" s="15"/>
      <c r="H302" s="15"/>
      <c r="I302" s="15"/>
      <c r="J302" s="15"/>
      <c r="K302" s="15"/>
      <c r="L302" s="15"/>
      <c r="M302" s="15"/>
      <c r="N302" s="15"/>
      <c r="O302" s="15"/>
      <c r="P302" s="15"/>
      <c r="Q302" s="15"/>
      <c r="S302" s="30" t="str">
        <f>IF(COUNTA(E302:Q302)=0,"",_xlfn.CONCAT(,
IF(NOT(L302 = (SUM(E302, F302, H302:K302) - SUM(G302))),
" Error: Position at the end of the period is not equal to: position at the beginning of the period+increase in assets-decrease in assets+exchange rate changes+price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T03.05,T04.03,T04.04 contains data other than zero,also the other two forms must be completed.",
"")))</f>
        <v/>
      </c>
    </row>
    <row r="303" spans="1:19">
      <c r="A303" s="20"/>
      <c r="B303" s="20"/>
      <c r="C303" s="20"/>
      <c r="D303" s="20"/>
      <c r="E303" s="15"/>
      <c r="F303" s="15"/>
      <c r="G303" s="15"/>
      <c r="H303" s="15"/>
      <c r="I303" s="15"/>
      <c r="J303" s="15"/>
      <c r="K303" s="15"/>
      <c r="L303" s="15"/>
      <c r="M303" s="15"/>
      <c r="N303" s="15"/>
      <c r="O303" s="15"/>
      <c r="P303" s="15"/>
      <c r="Q303" s="15"/>
      <c r="S303" s="30" t="str">
        <f>IF(COUNTA(E303:Q303)=0,"",_xlfn.CONCAT(,
IF(NOT(L303 = (SUM(E303, F303, H303:K303) - SUM(G303))),
" Error: Position at the end of the period is not equal to: position at the beginning of the period+increase in assets-decrease in assets+exchange rate changes+price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T03.05,T04.03,T04.04 contains data other than zero,also the other two forms must be completed.",
"")))</f>
        <v/>
      </c>
    </row>
    <row r="304" spans="1:19">
      <c r="A304" s="20"/>
      <c r="B304" s="20"/>
      <c r="C304" s="20"/>
      <c r="D304" s="20"/>
      <c r="E304" s="15"/>
      <c r="F304" s="15"/>
      <c r="G304" s="15"/>
      <c r="H304" s="15"/>
      <c r="I304" s="15"/>
      <c r="J304" s="15"/>
      <c r="K304" s="15"/>
      <c r="L304" s="15"/>
      <c r="M304" s="15"/>
      <c r="N304" s="15"/>
      <c r="O304" s="15"/>
      <c r="P304" s="15"/>
      <c r="Q304" s="15"/>
      <c r="S304" s="30" t="str">
        <f>IF(COUNTA(E304:Q304)=0,"",_xlfn.CONCAT(,
IF(NOT(L304 = (SUM(E304, F304, H304:K304) - SUM(G304))),
" Error: Position at the end of the period is not equal to: position at the beginning of the period+increase in assets-decrease in assets+exchange rate changes+price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T03.05,T04.03,T04.04 contains data other than zero,also the other two forms must be completed.",
"")))</f>
        <v/>
      </c>
    </row>
    <row r="305" spans="1:19">
      <c r="A305" s="20"/>
      <c r="B305" s="20"/>
      <c r="C305" s="20"/>
      <c r="D305" s="20"/>
      <c r="E305" s="15"/>
      <c r="F305" s="15"/>
      <c r="G305" s="15"/>
      <c r="H305" s="15"/>
      <c r="I305" s="15"/>
      <c r="J305" s="15"/>
      <c r="K305" s="15"/>
      <c r="L305" s="15"/>
      <c r="M305" s="15"/>
      <c r="N305" s="15"/>
      <c r="O305" s="15"/>
      <c r="P305" s="15"/>
      <c r="Q305" s="15"/>
      <c r="S305" s="30" t="str">
        <f>IF(COUNTA(E305:Q305)=0,"",_xlfn.CONCAT(,
IF(NOT(L305 = (SUM(E305, F305, H305:K305) - SUM(G305))),
" Error: Position at the end of the period is not equal to: position at the beginning of the period+increase in assets-decrease in assets+exchange rate changes+price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T03.05,T04.03,T04.04 contains data other than zero,also the other two forms must be completed.",
"")))</f>
        <v/>
      </c>
    </row>
    <row r="306" spans="1:19">
      <c r="A306" s="20"/>
      <c r="B306" s="20"/>
      <c r="C306" s="20"/>
      <c r="D306" s="20"/>
      <c r="E306" s="15"/>
      <c r="F306" s="15"/>
      <c r="G306" s="15"/>
      <c r="H306" s="15"/>
      <c r="I306" s="15"/>
      <c r="J306" s="15"/>
      <c r="K306" s="15"/>
      <c r="L306" s="15"/>
      <c r="M306" s="15"/>
      <c r="N306" s="15"/>
      <c r="O306" s="15"/>
      <c r="P306" s="15"/>
      <c r="Q306" s="15"/>
      <c r="S306" s="30" t="str">
        <f>IF(COUNTA(E306:Q306)=0,"",_xlfn.CONCAT(,
IF(NOT(L306 = (SUM(E306, F306, H306:K306) - SUM(G306))),
" Error: Position at the end of the period is not equal to: position at the beginning of the period+increase in assets-decrease in assets+exchange rate changes+price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T03.05,T04.03,T04.04 contains data other than zero,also the other two forms must be completed.",
"")))</f>
        <v/>
      </c>
    </row>
    <row r="307" spans="1:19">
      <c r="A307" s="20"/>
      <c r="B307" s="20"/>
      <c r="C307" s="20"/>
      <c r="D307" s="20"/>
      <c r="E307" s="15"/>
      <c r="F307" s="15"/>
      <c r="G307" s="15"/>
      <c r="H307" s="15"/>
      <c r="I307" s="15"/>
      <c r="J307" s="15"/>
      <c r="K307" s="15"/>
      <c r="L307" s="15"/>
      <c r="M307" s="15"/>
      <c r="N307" s="15"/>
      <c r="O307" s="15"/>
      <c r="P307" s="15"/>
      <c r="Q307" s="15"/>
      <c r="S307" s="30" t="str">
        <f>IF(COUNTA(E307:Q307)=0,"",_xlfn.CONCAT(,
IF(NOT(L307 = (SUM(E307, F307, H307:K307) - SUM(G307))),
" Error: Position at the end of the period is not equal to: position at the beginning of the period+increase in assets-decrease in assets+exchange rate changes+price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T03.05,T04.03,T04.04 contains data other than zero,also the other two forms must be completed.",
"")))</f>
        <v/>
      </c>
    </row>
    <row r="308" spans="1:19">
      <c r="A308" s="20"/>
      <c r="B308" s="20"/>
      <c r="C308" s="20"/>
      <c r="D308" s="20"/>
      <c r="E308" s="15"/>
      <c r="F308" s="15"/>
      <c r="G308" s="15"/>
      <c r="H308" s="15"/>
      <c r="I308" s="15"/>
      <c r="J308" s="15"/>
      <c r="K308" s="15"/>
      <c r="L308" s="15"/>
      <c r="M308" s="15"/>
      <c r="N308" s="15"/>
      <c r="O308" s="15"/>
      <c r="P308" s="15"/>
      <c r="Q308" s="15"/>
      <c r="S308" s="30" t="str">
        <f>IF(COUNTA(E308:Q308)=0,"",_xlfn.CONCAT(,
IF(NOT(L308 = (SUM(E308, F308, H308:K308) - SUM(G308))),
" Error: Position at the end of the period is not equal to: position at the beginning of the period+increase in assets-decrease in assets+exchange rate changes+price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T03.05,T04.03,T04.04 contains data other than zero,also the other two forms must be completed.",
"")))</f>
        <v/>
      </c>
    </row>
    <row r="309" spans="1:19">
      <c r="A309" s="20"/>
      <c r="B309" s="20"/>
      <c r="C309" s="20"/>
      <c r="D309" s="20"/>
      <c r="E309" s="15"/>
      <c r="F309" s="15"/>
      <c r="G309" s="15"/>
      <c r="H309" s="15"/>
      <c r="I309" s="15"/>
      <c r="J309" s="15"/>
      <c r="K309" s="15"/>
      <c r="L309" s="15"/>
      <c r="M309" s="15"/>
      <c r="N309" s="15"/>
      <c r="O309" s="15"/>
      <c r="P309" s="15"/>
      <c r="Q309" s="15"/>
      <c r="S309" s="30" t="str">
        <f>IF(COUNTA(E309:Q309)=0,"",_xlfn.CONCAT(,
IF(NOT(L309 = (SUM(E309, F309, H309:K309) - SUM(G309))),
" Error: Position at the end of the period is not equal to: position at the beginning of the period+increase in assets-decrease in assets+exchange rate changes+price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T03.05,T04.03,T04.04 contains data other than zero,also the other two forms must be completed.",
"")))</f>
        <v/>
      </c>
    </row>
    <row r="310" spans="1:19">
      <c r="A310" s="20"/>
      <c r="B310" s="20"/>
      <c r="C310" s="20"/>
      <c r="D310" s="20"/>
      <c r="E310" s="15"/>
      <c r="F310" s="15"/>
      <c r="G310" s="15"/>
      <c r="H310" s="15"/>
      <c r="I310" s="15"/>
      <c r="J310" s="15"/>
      <c r="K310" s="15"/>
      <c r="L310" s="15"/>
      <c r="M310" s="15"/>
      <c r="N310" s="15"/>
      <c r="O310" s="15"/>
      <c r="P310" s="15"/>
      <c r="Q310" s="15"/>
      <c r="S310" s="30" t="str">
        <f>IF(COUNTA(E310:Q310)=0,"",_xlfn.CONCAT(,
IF(NOT(L310 = (SUM(E310, F310, H310:K310) - SUM(G310))),
" Error: Position at the end of the period is not equal to: position at the beginning of the period+increase in assets-decrease in assets+exchange rate changes+price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T03.05,T04.03,T04.04 contains data other than zero,also the other two forms must be completed.",
"")))</f>
        <v/>
      </c>
    </row>
    <row r="311" spans="1:19">
      <c r="A311" s="20"/>
      <c r="B311" s="20"/>
      <c r="C311" s="20"/>
      <c r="D311" s="20"/>
      <c r="E311" s="15"/>
      <c r="F311" s="15"/>
      <c r="G311" s="15"/>
      <c r="H311" s="15"/>
      <c r="I311" s="15"/>
      <c r="J311" s="15"/>
      <c r="K311" s="15"/>
      <c r="L311" s="15"/>
      <c r="M311" s="15"/>
      <c r="N311" s="15"/>
      <c r="O311" s="15"/>
      <c r="P311" s="15"/>
      <c r="Q311" s="15"/>
      <c r="S311" s="30" t="str">
        <f>IF(COUNTA(E311:Q311)=0,"",_xlfn.CONCAT(,
IF(NOT(L311 = (SUM(E311, F311, H311:K311) - SUM(G311))),
" Error: Position at the end of the period is not equal to: position at the beginning of the period+increase in assets-decrease in assets+exchange rate changes+price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T03.05,T04.03,T04.04 contains data other than zero,also the other two forms must be completed.",
"")))</f>
        <v/>
      </c>
    </row>
    <row r="312" spans="1:19">
      <c r="A312" s="20"/>
      <c r="B312" s="20"/>
      <c r="C312" s="20"/>
      <c r="D312" s="20"/>
      <c r="E312" s="15"/>
      <c r="F312" s="15"/>
      <c r="G312" s="15"/>
      <c r="H312" s="15"/>
      <c r="I312" s="15"/>
      <c r="J312" s="15"/>
      <c r="K312" s="15"/>
      <c r="L312" s="15"/>
      <c r="M312" s="15"/>
      <c r="N312" s="15"/>
      <c r="O312" s="15"/>
      <c r="P312" s="15"/>
      <c r="Q312" s="15"/>
      <c r="S312" s="30" t="str">
        <f>IF(COUNTA(E312:Q312)=0,"",_xlfn.CONCAT(,
IF(NOT(L312 = (SUM(E312, F312, H312:K312) - SUM(G312))),
" Error: Position at the end of the period is not equal to: position at the beginning of the period+increase in assets-decrease in assets+exchange rate changes+price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T03.05,T04.03,T04.04 contains data other than zero,also the other two forms must be completed.",
"")))</f>
        <v/>
      </c>
    </row>
    <row r="313" spans="1:19">
      <c r="A313" s="20"/>
      <c r="B313" s="20"/>
      <c r="C313" s="20"/>
      <c r="D313" s="20"/>
      <c r="E313" s="15"/>
      <c r="F313" s="15"/>
      <c r="G313" s="15"/>
      <c r="H313" s="15"/>
      <c r="I313" s="15"/>
      <c r="J313" s="15"/>
      <c r="K313" s="15"/>
      <c r="L313" s="15"/>
      <c r="M313" s="15"/>
      <c r="N313" s="15"/>
      <c r="O313" s="15"/>
      <c r="P313" s="15"/>
      <c r="Q313" s="15"/>
      <c r="S313" s="30" t="str">
        <f>IF(COUNTA(E313:Q313)=0,"",_xlfn.CONCAT(,
IF(NOT(L313 = (SUM(E313, F313, H313:K313) - SUM(G313))),
" Error: Position at the end of the period is not equal to: position at the beginning of the period+increase in assets-decrease in assets+exchange rate changes+price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T03.05,T04.03,T04.04 contains data other than zero,also the other two forms must be completed.",
"")))</f>
        <v/>
      </c>
    </row>
    <row r="314" spans="1:19">
      <c r="A314" s="20"/>
      <c r="B314" s="20"/>
      <c r="C314" s="20"/>
      <c r="D314" s="20"/>
      <c r="E314" s="15"/>
      <c r="F314" s="15"/>
      <c r="G314" s="15"/>
      <c r="H314" s="15"/>
      <c r="I314" s="15"/>
      <c r="J314" s="15"/>
      <c r="K314" s="15"/>
      <c r="L314" s="15"/>
      <c r="M314" s="15"/>
      <c r="N314" s="15"/>
      <c r="O314" s="15"/>
      <c r="P314" s="15"/>
      <c r="Q314" s="15"/>
      <c r="S314" s="30" t="str">
        <f>IF(COUNTA(E314:Q314)=0,"",_xlfn.CONCAT(,
IF(NOT(L314 = (SUM(E314, F314, H314:K314) - SUM(G314))),
" Error: Position at the end of the period is not equal to: position at the beginning of the period+increase in assets-decrease in assets+exchange rate changes+price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T03.05,T04.03,T04.04 contains data other than zero,also the other two forms must be completed.",
"")))</f>
        <v/>
      </c>
    </row>
    <row r="315" spans="1:19">
      <c r="A315" s="20"/>
      <c r="B315" s="20"/>
      <c r="C315" s="20"/>
      <c r="D315" s="20"/>
      <c r="E315" s="15"/>
      <c r="F315" s="15"/>
      <c r="G315" s="15"/>
      <c r="H315" s="15"/>
      <c r="I315" s="15"/>
      <c r="J315" s="15"/>
      <c r="K315" s="15"/>
      <c r="L315" s="15"/>
      <c r="M315" s="15"/>
      <c r="N315" s="15"/>
      <c r="O315" s="15"/>
      <c r="P315" s="15"/>
      <c r="Q315" s="15"/>
      <c r="S315" s="30" t="str">
        <f>IF(COUNTA(E315:Q315)=0,"",_xlfn.CONCAT(,
IF(NOT(L315 = (SUM(E315, F315, H315:K315) - SUM(G315))),
" Error: Position at the end of the period is not equal to: position at the beginning of the period+increase in assets-decrease in assets+exchange rate changes+price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T03.05,T04.03,T04.04 contains data other than zero,also the other two forms must be completed.",
"")))</f>
        <v/>
      </c>
    </row>
    <row r="316" spans="1:19">
      <c r="A316" s="20"/>
      <c r="B316" s="20"/>
      <c r="C316" s="20"/>
      <c r="D316" s="20"/>
      <c r="E316" s="15"/>
      <c r="F316" s="15"/>
      <c r="G316" s="15"/>
      <c r="H316" s="15"/>
      <c r="I316" s="15"/>
      <c r="J316" s="15"/>
      <c r="K316" s="15"/>
      <c r="L316" s="15"/>
      <c r="M316" s="15"/>
      <c r="N316" s="15"/>
      <c r="O316" s="15"/>
      <c r="P316" s="15"/>
      <c r="Q316" s="15"/>
      <c r="S316" s="30" t="str">
        <f>IF(COUNTA(E316:Q316)=0,"",_xlfn.CONCAT(,
IF(NOT(L316 = (SUM(E316, F316, H316:K316) - SUM(G316))),
" Error: Position at the end of the period is not equal to: position at the beginning of the period+increase in assets-decrease in assets+exchange rate changes+price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T03.05,T04.03,T04.04 contains data other than zero,also the other two forms must be completed.",
"")))</f>
        <v/>
      </c>
    </row>
    <row r="317" spans="1:19">
      <c r="A317" s="20"/>
      <c r="B317" s="20"/>
      <c r="C317" s="20"/>
      <c r="D317" s="20"/>
      <c r="E317" s="15"/>
      <c r="F317" s="15"/>
      <c r="G317" s="15"/>
      <c r="H317" s="15"/>
      <c r="I317" s="15"/>
      <c r="J317" s="15"/>
      <c r="K317" s="15"/>
      <c r="L317" s="15"/>
      <c r="M317" s="15"/>
      <c r="N317" s="15"/>
      <c r="O317" s="15"/>
      <c r="P317" s="15"/>
      <c r="Q317" s="15"/>
      <c r="S317" s="30" t="str">
        <f>IF(COUNTA(E317:Q317)=0,"",_xlfn.CONCAT(,
IF(NOT(L317 = (SUM(E317, F317, H317:K317) - SUM(G317))),
" Error: Position at the end of the period is not equal to: position at the beginning of the period+increase in assets-decrease in assets+exchange rate changes+price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T03.05,T04.03,T04.04 contains data other than zero,also the other two forms must be completed.",
"")))</f>
        <v/>
      </c>
    </row>
    <row r="318" spans="1:19">
      <c r="A318" s="20"/>
      <c r="B318" s="20"/>
      <c r="C318" s="20"/>
      <c r="D318" s="20"/>
      <c r="E318" s="15"/>
      <c r="F318" s="15"/>
      <c r="G318" s="15"/>
      <c r="H318" s="15"/>
      <c r="I318" s="15"/>
      <c r="J318" s="15"/>
      <c r="K318" s="15"/>
      <c r="L318" s="15"/>
      <c r="M318" s="15"/>
      <c r="N318" s="15"/>
      <c r="O318" s="15"/>
      <c r="P318" s="15"/>
      <c r="Q318" s="15"/>
      <c r="S318" s="30" t="str">
        <f>IF(COUNTA(E318:Q318)=0,"",_xlfn.CONCAT(,
IF(NOT(L318 = (SUM(E318, F318, H318:K318) - SUM(G318))),
" Error: Position at the end of the period is not equal to: position at the beginning of the period+increase in assets-decrease in assets+exchange rate changes+price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T03.05,T04.03,T04.04 contains data other than zero,also the other two forms must be completed.",
"")))</f>
        <v/>
      </c>
    </row>
    <row r="319" spans="1:19">
      <c r="A319" s="20"/>
      <c r="B319" s="20"/>
      <c r="C319" s="20"/>
      <c r="D319" s="20"/>
      <c r="E319" s="15"/>
      <c r="F319" s="15"/>
      <c r="G319" s="15"/>
      <c r="H319" s="15"/>
      <c r="I319" s="15"/>
      <c r="J319" s="15"/>
      <c r="K319" s="15"/>
      <c r="L319" s="15"/>
      <c r="M319" s="15"/>
      <c r="N319" s="15"/>
      <c r="O319" s="15"/>
      <c r="P319" s="15"/>
      <c r="Q319" s="15"/>
      <c r="S319" s="30" t="str">
        <f>IF(COUNTA(E319:Q319)=0,"",_xlfn.CONCAT(,
IF(NOT(L319 = (SUM(E319, F319, H319:K319) - SUM(G319))),
" Error: Position at the end of the period is not equal to: position at the beginning of the period+increase in assets-decrease in assets+exchange rate changes+price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T03.05,T04.03,T04.04 contains data other than zero,also the other two forms must be completed.",
"")))</f>
        <v/>
      </c>
    </row>
    <row r="320" spans="1:19">
      <c r="A320" s="20"/>
      <c r="B320" s="20"/>
      <c r="C320" s="20"/>
      <c r="D320" s="20"/>
      <c r="E320" s="15"/>
      <c r="F320" s="15"/>
      <c r="G320" s="15"/>
      <c r="H320" s="15"/>
      <c r="I320" s="15"/>
      <c r="J320" s="15"/>
      <c r="K320" s="15"/>
      <c r="L320" s="15"/>
      <c r="M320" s="15"/>
      <c r="N320" s="15"/>
      <c r="O320" s="15"/>
      <c r="P320" s="15"/>
      <c r="Q320" s="15"/>
      <c r="S320" s="30" t="str">
        <f>IF(COUNTA(E320:Q320)=0,"",_xlfn.CONCAT(,
IF(NOT(L320 = (SUM(E320, F320, H320:K320) - SUM(G320))),
" Error: Position at the end of the period is not equal to: position at the beginning of the period+increase in assets-decrease in assets+exchange rate changes+price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T03.05,T04.03,T04.04 contains data other than zero,also the other two forms must be completed.",
"")))</f>
        <v/>
      </c>
    </row>
    <row r="321" spans="1:19">
      <c r="A321" s="20"/>
      <c r="B321" s="20"/>
      <c r="C321" s="20"/>
      <c r="D321" s="20"/>
      <c r="E321" s="15"/>
      <c r="F321" s="15"/>
      <c r="G321" s="15"/>
      <c r="H321" s="15"/>
      <c r="I321" s="15"/>
      <c r="J321" s="15"/>
      <c r="K321" s="15"/>
      <c r="L321" s="15"/>
      <c r="M321" s="15"/>
      <c r="N321" s="15"/>
      <c r="O321" s="15"/>
      <c r="P321" s="15"/>
      <c r="Q321" s="15"/>
      <c r="S321" s="30" t="str">
        <f>IF(COUNTA(E321:Q321)=0,"",_xlfn.CONCAT(,
IF(NOT(L321 = (SUM(E321, F321, H321:K321) - SUM(G321))),
" Error: Position at the end of the period is not equal to: position at the beginning of the period+increase in assets-decrease in assets+exchange rate changes+price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T03.05,T04.03,T04.04 contains data other than zero,also the other two forms must be completed.",
"")))</f>
        <v/>
      </c>
    </row>
    <row r="322" spans="1:19">
      <c r="A322" s="20"/>
      <c r="B322" s="20"/>
      <c r="C322" s="20"/>
      <c r="D322" s="20"/>
      <c r="E322" s="15"/>
      <c r="F322" s="15"/>
      <c r="G322" s="15"/>
      <c r="H322" s="15"/>
      <c r="I322" s="15"/>
      <c r="J322" s="15"/>
      <c r="K322" s="15"/>
      <c r="L322" s="15"/>
      <c r="M322" s="15"/>
      <c r="N322" s="15"/>
      <c r="O322" s="15"/>
      <c r="P322" s="15"/>
      <c r="Q322" s="15"/>
      <c r="S322" s="30" t="str">
        <f>IF(COUNTA(E322:Q322)=0,"",_xlfn.CONCAT(,
IF(NOT(L322 = (SUM(E322, F322, H322:K322) - SUM(G322))),
" Error: Position at the end of the period is not equal to: position at the beginning of the period+increase in assets-decrease in assets+exchange rate changes+price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T03.05,T04.03,T04.04 contains data other than zero,also the other two forms must be completed.",
"")))</f>
        <v/>
      </c>
    </row>
    <row r="323" spans="1:19">
      <c r="A323" s="20"/>
      <c r="B323" s="20"/>
      <c r="C323" s="20"/>
      <c r="D323" s="20"/>
      <c r="E323" s="15"/>
      <c r="F323" s="15"/>
      <c r="G323" s="15"/>
      <c r="H323" s="15"/>
      <c r="I323" s="15"/>
      <c r="J323" s="15"/>
      <c r="K323" s="15"/>
      <c r="L323" s="15"/>
      <c r="M323" s="15"/>
      <c r="N323" s="15"/>
      <c r="O323" s="15"/>
      <c r="P323" s="15"/>
      <c r="Q323" s="15"/>
      <c r="S323" s="30" t="str">
        <f>IF(COUNTA(E323:Q323)=0,"",_xlfn.CONCAT(,
IF(NOT(L323 = (SUM(E323, F323, H323:K323) - SUM(G323))),
" Error: Position at the end of the period is not equal to: position at the beginning of the period+increase in assets-decrease in assets+exchange rate changes+price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T03.05,T04.03,T04.04 contains data other than zero,also the other two forms must be completed.",
"")))</f>
        <v/>
      </c>
    </row>
    <row r="324" spans="1:19">
      <c r="A324" s="20"/>
      <c r="B324" s="20"/>
      <c r="C324" s="20"/>
      <c r="D324" s="20"/>
      <c r="E324" s="15"/>
      <c r="F324" s="15"/>
      <c r="G324" s="15"/>
      <c r="H324" s="15"/>
      <c r="I324" s="15"/>
      <c r="J324" s="15"/>
      <c r="K324" s="15"/>
      <c r="L324" s="15"/>
      <c r="M324" s="15"/>
      <c r="N324" s="15"/>
      <c r="O324" s="15"/>
      <c r="P324" s="15"/>
      <c r="Q324" s="15"/>
      <c r="S324" s="30" t="str">
        <f>IF(COUNTA(E324:Q324)=0,"",_xlfn.CONCAT(,
IF(NOT(L324 = (SUM(E324, F324, H324:K324) - SUM(G324))),
" Error: Position at the end of the period is not equal to: position at the beginning of the period+increase in assets-decrease in assets+exchange rate changes+price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T03.05,T04.03,T04.04 contains data other than zero,also the other two forms must be completed.",
"")))</f>
        <v/>
      </c>
    </row>
    <row r="325" spans="1:19">
      <c r="A325" s="20"/>
      <c r="B325" s="20"/>
      <c r="C325" s="20"/>
      <c r="D325" s="20"/>
      <c r="E325" s="15"/>
      <c r="F325" s="15"/>
      <c r="G325" s="15"/>
      <c r="H325" s="15"/>
      <c r="I325" s="15"/>
      <c r="J325" s="15"/>
      <c r="K325" s="15"/>
      <c r="L325" s="15"/>
      <c r="M325" s="15"/>
      <c r="N325" s="15"/>
      <c r="O325" s="15"/>
      <c r="P325" s="15"/>
      <c r="Q325" s="15"/>
      <c r="S325" s="30" t="str">
        <f>IF(COUNTA(E325:Q325)=0,"",_xlfn.CONCAT(,
IF(NOT(L325 = (SUM(E325, F325, H325:K325) - SUM(G325))),
" Error: Position at the end of the period is not equal to: position at the beginning of the period+increase in assets-decrease in assets+exchange rate changes+price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T03.05,T04.03,T04.04 contains data other than zero,also the other two forms must be completed.",
"")))</f>
        <v/>
      </c>
    </row>
    <row r="326" spans="1:19">
      <c r="A326" s="20"/>
      <c r="B326" s="20"/>
      <c r="C326" s="20"/>
      <c r="D326" s="20"/>
      <c r="E326" s="15"/>
      <c r="F326" s="15"/>
      <c r="G326" s="15"/>
      <c r="H326" s="15"/>
      <c r="I326" s="15"/>
      <c r="J326" s="15"/>
      <c r="K326" s="15"/>
      <c r="L326" s="15"/>
      <c r="M326" s="15"/>
      <c r="N326" s="15"/>
      <c r="O326" s="15"/>
      <c r="P326" s="15"/>
      <c r="Q326" s="15"/>
      <c r="S326" s="30" t="str">
        <f>IF(COUNTA(E326:Q326)=0,"",_xlfn.CONCAT(,
IF(NOT(L326 = (SUM(E326, F326, H326:K326) - SUM(G326))),
" Error: Position at the end of the period is not equal to: position at the beginning of the period+increase in assets-decrease in assets+exchange rate changes+price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T03.05,T04.03,T04.04 contains data other than zero,also the other two forms must be completed.",
"")))</f>
        <v/>
      </c>
    </row>
    <row r="327" spans="1:19">
      <c r="A327" s="20"/>
      <c r="B327" s="20"/>
      <c r="C327" s="20"/>
      <c r="D327" s="20"/>
      <c r="E327" s="15"/>
      <c r="F327" s="15"/>
      <c r="G327" s="15"/>
      <c r="H327" s="15"/>
      <c r="I327" s="15"/>
      <c r="J327" s="15"/>
      <c r="K327" s="15"/>
      <c r="L327" s="15"/>
      <c r="M327" s="15"/>
      <c r="N327" s="15"/>
      <c r="O327" s="15"/>
      <c r="P327" s="15"/>
      <c r="Q327" s="15"/>
      <c r="S327" s="30" t="str">
        <f>IF(COUNTA(E327:Q327)=0,"",_xlfn.CONCAT(,
IF(NOT(L327 = (SUM(E327, F327, H327:K327) - SUM(G327))),
" Error: Position at the end of the period is not equal to: position at the beginning of the period+increase in assets-decrease in assets+exchange rate changes+price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T03.05,T04.03,T04.04 contains data other than zero,also the other two forms must be completed.",
"")))</f>
        <v/>
      </c>
    </row>
    <row r="328" spans="1:19">
      <c r="A328" s="20"/>
      <c r="B328" s="20"/>
      <c r="C328" s="20"/>
      <c r="D328" s="20"/>
      <c r="E328" s="15"/>
      <c r="F328" s="15"/>
      <c r="G328" s="15"/>
      <c r="H328" s="15"/>
      <c r="I328" s="15"/>
      <c r="J328" s="15"/>
      <c r="K328" s="15"/>
      <c r="L328" s="15"/>
      <c r="M328" s="15"/>
      <c r="N328" s="15"/>
      <c r="O328" s="15"/>
      <c r="P328" s="15"/>
      <c r="Q328" s="15"/>
      <c r="S328" s="30" t="str">
        <f>IF(COUNTA(E328:Q328)=0,"",_xlfn.CONCAT(,
IF(NOT(L328 = (SUM(E328, F328, H328:K328) - SUM(G328))),
" Error: Position at the end of the period is not equal to: position at the beginning of the period+increase in assets-decrease in assets+exchange rate changes+price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T03.05,T04.03,T04.04 contains data other than zero,also the other two forms must be completed.",
"")))</f>
        <v/>
      </c>
    </row>
    <row r="329" spans="1:19">
      <c r="A329" s="20"/>
      <c r="B329" s="20"/>
      <c r="C329" s="20"/>
      <c r="D329" s="20"/>
      <c r="E329" s="15"/>
      <c r="F329" s="15"/>
      <c r="G329" s="15"/>
      <c r="H329" s="15"/>
      <c r="I329" s="15"/>
      <c r="J329" s="15"/>
      <c r="K329" s="15"/>
      <c r="L329" s="15"/>
      <c r="M329" s="15"/>
      <c r="N329" s="15"/>
      <c r="O329" s="15"/>
      <c r="P329" s="15"/>
      <c r="Q329" s="15"/>
      <c r="S329" s="30" t="str">
        <f>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T03.05,T04.03,T04.04 contains data other than zero,also the other two forms must be completed.",
"")))</f>
        <v/>
      </c>
    </row>
    <row r="330" spans="1:19">
      <c r="A330" s="20"/>
      <c r="B330" s="20"/>
      <c r="C330" s="20"/>
      <c r="D330" s="20"/>
      <c r="E330" s="15"/>
      <c r="F330" s="15"/>
      <c r="G330" s="15"/>
      <c r="H330" s="15"/>
      <c r="I330" s="15"/>
      <c r="J330" s="15"/>
      <c r="K330" s="15"/>
      <c r="L330" s="15"/>
      <c r="M330" s="15"/>
      <c r="N330" s="15"/>
      <c r="O330" s="15"/>
      <c r="P330" s="15"/>
      <c r="Q330" s="15"/>
      <c r="S330" s="30" t="str">
        <f>IF(COUNTA(E330:Q330)=0,"",_xlfn.CONCAT(,
IF(NOT(L330 = (SUM(E330, F330, H330:K330) - SUM(G330))),
" Error: Position at the end of the period is not equal to: position at the beginning of the period+increase in assets-decrease in assets+exchange rate changes+price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T03.05,T04.03,T04.04 contains data other than zero,also the other two forms must be completed.",
"")))</f>
        <v/>
      </c>
    </row>
    <row r="331" spans="1:19">
      <c r="A331" s="20"/>
      <c r="B331" s="20"/>
      <c r="C331" s="20"/>
      <c r="D331" s="20"/>
      <c r="E331" s="15"/>
      <c r="F331" s="15"/>
      <c r="G331" s="15"/>
      <c r="H331" s="15"/>
      <c r="I331" s="15"/>
      <c r="J331" s="15"/>
      <c r="K331" s="15"/>
      <c r="L331" s="15"/>
      <c r="M331" s="15"/>
      <c r="N331" s="15"/>
      <c r="O331" s="15"/>
      <c r="P331" s="15"/>
      <c r="Q331" s="15"/>
      <c r="S331" s="30" t="str">
        <f>IF(COUNTA(E331:Q331)=0,"",_xlfn.CONCAT(,
IF(NOT(L331 = (SUM(E331, F331, H331:K331) - SUM(G331))),
" Error: Position at the end of the period is not equal to: position at the beginning of the period+increase in assets-decrease in assets+exchange rate changes+price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T03.05,T04.03,T04.04 contains data other than zero,also the other two forms must be completed.",
"")))</f>
        <v/>
      </c>
    </row>
    <row r="332" spans="1:19">
      <c r="A332" s="20"/>
      <c r="B332" s="20"/>
      <c r="C332" s="20"/>
      <c r="D332" s="20"/>
      <c r="E332" s="15"/>
      <c r="F332" s="15"/>
      <c r="G332" s="15"/>
      <c r="H332" s="15"/>
      <c r="I332" s="15"/>
      <c r="J332" s="15"/>
      <c r="K332" s="15"/>
      <c r="L332" s="15"/>
      <c r="M332" s="15"/>
      <c r="N332" s="15"/>
      <c r="O332" s="15"/>
      <c r="P332" s="15"/>
      <c r="Q332" s="15"/>
      <c r="S332" s="30" t="str">
        <f>IF(COUNTA(E332:Q332)=0,"",_xlfn.CONCAT(,
IF(NOT(L332 = (SUM(E332, F332, H332:K332) - SUM(G332))),
" Error: Position at the end of the period is not equal to: position at the beginning of the period+increase in assets-decrease in assets+exchange rate changes+price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T03.05,T04.03,T04.04 contains data other than zero,also the other two forms must be completed.",
"")))</f>
        <v/>
      </c>
    </row>
    <row r="333" spans="1:19">
      <c r="A333" s="20"/>
      <c r="B333" s="20"/>
      <c r="C333" s="20"/>
      <c r="D333" s="20"/>
      <c r="E333" s="15"/>
      <c r="F333" s="15"/>
      <c r="G333" s="15"/>
      <c r="H333" s="15"/>
      <c r="I333" s="15"/>
      <c r="J333" s="15"/>
      <c r="K333" s="15"/>
      <c r="L333" s="15"/>
      <c r="M333" s="15"/>
      <c r="N333" s="15"/>
      <c r="O333" s="15"/>
      <c r="P333" s="15"/>
      <c r="Q333" s="15"/>
      <c r="S333" s="30" t="str">
        <f>IF(COUNTA(E333:Q333)=0,"",_xlfn.CONCAT(,
IF(NOT(L333 = (SUM(E333, F333, H333:K333) - SUM(G333))),
" Error: Position at the end of the period is not equal to: position at the beginning of the period+increase in assets-decrease in assets+exchange rate changes+price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T03.05,T04.03,T04.04 contains data other than zero,also the other two forms must be completed.",
"")))</f>
        <v/>
      </c>
    </row>
    <row r="334" spans="1:19">
      <c r="A334" s="20"/>
      <c r="B334" s="20"/>
      <c r="C334" s="20"/>
      <c r="D334" s="20"/>
      <c r="E334" s="15"/>
      <c r="F334" s="15"/>
      <c r="G334" s="15"/>
      <c r="H334" s="15"/>
      <c r="I334" s="15"/>
      <c r="J334" s="15"/>
      <c r="K334" s="15"/>
      <c r="L334" s="15"/>
      <c r="M334" s="15"/>
      <c r="N334" s="15"/>
      <c r="O334" s="15"/>
      <c r="P334" s="15"/>
      <c r="Q334" s="15"/>
      <c r="S334" s="30" t="str">
        <f>IF(COUNTA(E334:Q334)=0,"",_xlfn.CONCAT(,
IF(NOT(L334 = (SUM(E334, F334, H334:K334) - SUM(G334))),
" Error: Position at the end of the period is not equal to: position at the beginning of the period+increase in assets-decrease in assets+exchange rate changes+price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T03.05,T04.03,T04.04 contains data other than zero,also the other two forms must be completed.",
"")))</f>
        <v/>
      </c>
    </row>
    <row r="335" spans="1:19">
      <c r="A335" s="20"/>
      <c r="B335" s="20"/>
      <c r="C335" s="20"/>
      <c r="D335" s="20"/>
      <c r="E335" s="15"/>
      <c r="F335" s="15"/>
      <c r="G335" s="15"/>
      <c r="H335" s="15"/>
      <c r="I335" s="15"/>
      <c r="J335" s="15"/>
      <c r="K335" s="15"/>
      <c r="L335" s="15"/>
      <c r="M335" s="15"/>
      <c r="N335" s="15"/>
      <c r="O335" s="15"/>
      <c r="P335" s="15"/>
      <c r="Q335" s="15"/>
      <c r="S335" s="30" t="str">
        <f>IF(COUNTA(E335:Q335)=0,"",_xlfn.CONCAT(,
IF(NOT(L335 = (SUM(E335, F335, H335:K335) - SUM(G335))),
" Error: Position at the end of the period is not equal to: position at the beginning of the period+increase in assets-decrease in assets+exchange rate changes+price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T03.05,T04.03,T04.04 contains data other than zero,also the other two forms must be completed.",
"")))</f>
        <v/>
      </c>
    </row>
    <row r="336" spans="1:19">
      <c r="A336" s="20"/>
      <c r="B336" s="20"/>
      <c r="C336" s="20"/>
      <c r="D336" s="20"/>
      <c r="E336" s="15"/>
      <c r="F336" s="15"/>
      <c r="G336" s="15"/>
      <c r="H336" s="15"/>
      <c r="I336" s="15"/>
      <c r="J336" s="15"/>
      <c r="K336" s="15"/>
      <c r="L336" s="15"/>
      <c r="M336" s="15"/>
      <c r="N336" s="15"/>
      <c r="O336" s="15"/>
      <c r="P336" s="15"/>
      <c r="Q336" s="15"/>
      <c r="S336" s="30" t="str">
        <f>IF(COUNTA(E336:Q336)=0,"",_xlfn.CONCAT(,
IF(NOT(L336 = (SUM(E336, F336, H336:K336) - SUM(G336))),
" Error: Position at the end of the period is not equal to: position at the beginning of the period+increase in assets-decrease in assets+exchange rate changes+price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T03.05,T04.03,T04.04 contains data other than zero,also the other two forms must be completed.",
"")))</f>
        <v/>
      </c>
    </row>
    <row r="337" spans="1:19">
      <c r="A337" s="20"/>
      <c r="B337" s="20"/>
      <c r="C337" s="20"/>
      <c r="D337" s="20"/>
      <c r="E337" s="15"/>
      <c r="F337" s="15"/>
      <c r="G337" s="15"/>
      <c r="H337" s="15"/>
      <c r="I337" s="15"/>
      <c r="J337" s="15"/>
      <c r="K337" s="15"/>
      <c r="L337" s="15"/>
      <c r="M337" s="15"/>
      <c r="N337" s="15"/>
      <c r="O337" s="15"/>
      <c r="P337" s="15"/>
      <c r="Q337" s="15"/>
      <c r="S337" s="30" t="str">
        <f>IF(COUNTA(E337:Q337)=0,"",_xlfn.CONCAT(,
IF(NOT(L337 = (SUM(E337, F337, H337:K337) - SUM(G337))),
" Error: Position at the end of the period is not equal to: position at the beginning of the period+increase in assets-decrease in assets+exchange rate changes+price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T03.05,T04.03,T04.04 contains data other than zero,also the other two forms must be completed.",
"")))</f>
        <v/>
      </c>
    </row>
    <row r="338" spans="1:19">
      <c r="A338" s="20"/>
      <c r="B338" s="20"/>
      <c r="C338" s="20"/>
      <c r="D338" s="20"/>
      <c r="E338" s="15"/>
      <c r="F338" s="15"/>
      <c r="G338" s="15"/>
      <c r="H338" s="15"/>
      <c r="I338" s="15"/>
      <c r="J338" s="15"/>
      <c r="K338" s="15"/>
      <c r="L338" s="15"/>
      <c r="M338" s="15"/>
      <c r="N338" s="15"/>
      <c r="O338" s="15"/>
      <c r="P338" s="15"/>
      <c r="Q338" s="15"/>
      <c r="S338" s="30" t="str">
        <f>IF(COUNTA(E338:Q338)=0,"",_xlfn.CONCAT(,
IF(NOT(L338 = (SUM(E338, F338, H338:K338) - SUM(G338))),
" Error: Position at the end of the period is not equal to: position at the beginning of the period+increase in assets-decrease in assets+exchange rate changes+price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T03.05,T04.03,T04.04 contains data other than zero,also the other two forms must be completed.",
"")))</f>
        <v/>
      </c>
    </row>
    <row r="339" spans="1:19">
      <c r="A339" s="20"/>
      <c r="B339" s="20"/>
      <c r="C339" s="20"/>
      <c r="D339" s="20"/>
      <c r="E339" s="15"/>
      <c r="F339" s="15"/>
      <c r="G339" s="15"/>
      <c r="H339" s="15"/>
      <c r="I339" s="15"/>
      <c r="J339" s="15"/>
      <c r="K339" s="15"/>
      <c r="L339" s="15"/>
      <c r="M339" s="15"/>
      <c r="N339" s="15"/>
      <c r="O339" s="15"/>
      <c r="P339" s="15"/>
      <c r="Q339" s="15"/>
      <c r="S339" s="30" t="str">
        <f>IF(COUNTA(E339:Q339)=0,"",_xlfn.CONCAT(,
IF(NOT(L339 = (SUM(E339, F339, H339:K339) - SUM(G339))),
" Error: Position at the end of the period is not equal to: position at the beginning of the period+increase in assets-decrease in assets+exchange rate changes+price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T03.05,T04.03,T04.04 contains data other than zero,also the other two forms must be completed.",
"")))</f>
        <v/>
      </c>
    </row>
    <row r="340" spans="1:19">
      <c r="A340" s="20"/>
      <c r="B340" s="20"/>
      <c r="C340" s="20"/>
      <c r="D340" s="20"/>
      <c r="E340" s="15"/>
      <c r="F340" s="15"/>
      <c r="G340" s="15"/>
      <c r="H340" s="15"/>
      <c r="I340" s="15"/>
      <c r="J340" s="15"/>
      <c r="K340" s="15"/>
      <c r="L340" s="15"/>
      <c r="M340" s="15"/>
      <c r="N340" s="15"/>
      <c r="O340" s="15"/>
      <c r="P340" s="15"/>
      <c r="Q340" s="15"/>
      <c r="S340" s="30" t="str">
        <f>IF(COUNTA(E340:Q340)=0,"",_xlfn.CONCAT(,
IF(NOT(L340 = (SUM(E340, F340, H340:K340) - SUM(G340))),
" Error: Position at the end of the period is not equal to: position at the beginning of the period+increase in assets-decrease in assets+exchange rate changes+price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T03.05,T04.03,T04.04 contains data other than zero,also the other two forms must be completed.",
"")))</f>
        <v/>
      </c>
    </row>
    <row r="341" spans="1:19">
      <c r="A341" s="20"/>
      <c r="B341" s="20"/>
      <c r="C341" s="20"/>
      <c r="D341" s="20"/>
      <c r="E341" s="15"/>
      <c r="F341" s="15"/>
      <c r="G341" s="15"/>
      <c r="H341" s="15"/>
      <c r="I341" s="15"/>
      <c r="J341" s="15"/>
      <c r="K341" s="15"/>
      <c r="L341" s="15"/>
      <c r="M341" s="15"/>
      <c r="N341" s="15"/>
      <c r="O341" s="15"/>
      <c r="P341" s="15"/>
      <c r="Q341" s="15"/>
      <c r="S341" s="30" t="str">
        <f>IF(COUNTA(E341:Q341)=0,"",_xlfn.CONCAT(,
IF(NOT(L341 = (SUM(E341, F341, H341:K341) - SUM(G341))),
" Error: Position at the end of the period is not equal to: position at the beginning of the period+increase in assets-decrease in assets+exchange rate changes+price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T03.05,T04.03,T04.04 contains data other than zero,also the other two forms must be completed.",
"")))</f>
        <v/>
      </c>
    </row>
    <row r="342" spans="1:19">
      <c r="A342" s="20"/>
      <c r="B342" s="20"/>
      <c r="C342" s="20"/>
      <c r="D342" s="20"/>
      <c r="E342" s="15"/>
      <c r="F342" s="15"/>
      <c r="G342" s="15"/>
      <c r="H342" s="15"/>
      <c r="I342" s="15"/>
      <c r="J342" s="15"/>
      <c r="K342" s="15"/>
      <c r="L342" s="15"/>
      <c r="M342" s="15"/>
      <c r="N342" s="15"/>
      <c r="O342" s="15"/>
      <c r="P342" s="15"/>
      <c r="Q342" s="15"/>
      <c r="S342" s="30" t="str">
        <f>IF(COUNTA(E342:Q342)=0,"",_xlfn.CONCAT(,
IF(NOT(L342 = (SUM(E342, F342, H342:K342) - SUM(G342))),
" Error: Position at the end of the period is not equal to: position at the beginning of the period+increase in assets-decrease in assets+exchange rate changes+price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T03.05,T04.03,T04.04 contains data other than zero,also the other two forms must be completed.",
"")))</f>
        <v/>
      </c>
    </row>
    <row r="343" spans="1:19">
      <c r="A343" s="20"/>
      <c r="B343" s="20"/>
      <c r="C343" s="20"/>
      <c r="D343" s="20"/>
      <c r="E343" s="15"/>
      <c r="F343" s="15"/>
      <c r="G343" s="15"/>
      <c r="H343" s="15"/>
      <c r="I343" s="15"/>
      <c r="J343" s="15"/>
      <c r="K343" s="15"/>
      <c r="L343" s="15"/>
      <c r="M343" s="15"/>
      <c r="N343" s="15"/>
      <c r="O343" s="15"/>
      <c r="P343" s="15"/>
      <c r="Q343" s="15"/>
      <c r="S343" s="30" t="str">
        <f>IF(COUNTA(E343:Q343)=0,"",_xlfn.CONCAT(,
IF(NOT(L343 = (SUM(E343, F343, H343:K343) - SUM(G343))),
" Error: Position at the end of the period is not equal to: position at the beginning of the period+increase in assets-decrease in assets+exchange rate changes+price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T03.05,T04.03,T04.04 contains data other than zero,also the other two forms must be completed.",
"")))</f>
        <v/>
      </c>
    </row>
    <row r="344" spans="1:19">
      <c r="A344" s="20"/>
      <c r="B344" s="20"/>
      <c r="C344" s="20"/>
      <c r="D344" s="20"/>
      <c r="E344" s="15"/>
      <c r="F344" s="15"/>
      <c r="G344" s="15"/>
      <c r="H344" s="15"/>
      <c r="I344" s="15"/>
      <c r="J344" s="15"/>
      <c r="K344" s="15"/>
      <c r="L344" s="15"/>
      <c r="M344" s="15"/>
      <c r="N344" s="15"/>
      <c r="O344" s="15"/>
      <c r="P344" s="15"/>
      <c r="Q344" s="15"/>
      <c r="S344" s="30" t="str">
        <f>IF(COUNTA(E344:Q344)=0,"",_xlfn.CONCAT(,
IF(NOT(L344 = (SUM(E344, F344, H344:K344) - SUM(G344))),
" Error: Position at the end of the period is not equal to: position at the beginning of the period+increase in assets-decrease in assets+exchange rate changes+price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T03.05,T04.03,T04.04 contains data other than zero,also the other two forms must be completed.",
"")))</f>
        <v/>
      </c>
    </row>
    <row r="345" spans="1:19">
      <c r="A345" s="20"/>
      <c r="B345" s="20"/>
      <c r="C345" s="20"/>
      <c r="D345" s="20"/>
      <c r="E345" s="15"/>
      <c r="F345" s="15"/>
      <c r="G345" s="15"/>
      <c r="H345" s="15"/>
      <c r="I345" s="15"/>
      <c r="J345" s="15"/>
      <c r="K345" s="15"/>
      <c r="L345" s="15"/>
      <c r="M345" s="15"/>
      <c r="N345" s="15"/>
      <c r="O345" s="15"/>
      <c r="P345" s="15"/>
      <c r="Q345" s="15"/>
      <c r="S345" s="30" t="str">
        <f>IF(COUNTA(E345:Q345)=0,"",_xlfn.CONCAT(,
IF(NOT(L345 = (SUM(E345, F345, H345:K345) - SUM(G345))),
" Error: Position at the end of the period is not equal to: position at the beginning of the period+increase in assets-decrease in assets+exchange rate changes+price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T03.05,T04.03,T04.04 contains data other than zero,also the other two forms must be completed.",
"")))</f>
        <v/>
      </c>
    </row>
    <row r="346" spans="1:19">
      <c r="A346" s="20"/>
      <c r="B346" s="20"/>
      <c r="C346" s="20"/>
      <c r="D346" s="20"/>
      <c r="E346" s="15"/>
      <c r="F346" s="15"/>
      <c r="G346" s="15"/>
      <c r="H346" s="15"/>
      <c r="I346" s="15"/>
      <c r="J346" s="15"/>
      <c r="K346" s="15"/>
      <c r="L346" s="15"/>
      <c r="M346" s="15"/>
      <c r="N346" s="15"/>
      <c r="O346" s="15"/>
      <c r="P346" s="15"/>
      <c r="Q346" s="15"/>
      <c r="S346" s="30" t="str">
        <f>IF(COUNTA(E346:Q346)=0,"",_xlfn.CONCAT(,
IF(NOT(L346 = (SUM(E346, F346, H346:K346) - SUM(G346))),
" Error: Position at the end of the period is not equal to: position at the beginning of the period+increase in assets-decrease in assets+exchange rate changes+price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T03.05,T04.03,T04.04 contains data other than zero,also the other two forms must be completed.",
"")))</f>
        <v/>
      </c>
    </row>
    <row r="347" spans="1:19">
      <c r="A347" s="20"/>
      <c r="B347" s="20"/>
      <c r="C347" s="20"/>
      <c r="D347" s="20"/>
      <c r="E347" s="15"/>
      <c r="F347" s="15"/>
      <c r="G347" s="15"/>
      <c r="H347" s="15"/>
      <c r="I347" s="15"/>
      <c r="J347" s="15"/>
      <c r="K347" s="15"/>
      <c r="L347" s="15"/>
      <c r="M347" s="15"/>
      <c r="N347" s="15"/>
      <c r="O347" s="15"/>
      <c r="P347" s="15"/>
      <c r="Q347" s="15"/>
      <c r="S347" s="30" t="str">
        <f>IF(COUNTA(E347:Q347)=0,"",_xlfn.CONCAT(,
IF(NOT(L347 = (SUM(E347, F347, H347:K347) - SUM(G347))),
" Error: Position at the end of the period is not equal to: position at the beginning of the period+increase in assets-decrease in assets+exchange rate changes+price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T03.05,T04.03,T04.04 contains data other than zero,also the other two forms must be completed.",
"")))</f>
        <v/>
      </c>
    </row>
    <row r="348" spans="1:19">
      <c r="A348" s="20"/>
      <c r="B348" s="20"/>
      <c r="C348" s="20"/>
      <c r="D348" s="20"/>
      <c r="E348" s="15"/>
      <c r="F348" s="15"/>
      <c r="G348" s="15"/>
      <c r="H348" s="15"/>
      <c r="I348" s="15"/>
      <c r="J348" s="15"/>
      <c r="K348" s="15"/>
      <c r="L348" s="15"/>
      <c r="M348" s="15"/>
      <c r="N348" s="15"/>
      <c r="O348" s="15"/>
      <c r="P348" s="15"/>
      <c r="Q348" s="15"/>
      <c r="S348" s="30" t="str">
        <f>IF(COUNTA(E348:Q348)=0,"",_xlfn.CONCAT(,
IF(NOT(L348 = (SUM(E348, F348, H348:K348) - SUM(G348))),
" Error: Position at the end of the period is not equal to: position at the beginning of the period+increase in assets-decrease in assets+exchange rate changes+price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T03.05,T04.03,T04.04 contains data other than zero,also the other two forms must be completed.",
"")))</f>
        <v/>
      </c>
    </row>
    <row r="349" spans="1:19">
      <c r="A349" s="20"/>
      <c r="B349" s="20"/>
      <c r="C349" s="20"/>
      <c r="D349" s="20"/>
      <c r="E349" s="15"/>
      <c r="F349" s="15"/>
      <c r="G349" s="15"/>
      <c r="H349" s="15"/>
      <c r="I349" s="15"/>
      <c r="J349" s="15"/>
      <c r="K349" s="15"/>
      <c r="L349" s="15"/>
      <c r="M349" s="15"/>
      <c r="N349" s="15"/>
      <c r="O349" s="15"/>
      <c r="P349" s="15"/>
      <c r="Q349" s="15"/>
      <c r="S349" s="30" t="str">
        <f>IF(COUNTA(E349:Q349)=0,"",_xlfn.CONCAT(,
IF(NOT(L349 = (SUM(E349, F349, H349:K349) - SUM(G349))),
" Error: Position at the end of the period is not equal to: position at the beginning of the period+increase in assets-decrease in assets+exchange rate changes+price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T03.05,T04.03,T04.04 contains data other than zero,also the other two forms must be completed.",
"")))</f>
        <v/>
      </c>
    </row>
    <row r="350" spans="1:19">
      <c r="A350" s="20"/>
      <c r="B350" s="20"/>
      <c r="C350" s="20"/>
      <c r="D350" s="20"/>
      <c r="E350" s="15"/>
      <c r="F350" s="15"/>
      <c r="G350" s="15"/>
      <c r="H350" s="15"/>
      <c r="I350" s="15"/>
      <c r="J350" s="15"/>
      <c r="K350" s="15"/>
      <c r="L350" s="15"/>
      <c r="M350" s="15"/>
      <c r="N350" s="15"/>
      <c r="O350" s="15"/>
      <c r="P350" s="15"/>
      <c r="Q350" s="15"/>
      <c r="S350" s="30" t="str">
        <f>IF(COUNTA(E350:Q350)=0,"",_xlfn.CONCAT(,
IF(NOT(L350 = (SUM(E350, F350, H350:K350) - SUM(G350))),
" Error: Position at the end of the period is not equal to: position at the beginning of the period+increase in assets-decrease in assets+exchange rate changes+price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T03.05,T04.03,T04.04 contains data other than zero,also the other two forms must be completed.",
"")))</f>
        <v/>
      </c>
    </row>
    <row r="351" spans="1:19">
      <c r="A351" s="20"/>
      <c r="B351" s="20"/>
      <c r="C351" s="20"/>
      <c r="D351" s="20"/>
      <c r="E351" s="15"/>
      <c r="F351" s="15"/>
      <c r="G351" s="15"/>
      <c r="H351" s="15"/>
      <c r="I351" s="15"/>
      <c r="J351" s="15"/>
      <c r="K351" s="15"/>
      <c r="L351" s="15"/>
      <c r="M351" s="15"/>
      <c r="N351" s="15"/>
      <c r="O351" s="15"/>
      <c r="P351" s="15"/>
      <c r="Q351" s="15"/>
      <c r="S351" s="30" t="str">
        <f>IF(COUNTA(E351:Q351)=0,"",_xlfn.CONCAT(,
IF(NOT(L351 = (SUM(E351, F351, H351:K351) - SUM(G351))),
" Error: Position at the end of the period is not equal to: position at the beginning of the period+increase in assets-decrease in assets+exchange rate changes+price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T03.05,T04.03,T04.04 contains data other than zero,also the other two forms must be completed.",
"")))</f>
        <v/>
      </c>
    </row>
    <row r="352" spans="1:19">
      <c r="A352" s="20"/>
      <c r="B352" s="20"/>
      <c r="C352" s="20"/>
      <c r="D352" s="20"/>
      <c r="E352" s="15"/>
      <c r="F352" s="15"/>
      <c r="G352" s="15"/>
      <c r="H352" s="15"/>
      <c r="I352" s="15"/>
      <c r="J352" s="15"/>
      <c r="K352" s="15"/>
      <c r="L352" s="15"/>
      <c r="M352" s="15"/>
      <c r="N352" s="15"/>
      <c r="O352" s="15"/>
      <c r="P352" s="15"/>
      <c r="Q352" s="15"/>
      <c r="S352" s="30" t="str">
        <f>IF(COUNTA(E352:Q352)=0,"",_xlfn.CONCAT(,
IF(NOT(L352 = (SUM(E352, F352, H352:K352) - SUM(G352))),
" Error: Position at the end of the period is not equal to: position at the beginning of the period+increase in assets-decrease in assets+exchange rate changes+price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T03.05,T04.03,T04.04 contains data other than zero,also the other two forms must be completed.",
"")))</f>
        <v/>
      </c>
    </row>
    <row r="353" spans="1:19">
      <c r="A353" s="20"/>
      <c r="B353" s="20"/>
      <c r="C353" s="20"/>
      <c r="D353" s="20"/>
      <c r="E353" s="15"/>
      <c r="F353" s="15"/>
      <c r="G353" s="15"/>
      <c r="H353" s="15"/>
      <c r="I353" s="15"/>
      <c r="J353" s="15"/>
      <c r="K353" s="15"/>
      <c r="L353" s="15"/>
      <c r="M353" s="15"/>
      <c r="N353" s="15"/>
      <c r="O353" s="15"/>
      <c r="P353" s="15"/>
      <c r="Q353" s="15"/>
      <c r="S353" s="30" t="str">
        <f>IF(COUNTA(E353:Q353)=0,"",_xlfn.CONCAT(,
IF(NOT(L353 = (SUM(E353, F353, H353:K353) - SUM(G353))),
" Error: Position at the end of the period is not equal to: position at the beginning of the period+increase in assets-decrease in assets+exchange rate changes+price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T03.05,T04.03,T04.04 contains data other than zero,also the other two forms must be completed.",
"")))</f>
        <v/>
      </c>
    </row>
    <row r="354" spans="1:19">
      <c r="A354" s="20"/>
      <c r="B354" s="20"/>
      <c r="C354" s="20"/>
      <c r="D354" s="20"/>
      <c r="E354" s="15"/>
      <c r="F354" s="15"/>
      <c r="G354" s="15"/>
      <c r="H354" s="15"/>
      <c r="I354" s="15"/>
      <c r="J354" s="15"/>
      <c r="K354" s="15"/>
      <c r="L354" s="15"/>
      <c r="M354" s="15"/>
      <c r="N354" s="15"/>
      <c r="O354" s="15"/>
      <c r="P354" s="15"/>
      <c r="Q354" s="15"/>
      <c r="S354" s="30" t="str">
        <f>IF(COUNTA(E354:Q354)=0,"",_xlfn.CONCAT(,
IF(NOT(L354 = (SUM(E354, F354, H354:K354) - SUM(G354))),
" Error: Position at the end of the period is not equal to: position at the beginning of the period+increase in assets-decrease in assets+exchange rate changes+price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T03.05,T04.03,T04.04 contains data other than zero,also the other two forms must be completed.",
"")))</f>
        <v/>
      </c>
    </row>
    <row r="355" spans="1:19">
      <c r="A355" s="20"/>
      <c r="B355" s="20"/>
      <c r="C355" s="20"/>
      <c r="D355" s="20"/>
      <c r="E355" s="15"/>
      <c r="F355" s="15"/>
      <c r="G355" s="15"/>
      <c r="H355" s="15"/>
      <c r="I355" s="15"/>
      <c r="J355" s="15"/>
      <c r="K355" s="15"/>
      <c r="L355" s="15"/>
      <c r="M355" s="15"/>
      <c r="N355" s="15"/>
      <c r="O355" s="15"/>
      <c r="P355" s="15"/>
      <c r="Q355" s="15"/>
      <c r="S355" s="30" t="str">
        <f>IF(COUNTA(E355:Q355)=0,"",_xlfn.CONCAT(,
IF(NOT(L355 = (SUM(E355, F355, H355:K355) - SUM(G355))),
" Error: Position at the end of the period is not equal to: position at the beginning of the period+increase in assets-decrease in assets+exchange rate changes+price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T03.05,T04.03,T04.04 contains data other than zero,also the other two forms must be completed.",
"")))</f>
        <v/>
      </c>
    </row>
    <row r="356" spans="1:19">
      <c r="A356" s="20"/>
      <c r="B356" s="20"/>
      <c r="C356" s="20"/>
      <c r="D356" s="20"/>
      <c r="E356" s="15"/>
      <c r="F356" s="15"/>
      <c r="G356" s="15"/>
      <c r="H356" s="15"/>
      <c r="I356" s="15"/>
      <c r="J356" s="15"/>
      <c r="K356" s="15"/>
      <c r="L356" s="15"/>
      <c r="M356" s="15"/>
      <c r="N356" s="15"/>
      <c r="O356" s="15"/>
      <c r="P356" s="15"/>
      <c r="Q356" s="15"/>
      <c r="S356" s="30" t="str">
        <f>IF(COUNTA(E356:Q356)=0,"",_xlfn.CONCAT(,
IF(NOT(L356 = (SUM(E356, F356, H356:K356) - SUM(G356))),
" Error: Position at the end of the period is not equal to: position at the beginning of the period+increase in assets-decrease in assets+exchange rate changes+price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T03.05,T04.03,T04.04 contains data other than zero,also the other two forms must be completed.",
"")))</f>
        <v/>
      </c>
    </row>
    <row r="357" spans="1:19">
      <c r="A357" s="20"/>
      <c r="B357" s="20"/>
      <c r="C357" s="20"/>
      <c r="D357" s="20"/>
      <c r="E357" s="15"/>
      <c r="F357" s="15"/>
      <c r="G357" s="15"/>
      <c r="H357" s="15"/>
      <c r="I357" s="15"/>
      <c r="J357" s="15"/>
      <c r="K357" s="15"/>
      <c r="L357" s="15"/>
      <c r="M357" s="15"/>
      <c r="N357" s="15"/>
      <c r="O357" s="15"/>
      <c r="P357" s="15"/>
      <c r="Q357" s="15"/>
      <c r="S357" s="30" t="str">
        <f>IF(COUNTA(E357:Q357)=0,"",_xlfn.CONCAT(,
IF(NOT(L357 = (SUM(E357, F357, H357:K357) - SUM(G357))),
" Error: Position at the end of the period is not equal to: position at the beginning of the period+increase in assets-decrease in assets+exchange rate changes+price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T03.05,T04.03,T04.04 contains data other than zero,also the other two forms must be completed.",
"")))</f>
        <v/>
      </c>
    </row>
    <row r="358" spans="1:19">
      <c r="A358" s="20"/>
      <c r="B358" s="20"/>
      <c r="C358" s="20"/>
      <c r="D358" s="20"/>
      <c r="E358" s="15"/>
      <c r="F358" s="15"/>
      <c r="G358" s="15"/>
      <c r="H358" s="15"/>
      <c r="I358" s="15"/>
      <c r="J358" s="15"/>
      <c r="K358" s="15"/>
      <c r="L358" s="15"/>
      <c r="M358" s="15"/>
      <c r="N358" s="15"/>
      <c r="O358" s="15"/>
      <c r="P358" s="15"/>
      <c r="Q358" s="15"/>
      <c r="S358" s="30" t="str">
        <f>IF(COUNTA(E358:Q358)=0,"",_xlfn.CONCAT(,
IF(NOT(L358 = (SUM(E358, F358, H358:K358) - SUM(G358))),
" Error: Position at the end of the period is not equal to: position at the beginning of the period+increase in assets-decrease in assets+exchange rate changes+price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T03.05,T04.03,T04.04 contains data other than zero,also the other two forms must be completed.",
"")))</f>
        <v/>
      </c>
    </row>
    <row r="359" spans="1:19">
      <c r="A359" s="20"/>
      <c r="B359" s="20"/>
      <c r="C359" s="20"/>
      <c r="D359" s="20"/>
      <c r="E359" s="15"/>
      <c r="F359" s="15"/>
      <c r="G359" s="15"/>
      <c r="H359" s="15"/>
      <c r="I359" s="15"/>
      <c r="J359" s="15"/>
      <c r="K359" s="15"/>
      <c r="L359" s="15"/>
      <c r="M359" s="15"/>
      <c r="N359" s="15"/>
      <c r="O359" s="15"/>
      <c r="P359" s="15"/>
      <c r="Q359" s="15"/>
      <c r="S359" s="30" t="str">
        <f>IF(COUNTA(E359:Q359)=0,"",_xlfn.CONCAT(,
IF(NOT(L359 = (SUM(E359, F359, H359:K359) - SUM(G359))),
" Error: Position at the end of the period is not equal to: position at the beginning of the period+increase in assets-decrease in assets+exchange rate changes+price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T03.05,T04.03,T04.04 contains data other than zero,also the other two forms must be completed.",
"")))</f>
        <v/>
      </c>
    </row>
    <row r="360" spans="1:19">
      <c r="A360" s="20"/>
      <c r="B360" s="20"/>
      <c r="C360" s="20"/>
      <c r="D360" s="20"/>
      <c r="E360" s="15"/>
      <c r="F360" s="15"/>
      <c r="G360" s="15"/>
      <c r="H360" s="15"/>
      <c r="I360" s="15"/>
      <c r="J360" s="15"/>
      <c r="K360" s="15"/>
      <c r="L360" s="15"/>
      <c r="M360" s="15"/>
      <c r="N360" s="15"/>
      <c r="O360" s="15"/>
      <c r="P360" s="15"/>
      <c r="Q360" s="15"/>
      <c r="S360" s="30" t="str">
        <f>IF(COUNTA(E360:Q360)=0,"",_xlfn.CONCAT(,
IF(NOT(L360 = (SUM(E360, F360, H360:K360) - SUM(G360))),
" Error: Position at the end of the period is not equal to: position at the beginning of the period+increase in assets-decrease in assets+exchange rate changes+price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T03.05,T04.03,T04.04 contains data other than zero,also the other two forms must be completed.",
"")))</f>
        <v/>
      </c>
    </row>
    <row r="361" spans="1:19">
      <c r="A361" s="20"/>
      <c r="B361" s="20"/>
      <c r="C361" s="20"/>
      <c r="D361" s="20"/>
      <c r="E361" s="15"/>
      <c r="F361" s="15"/>
      <c r="G361" s="15"/>
      <c r="H361" s="15"/>
      <c r="I361" s="15"/>
      <c r="J361" s="15"/>
      <c r="K361" s="15"/>
      <c r="L361" s="15"/>
      <c r="M361" s="15"/>
      <c r="N361" s="15"/>
      <c r="O361" s="15"/>
      <c r="P361" s="15"/>
      <c r="Q361" s="15"/>
      <c r="S361" s="30" t="str">
        <f>IF(COUNTA(E361:Q361)=0,"",_xlfn.CONCAT(,
IF(NOT(L361 = (SUM(E361, F361, H361:K361) - SUM(G361))),
" Error: Position at the end of the period is not equal to: position at the beginning of the period+increase in assets-decrease in assets+exchange rate changes+price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T03.05,T04.03,T04.04 contains data other than zero,also the other two forms must be completed.",
"")))</f>
        <v/>
      </c>
    </row>
    <row r="362" spans="1:19">
      <c r="A362" s="20"/>
      <c r="B362" s="20"/>
      <c r="C362" s="20"/>
      <c r="D362" s="20"/>
      <c r="E362" s="15"/>
      <c r="F362" s="15"/>
      <c r="G362" s="15"/>
      <c r="H362" s="15"/>
      <c r="I362" s="15"/>
      <c r="J362" s="15"/>
      <c r="K362" s="15"/>
      <c r="L362" s="15"/>
      <c r="M362" s="15"/>
      <c r="N362" s="15"/>
      <c r="O362" s="15"/>
      <c r="P362" s="15"/>
      <c r="Q362" s="15"/>
      <c r="S362" s="30" t="str">
        <f>IF(COUNTA(E362:Q362)=0,"",_xlfn.CONCAT(,
IF(NOT(L362 = (SUM(E362, F362, H362:K362) - SUM(G362))),
" Error: Position at the end of the period is not equal to: position at the beginning of the period+increase in assets-decrease in assets+exchange rate changes+price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T03.05,T04.03,T04.04 contains data other than zero,also the other two forms must be completed.",
"")))</f>
        <v/>
      </c>
    </row>
    <row r="363" spans="1:19">
      <c r="A363" s="20"/>
      <c r="B363" s="20"/>
      <c r="C363" s="20"/>
      <c r="D363" s="20"/>
      <c r="E363" s="15"/>
      <c r="F363" s="15"/>
      <c r="G363" s="15"/>
      <c r="H363" s="15"/>
      <c r="I363" s="15"/>
      <c r="J363" s="15"/>
      <c r="K363" s="15"/>
      <c r="L363" s="15"/>
      <c r="M363" s="15"/>
      <c r="N363" s="15"/>
      <c r="O363" s="15"/>
      <c r="P363" s="15"/>
      <c r="Q363" s="15"/>
      <c r="S363" s="30" t="str">
        <f>IF(COUNTA(E363:Q363)=0,"",_xlfn.CONCAT(,
IF(NOT(L363 = (SUM(E363, F363, H363:K363) - SUM(G363))),
" Error: Position at the end of the period is not equal to: position at the beginning of the period+increase in assets-decrease in assets+exchange rate changes+price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T03.05,T04.03,T04.04 contains data other than zero,also the other two forms must be completed.",
"")))</f>
        <v/>
      </c>
    </row>
    <row r="364" spans="1:19">
      <c r="A364" s="20"/>
      <c r="B364" s="20"/>
      <c r="C364" s="20"/>
      <c r="D364" s="20"/>
      <c r="E364" s="15"/>
      <c r="F364" s="15"/>
      <c r="G364" s="15"/>
      <c r="H364" s="15"/>
      <c r="I364" s="15"/>
      <c r="J364" s="15"/>
      <c r="K364" s="15"/>
      <c r="L364" s="15"/>
      <c r="M364" s="15"/>
      <c r="N364" s="15"/>
      <c r="O364" s="15"/>
      <c r="P364" s="15"/>
      <c r="Q364" s="15"/>
      <c r="S364" s="30" t="str">
        <f>IF(COUNTA(E364:Q364)=0,"",_xlfn.CONCAT(,
IF(NOT(L364 = (SUM(E364, F364, H364:K364) - SUM(G364))),
" Error: Position at the end of the period is not equal to: position at the beginning of the period+increase in assets-decrease in assets+exchange rate changes+price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T03.05,T04.03,T04.04 contains data other than zero,also the other two forms must be completed.",
"")))</f>
        <v/>
      </c>
    </row>
    <row r="365" spans="1:19">
      <c r="A365" s="20"/>
      <c r="B365" s="20"/>
      <c r="C365" s="20"/>
      <c r="D365" s="20"/>
      <c r="E365" s="15"/>
      <c r="F365" s="15"/>
      <c r="G365" s="15"/>
      <c r="H365" s="15"/>
      <c r="I365" s="15"/>
      <c r="J365" s="15"/>
      <c r="K365" s="15"/>
      <c r="L365" s="15"/>
      <c r="M365" s="15"/>
      <c r="N365" s="15"/>
      <c r="O365" s="15"/>
      <c r="P365" s="15"/>
      <c r="Q365" s="15"/>
      <c r="S365" s="30" t="str">
        <f>IF(COUNTA(E365:Q365)=0,"",_xlfn.CONCAT(,
IF(NOT(L365 = (SUM(E365, F365, H365:K365) - SUM(G365))),
" Error: Position at the end of the period is not equal to: position at the beginning of the period+increase in assets-decrease in assets+exchange rate changes+price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T03.05,T04.03,T04.04 contains data other than zero,also the other two forms must be completed.",
"")))</f>
        <v/>
      </c>
    </row>
    <row r="366" spans="1:19">
      <c r="A366" s="20"/>
      <c r="B366" s="20"/>
      <c r="C366" s="20"/>
      <c r="D366" s="20"/>
      <c r="E366" s="15"/>
      <c r="F366" s="15"/>
      <c r="G366" s="15"/>
      <c r="H366" s="15"/>
      <c r="I366" s="15"/>
      <c r="J366" s="15"/>
      <c r="K366" s="15"/>
      <c r="L366" s="15"/>
      <c r="M366" s="15"/>
      <c r="N366" s="15"/>
      <c r="O366" s="15"/>
      <c r="P366" s="15"/>
      <c r="Q366" s="15"/>
      <c r="S366" s="30" t="str">
        <f>IF(COUNTA(E366:Q366)=0,"",_xlfn.CONCAT(,
IF(NOT(L366 = (SUM(E366, F366, H366:K366) - SUM(G366))),
" Error: Position at the end of the period is not equal to: position at the beginning of the period+increase in assets-decrease in assets+exchange rate changes+price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T03.05,T04.03,T04.04 contains data other than zero,also the other two forms must be completed.",
"")))</f>
        <v/>
      </c>
    </row>
    <row r="367" spans="1:19">
      <c r="A367" s="20"/>
      <c r="B367" s="20"/>
      <c r="C367" s="20"/>
      <c r="D367" s="20"/>
      <c r="E367" s="15"/>
      <c r="F367" s="15"/>
      <c r="G367" s="15"/>
      <c r="H367" s="15"/>
      <c r="I367" s="15"/>
      <c r="J367" s="15"/>
      <c r="K367" s="15"/>
      <c r="L367" s="15"/>
      <c r="M367" s="15"/>
      <c r="N367" s="15"/>
      <c r="O367" s="15"/>
      <c r="P367" s="15"/>
      <c r="Q367" s="15"/>
      <c r="S367" s="30" t="str">
        <f>IF(COUNTA(E367:Q367)=0,"",_xlfn.CONCAT(,
IF(NOT(L367 = (SUM(E367, F367, H367:K367) - SUM(G367))),
" Error: Position at the end of the period is not equal to: position at the beginning of the period+increase in assets-decrease in assets+exchange rate changes+price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T03.05,T04.03,T04.04 contains data other than zero,also the other two forms must be completed.",
"")))</f>
        <v/>
      </c>
    </row>
    <row r="368" spans="1:19">
      <c r="A368" s="20"/>
      <c r="B368" s="20"/>
      <c r="C368" s="20"/>
      <c r="D368" s="20"/>
      <c r="E368" s="15"/>
      <c r="F368" s="15"/>
      <c r="G368" s="15"/>
      <c r="H368" s="15"/>
      <c r="I368" s="15"/>
      <c r="J368" s="15"/>
      <c r="K368" s="15"/>
      <c r="L368" s="15"/>
      <c r="M368" s="15"/>
      <c r="N368" s="15"/>
      <c r="O368" s="15"/>
      <c r="P368" s="15"/>
      <c r="Q368" s="15"/>
      <c r="S368" s="30" t="str">
        <f>IF(COUNTA(E368:Q368)=0,"",_xlfn.CONCAT(,
IF(NOT(L368 = (SUM(E368, F368, H368:K368) - SUM(G368))),
" Error: Position at the end of the period is not equal to: position at the beginning of the period+increase in assets-decrease in assets+exchange rate changes+price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T03.05,T04.03,T04.04 contains data other than zero,also the other two forms must be completed.",
"")))</f>
        <v/>
      </c>
    </row>
    <row r="369" spans="1:19">
      <c r="A369" s="20"/>
      <c r="B369" s="20"/>
      <c r="C369" s="20"/>
      <c r="D369" s="20"/>
      <c r="E369" s="15"/>
      <c r="F369" s="15"/>
      <c r="G369" s="15"/>
      <c r="H369" s="15"/>
      <c r="I369" s="15"/>
      <c r="J369" s="15"/>
      <c r="K369" s="15"/>
      <c r="L369" s="15"/>
      <c r="M369" s="15"/>
      <c r="N369" s="15"/>
      <c r="O369" s="15"/>
      <c r="P369" s="15"/>
      <c r="Q369" s="15"/>
      <c r="S369" s="30" t="str">
        <f>IF(COUNTA(E369:Q369)=0,"",_xlfn.CONCAT(,
IF(NOT(L369 = (SUM(E369, F369, H369:K369) - SUM(G369))),
" Error: Position at the end of the period is not equal to: position at the beginning of the period+increase in assets-decrease in assets+exchange rate changes+price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T03.05,T04.03,T04.04 contains data other than zero,also the other two forms must be completed.",
"")))</f>
        <v/>
      </c>
    </row>
    <row r="370" spans="1:19">
      <c r="A370" s="20"/>
      <c r="B370" s="20"/>
      <c r="C370" s="20"/>
      <c r="D370" s="20"/>
      <c r="E370" s="15"/>
      <c r="F370" s="15"/>
      <c r="G370" s="15"/>
      <c r="H370" s="15"/>
      <c r="I370" s="15"/>
      <c r="J370" s="15"/>
      <c r="K370" s="15"/>
      <c r="L370" s="15"/>
      <c r="M370" s="15"/>
      <c r="N370" s="15"/>
      <c r="O370" s="15"/>
      <c r="P370" s="15"/>
      <c r="Q370" s="15"/>
      <c r="S370" s="30" t="str">
        <f>IF(COUNTA(E370:Q370)=0,"",_xlfn.CONCAT(,
IF(NOT(L370 = (SUM(E370, F370, H370:K370) - SUM(G370))),
" Error: Position at the end of the period is not equal to: position at the beginning of the period+increase in assets-decrease in assets+exchange rate changes+price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T03.05,T04.03,T04.04 contains data other than zero,also the other two forms must be completed.",
"")))</f>
        <v/>
      </c>
    </row>
    <row r="371" spans="1:19">
      <c r="A371" s="20"/>
      <c r="B371" s="20"/>
      <c r="C371" s="20"/>
      <c r="D371" s="20"/>
      <c r="E371" s="15"/>
      <c r="F371" s="15"/>
      <c r="G371" s="15"/>
      <c r="H371" s="15"/>
      <c r="I371" s="15"/>
      <c r="J371" s="15"/>
      <c r="K371" s="15"/>
      <c r="L371" s="15"/>
      <c r="M371" s="15"/>
      <c r="N371" s="15"/>
      <c r="O371" s="15"/>
      <c r="P371" s="15"/>
      <c r="Q371" s="15"/>
      <c r="S371" s="30" t="str">
        <f>IF(COUNTA(E371:Q371)=0,"",_xlfn.CONCAT(,
IF(NOT(L371 = (SUM(E371, F371, H371:K371) - SUM(G371))),
" Error: Position at the end of the period is not equal to: position at the beginning of the period+increase in assets-decrease in assets+exchange rate changes+price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T03.05,T04.03,T04.04 contains data other than zero,also the other two forms must be completed.",
"")))</f>
        <v/>
      </c>
    </row>
    <row r="372" spans="1:19">
      <c r="A372" s="20"/>
      <c r="B372" s="20"/>
      <c r="C372" s="20"/>
      <c r="D372" s="20"/>
      <c r="E372" s="15"/>
      <c r="F372" s="15"/>
      <c r="G372" s="15"/>
      <c r="H372" s="15"/>
      <c r="I372" s="15"/>
      <c r="J372" s="15"/>
      <c r="K372" s="15"/>
      <c r="L372" s="15"/>
      <c r="M372" s="15"/>
      <c r="N372" s="15"/>
      <c r="O372" s="15"/>
      <c r="P372" s="15"/>
      <c r="Q372" s="15"/>
      <c r="S372" s="30" t="str">
        <f>IF(COUNTA(E372:Q372)=0,"",_xlfn.CONCAT(,
IF(NOT(L372 = (SUM(E372, F372, H372:K372) - SUM(G372))),
" Error: Position at the end of the period is not equal to: position at the beginning of the period+increase in assets-decrease in assets+exchange rate changes+price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T03.05,T04.03,T04.04 contains data other than zero,also the other two forms must be completed.",
"")))</f>
        <v/>
      </c>
    </row>
    <row r="373" spans="1:19">
      <c r="A373" s="20"/>
      <c r="B373" s="20"/>
      <c r="C373" s="20"/>
      <c r="D373" s="20"/>
      <c r="E373" s="15"/>
      <c r="F373" s="15"/>
      <c r="G373" s="15"/>
      <c r="H373" s="15"/>
      <c r="I373" s="15"/>
      <c r="J373" s="15"/>
      <c r="K373" s="15"/>
      <c r="L373" s="15"/>
      <c r="M373" s="15"/>
      <c r="N373" s="15"/>
      <c r="O373" s="15"/>
      <c r="P373" s="15"/>
      <c r="Q373" s="15"/>
      <c r="S373" s="30" t="str">
        <f>IF(COUNTA(E373:Q373)=0,"",_xlfn.CONCAT(,
IF(NOT(L373 = (SUM(E373, F373, H373:K373) - SUM(G373))),
" Error: Position at the end of the period is not equal to: position at the beginning of the period+increase in assets-decrease in assets+exchange rate changes+price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T03.05,T04.03,T04.04 contains data other than zero,also the other two forms must be completed.",
"")))</f>
        <v/>
      </c>
    </row>
    <row r="374" spans="1:19">
      <c r="A374" s="20"/>
      <c r="B374" s="20"/>
      <c r="C374" s="20"/>
      <c r="D374" s="20"/>
      <c r="E374" s="15"/>
      <c r="F374" s="15"/>
      <c r="G374" s="15"/>
      <c r="H374" s="15"/>
      <c r="I374" s="15"/>
      <c r="J374" s="15"/>
      <c r="K374" s="15"/>
      <c r="L374" s="15"/>
      <c r="M374" s="15"/>
      <c r="N374" s="15"/>
      <c r="O374" s="15"/>
      <c r="P374" s="15"/>
      <c r="Q374" s="15"/>
      <c r="S374" s="30" t="str">
        <f>IF(COUNTA(E374:Q374)=0,"",_xlfn.CONCAT(,
IF(NOT(L374 = (SUM(E374, F374, H374:K374) - SUM(G374))),
" Error: Position at the end of the period is not equal to: position at the beginning of the period+increase in assets-decrease in assets+exchange rate changes+price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T03.05,T04.03,T04.04 contains data other than zero,also the other two forms must be completed.",
"")))</f>
        <v/>
      </c>
    </row>
    <row r="375" spans="1:19">
      <c r="A375" s="20"/>
      <c r="B375" s="20"/>
      <c r="C375" s="20"/>
      <c r="D375" s="20"/>
      <c r="E375" s="15"/>
      <c r="F375" s="15"/>
      <c r="G375" s="15"/>
      <c r="H375" s="15"/>
      <c r="I375" s="15"/>
      <c r="J375" s="15"/>
      <c r="K375" s="15"/>
      <c r="L375" s="15"/>
      <c r="M375" s="15"/>
      <c r="N375" s="15"/>
      <c r="O375" s="15"/>
      <c r="P375" s="15"/>
      <c r="Q375" s="15"/>
      <c r="S375" s="30" t="str">
        <f>IF(COUNTA(E375:Q375)=0,"",_xlfn.CONCAT(,
IF(NOT(L375 = (SUM(E375, F375, H375:K375) - SUM(G375))),
" Error: Position at the end of the period is not equal to: position at the beginning of the period+increase in assets-decrease in assets+exchange rate changes+price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T03.05,T04.03,T04.04 contains data other than zero,also the other two forms must be completed.",
"")))</f>
        <v/>
      </c>
    </row>
    <row r="376" spans="1:19">
      <c r="A376" s="20"/>
      <c r="B376" s="20"/>
      <c r="C376" s="20"/>
      <c r="D376" s="20"/>
      <c r="E376" s="15"/>
      <c r="F376" s="15"/>
      <c r="G376" s="15"/>
      <c r="H376" s="15"/>
      <c r="I376" s="15"/>
      <c r="J376" s="15"/>
      <c r="K376" s="15"/>
      <c r="L376" s="15"/>
      <c r="M376" s="15"/>
      <c r="N376" s="15"/>
      <c r="O376" s="15"/>
      <c r="P376" s="15"/>
      <c r="Q376" s="15"/>
      <c r="S376" s="30" t="str">
        <f>IF(COUNTA(E376:Q376)=0,"",_xlfn.CONCAT(,
IF(NOT(L376 = (SUM(E376, F376, H376:K376) - SUM(G376))),
" Error: Position at the end of the period is not equal to: position at the beginning of the period+increase in assets-decrease in assets+exchange rate changes+price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T03.05,T04.03,T04.04 contains data other than zero,also the other two forms must be completed.",
"")))</f>
        <v/>
      </c>
    </row>
    <row r="377" spans="1:19">
      <c r="A377" s="20"/>
      <c r="B377" s="20"/>
      <c r="C377" s="20"/>
      <c r="D377" s="20"/>
      <c r="E377" s="15"/>
      <c r="F377" s="15"/>
      <c r="G377" s="15"/>
      <c r="H377" s="15"/>
      <c r="I377" s="15"/>
      <c r="J377" s="15"/>
      <c r="K377" s="15"/>
      <c r="L377" s="15"/>
      <c r="M377" s="15"/>
      <c r="N377" s="15"/>
      <c r="O377" s="15"/>
      <c r="P377" s="15"/>
      <c r="Q377" s="15"/>
      <c r="S377" s="30" t="str">
        <f>IF(COUNTA(E377:Q377)=0,"",_xlfn.CONCAT(,
IF(NOT(L377 = (SUM(E377, F377, H377:K377) - SUM(G377))),
" Error: Position at the end of the period is not equal to: position at the beginning of the period+increase in assets-decrease in assets+exchange rate changes+price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T03.05,T04.03,T04.04 contains data other than zero,also the other two forms must be completed.",
"")))</f>
        <v/>
      </c>
    </row>
    <row r="378" spans="1:19">
      <c r="A378" s="20"/>
      <c r="B378" s="20"/>
      <c r="C378" s="20"/>
      <c r="D378" s="20"/>
      <c r="E378" s="15"/>
      <c r="F378" s="15"/>
      <c r="G378" s="15"/>
      <c r="H378" s="15"/>
      <c r="I378" s="15"/>
      <c r="J378" s="15"/>
      <c r="K378" s="15"/>
      <c r="L378" s="15"/>
      <c r="M378" s="15"/>
      <c r="N378" s="15"/>
      <c r="O378" s="15"/>
      <c r="P378" s="15"/>
      <c r="Q378" s="15"/>
      <c r="S378" s="30" t="str">
        <f>IF(COUNTA(E378:Q378)=0,"",_xlfn.CONCAT(,
IF(NOT(L378 = (SUM(E378, F378, H378:K378) - SUM(G378))),
" Error: Position at the end of the period is not equal to: position at the beginning of the period+increase in assets-decrease in assets+exchange rate changes+price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T03.05,T04.03,T04.04 contains data other than zero,also the other two forms must be completed.",
"")))</f>
        <v/>
      </c>
    </row>
    <row r="379" spans="1:19">
      <c r="A379" s="20"/>
      <c r="B379" s="20"/>
      <c r="C379" s="20"/>
      <c r="D379" s="20"/>
      <c r="E379" s="15"/>
      <c r="F379" s="15"/>
      <c r="G379" s="15"/>
      <c r="H379" s="15"/>
      <c r="I379" s="15"/>
      <c r="J379" s="15"/>
      <c r="K379" s="15"/>
      <c r="L379" s="15"/>
      <c r="M379" s="15"/>
      <c r="N379" s="15"/>
      <c r="O379" s="15"/>
      <c r="P379" s="15"/>
      <c r="Q379" s="15"/>
      <c r="S379" s="30" t="str">
        <f>IF(COUNTA(E379:Q379)=0,"",_xlfn.CONCAT(,
IF(NOT(L379 = (SUM(E379, F379, H379:K379) - SUM(G379))),
" Error: Position at the end of the period is not equal to: position at the beginning of the period+increase in assets-decrease in assets+exchange rate changes+price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T03.05,T04.03,T04.04 contains data other than zero,also the other two forms must be completed.",
"")))</f>
        <v/>
      </c>
    </row>
    <row r="380" spans="1:19">
      <c r="A380" s="20"/>
      <c r="B380" s="20"/>
      <c r="C380" s="20"/>
      <c r="D380" s="20"/>
      <c r="E380" s="15"/>
      <c r="F380" s="15"/>
      <c r="G380" s="15"/>
      <c r="H380" s="15"/>
      <c r="I380" s="15"/>
      <c r="J380" s="15"/>
      <c r="K380" s="15"/>
      <c r="L380" s="15"/>
      <c r="M380" s="15"/>
      <c r="N380" s="15"/>
      <c r="O380" s="15"/>
      <c r="P380" s="15"/>
      <c r="Q380" s="15"/>
      <c r="S380" s="30" t="str">
        <f>IF(COUNTA(E380:Q380)=0,"",_xlfn.CONCAT(,
IF(NOT(L380 = (SUM(E380, F380, H380:K380) - SUM(G380))),
" Error: Position at the end of the period is not equal to: position at the beginning of the period+increase in assets-decrease in assets+exchange rate changes+price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T03.05,T04.03,T04.04 contains data other than zero,also the other two forms must be completed.",
"")))</f>
        <v/>
      </c>
    </row>
    <row r="381" spans="1:19">
      <c r="A381" s="20"/>
      <c r="B381" s="20"/>
      <c r="C381" s="20"/>
      <c r="D381" s="20"/>
      <c r="E381" s="15"/>
      <c r="F381" s="15"/>
      <c r="G381" s="15"/>
      <c r="H381" s="15"/>
      <c r="I381" s="15"/>
      <c r="J381" s="15"/>
      <c r="K381" s="15"/>
      <c r="L381" s="15"/>
      <c r="M381" s="15"/>
      <c r="N381" s="15"/>
      <c r="O381" s="15"/>
      <c r="P381" s="15"/>
      <c r="Q381" s="15"/>
      <c r="S381" s="30" t="str">
        <f>IF(COUNTA(E381:Q381)=0,"",_xlfn.CONCAT(,
IF(NOT(L381 = (SUM(E381, F381, H381:K381) - SUM(G381))),
" Error: Position at the end of the period is not equal to: position at the beginning of the period+increase in assets-decrease in assets+exchange rate changes+price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T03.05,T04.03,T04.04 contains data other than zero,also the other two forms must be completed.",
"")))</f>
        <v/>
      </c>
    </row>
    <row r="382" spans="1:19">
      <c r="A382" s="20"/>
      <c r="B382" s="20"/>
      <c r="C382" s="20"/>
      <c r="D382" s="20"/>
      <c r="E382" s="15"/>
      <c r="F382" s="15"/>
      <c r="G382" s="15"/>
      <c r="H382" s="15"/>
      <c r="I382" s="15"/>
      <c r="J382" s="15"/>
      <c r="K382" s="15"/>
      <c r="L382" s="15"/>
      <c r="M382" s="15"/>
      <c r="N382" s="15"/>
      <c r="O382" s="15"/>
      <c r="P382" s="15"/>
      <c r="Q382" s="15"/>
      <c r="S382" s="30" t="str">
        <f>IF(COUNTA(E382:Q382)=0,"",_xlfn.CONCAT(,
IF(NOT(L382 = (SUM(E382, F382, H382:K382) - SUM(G382))),
" Error: Position at the end of the period is not equal to: position at the beginning of the period+increase in assets-decrease in assets+exchange rate changes+price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T03.05,T04.03,T04.04 contains data other than zero,also the other two forms must be completed.",
"")))</f>
        <v/>
      </c>
    </row>
    <row r="383" spans="1:19">
      <c r="A383" s="20"/>
      <c r="B383" s="20"/>
      <c r="C383" s="20"/>
      <c r="D383" s="20"/>
      <c r="E383" s="15"/>
      <c r="F383" s="15"/>
      <c r="G383" s="15"/>
      <c r="H383" s="15"/>
      <c r="I383" s="15"/>
      <c r="J383" s="15"/>
      <c r="K383" s="15"/>
      <c r="L383" s="15"/>
      <c r="M383" s="15"/>
      <c r="N383" s="15"/>
      <c r="O383" s="15"/>
      <c r="P383" s="15"/>
      <c r="Q383" s="15"/>
      <c r="S383" s="30" t="str">
        <f>IF(COUNTA(E383:Q383)=0,"",_xlfn.CONCAT(,
IF(NOT(L383 = (SUM(E383, F383, H383:K383) - SUM(G383))),
" Error: Position at the end of the period is not equal to: position at the beginning of the period+increase in assets-decrease in assets+exchange rate changes+price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T03.05,T04.03,T04.04 contains data other than zero,also the other two forms must be completed.",
"")))</f>
        <v/>
      </c>
    </row>
    <row r="384" spans="1:19">
      <c r="A384" s="20"/>
      <c r="B384" s="20"/>
      <c r="C384" s="20"/>
      <c r="D384" s="20"/>
      <c r="E384" s="15"/>
      <c r="F384" s="15"/>
      <c r="G384" s="15"/>
      <c r="H384" s="15"/>
      <c r="I384" s="15"/>
      <c r="J384" s="15"/>
      <c r="K384" s="15"/>
      <c r="L384" s="15"/>
      <c r="M384" s="15"/>
      <c r="N384" s="15"/>
      <c r="O384" s="15"/>
      <c r="P384" s="15"/>
      <c r="Q384" s="15"/>
      <c r="S384" s="30" t="str">
        <f>IF(COUNTA(E384:Q384)=0,"",_xlfn.CONCAT(,
IF(NOT(L384 = (SUM(E384, F384, H384:K384) - SUM(G384))),
" Error: Position at the end of the period is not equal to: position at the beginning of the period+increase in assets-decrease in assets+exchange rate changes+price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T03.05,T04.03,T04.04 contains data other than zero,also the other two forms must be completed.",
"")))</f>
        <v/>
      </c>
    </row>
    <row r="385" spans="1:19">
      <c r="A385" s="20"/>
      <c r="B385" s="20"/>
      <c r="C385" s="20"/>
      <c r="D385" s="20"/>
      <c r="E385" s="15"/>
      <c r="F385" s="15"/>
      <c r="G385" s="15"/>
      <c r="H385" s="15"/>
      <c r="I385" s="15"/>
      <c r="J385" s="15"/>
      <c r="K385" s="15"/>
      <c r="L385" s="15"/>
      <c r="M385" s="15"/>
      <c r="N385" s="15"/>
      <c r="O385" s="15"/>
      <c r="P385" s="15"/>
      <c r="Q385" s="15"/>
      <c r="S385" s="30" t="str">
        <f>IF(COUNTA(E385:Q385)=0,"",_xlfn.CONCAT(,
IF(NOT(L385 = (SUM(E385, F385, H385:K385) - SUM(G385))),
" Error: Position at the end of the period is not equal to: position at the beginning of the period+increase in assets-decrease in assets+exchange rate changes+price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T03.05,T04.03,T04.04 contains data other than zero,also the other two forms must be completed.",
"")))</f>
        <v/>
      </c>
    </row>
    <row r="386" spans="1:19">
      <c r="A386" s="20"/>
      <c r="B386" s="20"/>
      <c r="C386" s="20"/>
      <c r="D386" s="20"/>
      <c r="E386" s="15"/>
      <c r="F386" s="15"/>
      <c r="G386" s="15"/>
      <c r="H386" s="15"/>
      <c r="I386" s="15"/>
      <c r="J386" s="15"/>
      <c r="K386" s="15"/>
      <c r="L386" s="15"/>
      <c r="M386" s="15"/>
      <c r="N386" s="15"/>
      <c r="O386" s="15"/>
      <c r="P386" s="15"/>
      <c r="Q386" s="15"/>
      <c r="S386" s="30" t="str">
        <f>IF(COUNTA(E386:Q386)=0,"",_xlfn.CONCAT(,
IF(NOT(L386 = (SUM(E386, F386, H386:K386) - SUM(G386))),
" Error: Position at the end of the period is not equal to: position at the beginning of the period+increase in assets-decrease in assets+exchange rate changes+price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T03.05,T04.03,T04.04 contains data other than zero,also the other two forms must be completed.",
"")))</f>
        <v/>
      </c>
    </row>
    <row r="387" spans="1:19">
      <c r="A387" s="20"/>
      <c r="B387" s="20"/>
      <c r="C387" s="20"/>
      <c r="D387" s="20"/>
      <c r="E387" s="15"/>
      <c r="F387" s="15"/>
      <c r="G387" s="15"/>
      <c r="H387" s="15"/>
      <c r="I387" s="15"/>
      <c r="J387" s="15"/>
      <c r="K387" s="15"/>
      <c r="L387" s="15"/>
      <c r="M387" s="15"/>
      <c r="N387" s="15"/>
      <c r="O387" s="15"/>
      <c r="P387" s="15"/>
      <c r="Q387" s="15"/>
      <c r="S387" s="30" t="str">
        <f>IF(COUNTA(E387:Q387)=0,"",_xlfn.CONCAT(,
IF(NOT(L387 = (SUM(E387, F387, H387:K387) - SUM(G387))),
" Error: Position at the end of the period is not equal to: position at the beginning of the period+increase in assets-decrease in assets+exchange rate changes+price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T03.05,T04.03,T04.04 contains data other than zero,also the other two forms must be completed.",
"")))</f>
        <v/>
      </c>
    </row>
    <row r="388" spans="1:19">
      <c r="A388" s="20"/>
      <c r="B388" s="20"/>
      <c r="C388" s="20"/>
      <c r="D388" s="20"/>
      <c r="E388" s="15"/>
      <c r="F388" s="15"/>
      <c r="G388" s="15"/>
      <c r="H388" s="15"/>
      <c r="I388" s="15"/>
      <c r="J388" s="15"/>
      <c r="K388" s="15"/>
      <c r="L388" s="15"/>
      <c r="M388" s="15"/>
      <c r="N388" s="15"/>
      <c r="O388" s="15"/>
      <c r="P388" s="15"/>
      <c r="Q388" s="15"/>
      <c r="S388" s="30" t="str">
        <f>IF(COUNTA(E388:Q388)=0,"",_xlfn.CONCAT(,
IF(NOT(L388 = (SUM(E388, F388, H388:K388) - SUM(G388))),
" Error: Position at the end of the period is not equal to: position at the beginning of the period+increase in assets-decrease in assets+exchange rate changes+price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T03.05,T04.03,T04.04 contains data other than zero,also the other two forms must be completed.",
"")))</f>
        <v/>
      </c>
    </row>
    <row r="389" spans="1:19">
      <c r="A389" s="20"/>
      <c r="B389" s="20"/>
      <c r="C389" s="20"/>
      <c r="D389" s="20"/>
      <c r="E389" s="15"/>
      <c r="F389" s="15"/>
      <c r="G389" s="15"/>
      <c r="H389" s="15"/>
      <c r="I389" s="15"/>
      <c r="J389" s="15"/>
      <c r="K389" s="15"/>
      <c r="L389" s="15"/>
      <c r="M389" s="15"/>
      <c r="N389" s="15"/>
      <c r="O389" s="15"/>
      <c r="P389" s="15"/>
      <c r="Q389" s="15"/>
      <c r="S389" s="30" t="str">
        <f>IF(COUNTA(E389:Q389)=0,"",_xlfn.CONCAT(,
IF(NOT(L389 = (SUM(E389, F389, H389:K389) - SUM(G389))),
" Error: Position at the end of the period is not equal to: position at the beginning of the period+increase in assets-decrease in assets+exchange rate changes+price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T03.05,T04.03,T04.04 contains data other than zero,also the other two forms must be completed.",
"")))</f>
        <v/>
      </c>
    </row>
    <row r="390" spans="1:19">
      <c r="A390" s="20"/>
      <c r="B390" s="20"/>
      <c r="C390" s="20"/>
      <c r="D390" s="20"/>
      <c r="E390" s="15"/>
      <c r="F390" s="15"/>
      <c r="G390" s="15"/>
      <c r="H390" s="15"/>
      <c r="I390" s="15"/>
      <c r="J390" s="15"/>
      <c r="K390" s="15"/>
      <c r="L390" s="15"/>
      <c r="M390" s="15"/>
      <c r="N390" s="15"/>
      <c r="O390" s="15"/>
      <c r="P390" s="15"/>
      <c r="Q390" s="15"/>
      <c r="S390" s="30" t="str">
        <f>IF(COUNTA(E390:Q390)=0,"",_xlfn.CONCAT(,
IF(NOT(L390 = (SUM(E390, F390, H390:K390) - SUM(G390))),
" Error: Position at the end of the period is not equal to: position at the beginning of the period+increase in assets-decrease in assets+exchange rate changes+price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T03.05,T04.03,T04.04 contains data other than zero,also the other two forms must be completed.",
"")))</f>
        <v/>
      </c>
    </row>
    <row r="391" spans="1:19">
      <c r="A391" s="20"/>
      <c r="B391" s="20"/>
      <c r="C391" s="20"/>
      <c r="D391" s="20"/>
      <c r="E391" s="15"/>
      <c r="F391" s="15"/>
      <c r="G391" s="15"/>
      <c r="H391" s="15"/>
      <c r="I391" s="15"/>
      <c r="J391" s="15"/>
      <c r="K391" s="15"/>
      <c r="L391" s="15"/>
      <c r="M391" s="15"/>
      <c r="N391" s="15"/>
      <c r="O391" s="15"/>
      <c r="P391" s="15"/>
      <c r="Q391" s="15"/>
      <c r="S391" s="30" t="str">
        <f>IF(COUNTA(E391:Q391)=0,"",_xlfn.CONCAT(,
IF(NOT(L391 = (SUM(E391, F391, H391:K391) - SUM(G391))),
" Error: Position at the end of the period is not equal to: position at the beginning of the period+increase in assets-decrease in assets+exchange rate changes+price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T03.05,T04.03,T04.04 contains data other than zero,also the other two forms must be completed.",
"")))</f>
        <v/>
      </c>
    </row>
    <row r="392" spans="1:19">
      <c r="A392" s="20"/>
      <c r="B392" s="20"/>
      <c r="C392" s="20"/>
      <c r="D392" s="20"/>
      <c r="E392" s="15"/>
      <c r="F392" s="15"/>
      <c r="G392" s="15"/>
      <c r="H392" s="15"/>
      <c r="I392" s="15"/>
      <c r="J392" s="15"/>
      <c r="K392" s="15"/>
      <c r="L392" s="15"/>
      <c r="M392" s="15"/>
      <c r="N392" s="15"/>
      <c r="O392" s="15"/>
      <c r="P392" s="15"/>
      <c r="Q392" s="15"/>
      <c r="S392" s="30" t="str">
        <f>IF(COUNTA(E392:Q392)=0,"",_xlfn.CONCAT(,
IF(NOT(L392 = (SUM(E392, F392, H392:K392) - SUM(G392))),
" Error: Position at the end of the period is not equal to: position at the beginning of the period+increase in assets-decrease in assets+exchange rate changes+price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T03.05,T04.03,T04.04 contains data other than zero,also the other two forms must be completed.",
"")))</f>
        <v/>
      </c>
    </row>
    <row r="393" spans="1:19">
      <c r="A393" s="20"/>
      <c r="B393" s="20"/>
      <c r="C393" s="20"/>
      <c r="D393" s="20"/>
      <c r="E393" s="15"/>
      <c r="F393" s="15"/>
      <c r="G393" s="15"/>
      <c r="H393" s="15"/>
      <c r="I393" s="15"/>
      <c r="J393" s="15"/>
      <c r="K393" s="15"/>
      <c r="L393" s="15"/>
      <c r="M393" s="15"/>
      <c r="N393" s="15"/>
      <c r="O393" s="15"/>
      <c r="P393" s="15"/>
      <c r="Q393" s="15"/>
      <c r="S393" s="30" t="str">
        <f>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T03.05,T04.03,T04.04 contains data other than zero,also the other two forms must be completed.",
"")))</f>
        <v/>
      </c>
    </row>
    <row r="394" spans="1:19">
      <c r="A394" s="20"/>
      <c r="B394" s="20"/>
      <c r="C394" s="20"/>
      <c r="D394" s="20"/>
      <c r="E394" s="15"/>
      <c r="F394" s="15"/>
      <c r="G394" s="15"/>
      <c r="H394" s="15"/>
      <c r="I394" s="15"/>
      <c r="J394" s="15"/>
      <c r="K394" s="15"/>
      <c r="L394" s="15"/>
      <c r="M394" s="15"/>
      <c r="N394" s="15"/>
      <c r="O394" s="15"/>
      <c r="P394" s="15"/>
      <c r="Q394" s="15"/>
      <c r="S394" s="30" t="str">
        <f>IF(COUNTA(E394:Q394)=0,"",_xlfn.CONCAT(,
IF(NOT(L394 = (SUM(E394, F394, H394:K394) - SUM(G394))),
" Error: Position at the end of the period is not equal to: position at the beginning of the period+increase in assets-decrease in assets+exchange rate changes+price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T03.05,T04.03,T04.04 contains data other than zero,also the other two forms must be completed.",
"")))</f>
        <v/>
      </c>
    </row>
    <row r="395" spans="1:19">
      <c r="A395" s="20"/>
      <c r="B395" s="20"/>
      <c r="C395" s="20"/>
      <c r="D395" s="20"/>
      <c r="E395" s="15"/>
      <c r="F395" s="15"/>
      <c r="G395" s="15"/>
      <c r="H395" s="15"/>
      <c r="I395" s="15"/>
      <c r="J395" s="15"/>
      <c r="K395" s="15"/>
      <c r="L395" s="15"/>
      <c r="M395" s="15"/>
      <c r="N395" s="15"/>
      <c r="O395" s="15"/>
      <c r="P395" s="15"/>
      <c r="Q395" s="15"/>
      <c r="S395" s="30" t="str">
        <f>IF(COUNTA(E395:Q395)=0,"",_xlfn.CONCAT(,
IF(NOT(L395 = (SUM(E395, F395, H395:K395) - SUM(G395))),
" Error: Position at the end of the period is not equal to: position at the beginning of the period+increase in assets-decrease in assets+exchange rate changes+price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T03.05,T04.03,T04.04 contains data other than zero,also the other two forms must be completed.",
"")))</f>
        <v/>
      </c>
    </row>
    <row r="396" spans="1:19">
      <c r="A396" s="20"/>
      <c r="B396" s="20"/>
      <c r="C396" s="20"/>
      <c r="D396" s="20"/>
      <c r="E396" s="15"/>
      <c r="F396" s="15"/>
      <c r="G396" s="15"/>
      <c r="H396" s="15"/>
      <c r="I396" s="15"/>
      <c r="J396" s="15"/>
      <c r="K396" s="15"/>
      <c r="L396" s="15"/>
      <c r="M396" s="15"/>
      <c r="N396" s="15"/>
      <c r="O396" s="15"/>
      <c r="P396" s="15"/>
      <c r="Q396" s="15"/>
      <c r="S396" s="30" t="str">
        <f>IF(COUNTA(E396:Q396)=0,"",_xlfn.CONCAT(,
IF(NOT(L396 = (SUM(E396, F396, H396:K396) - SUM(G396))),
" Error: Position at the end of the period is not equal to: position at the beginning of the period+increase in assets-decrease in assets+exchange rate changes+price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T03.05,T04.03,T04.04 contains data other than zero,also the other two forms must be completed.",
"")))</f>
        <v/>
      </c>
    </row>
    <row r="397" spans="1:19">
      <c r="A397" s="20"/>
      <c r="B397" s="20"/>
      <c r="C397" s="20"/>
      <c r="D397" s="20"/>
      <c r="E397" s="15"/>
      <c r="F397" s="15"/>
      <c r="G397" s="15"/>
      <c r="H397" s="15"/>
      <c r="I397" s="15"/>
      <c r="J397" s="15"/>
      <c r="K397" s="15"/>
      <c r="L397" s="15"/>
      <c r="M397" s="15"/>
      <c r="N397" s="15"/>
      <c r="O397" s="15"/>
      <c r="P397" s="15"/>
      <c r="Q397" s="15"/>
      <c r="S397" s="30" t="str">
        <f>IF(COUNTA(E397:Q397)=0,"",_xlfn.CONCAT(,
IF(NOT(L397 = (SUM(E397, F397, H397:K397) - SUM(G397))),
" Error: Position at the end of the period is not equal to: position at the beginning of the period+increase in assets-decrease in assets+exchange rate changes+price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T03.05,T04.03,T04.04 contains data other than zero,also the other two forms must be completed.",
"")))</f>
        <v/>
      </c>
    </row>
    <row r="398" spans="1:19">
      <c r="A398" s="20"/>
      <c r="B398" s="20"/>
      <c r="C398" s="20"/>
      <c r="D398" s="20"/>
      <c r="E398" s="15"/>
      <c r="F398" s="15"/>
      <c r="G398" s="15"/>
      <c r="H398" s="15"/>
      <c r="I398" s="15"/>
      <c r="J398" s="15"/>
      <c r="K398" s="15"/>
      <c r="L398" s="15"/>
      <c r="M398" s="15"/>
      <c r="N398" s="15"/>
      <c r="O398" s="15"/>
      <c r="P398" s="15"/>
      <c r="Q398" s="15"/>
      <c r="S398" s="30" t="str">
        <f>IF(COUNTA(E398:Q398)=0,"",_xlfn.CONCAT(,
IF(NOT(L398 = (SUM(E398, F398, H398:K398) - SUM(G398))),
" Error: Position at the end of the period is not equal to: position at the beginning of the period+increase in assets-decrease in assets+exchange rate changes+price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T03.05,T04.03,T04.04 contains data other than zero,also the other two forms must be completed.",
"")))</f>
        <v/>
      </c>
    </row>
    <row r="399" spans="1:19">
      <c r="A399" s="20"/>
      <c r="B399" s="20"/>
      <c r="C399" s="20"/>
      <c r="D399" s="20"/>
      <c r="E399" s="15"/>
      <c r="F399" s="15"/>
      <c r="G399" s="15"/>
      <c r="H399" s="15"/>
      <c r="I399" s="15"/>
      <c r="J399" s="15"/>
      <c r="K399" s="15"/>
      <c r="L399" s="15"/>
      <c r="M399" s="15"/>
      <c r="N399" s="15"/>
      <c r="O399" s="15"/>
      <c r="P399" s="15"/>
      <c r="Q399" s="15"/>
      <c r="S399" s="30" t="str">
        <f>IF(COUNTA(E399:Q399)=0,"",_xlfn.CONCAT(,
IF(NOT(L399 = (SUM(E399, F399, H399:K399) - SUM(G399))),
" Error: Position at the end of the period is not equal to: position at the beginning of the period+increase in assets-decrease in assets+exchange rate changes+price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T03.05,T04.03,T04.04 contains data other than zero,also the other two forms must be completed.",
"")))</f>
        <v/>
      </c>
    </row>
    <row r="400" spans="1:19">
      <c r="A400" s="20"/>
      <c r="B400" s="20"/>
      <c r="C400" s="20"/>
      <c r="D400" s="20"/>
      <c r="E400" s="15"/>
      <c r="F400" s="15"/>
      <c r="G400" s="15"/>
      <c r="H400" s="15"/>
      <c r="I400" s="15"/>
      <c r="J400" s="15"/>
      <c r="K400" s="15"/>
      <c r="L400" s="15"/>
      <c r="M400" s="15"/>
      <c r="N400" s="15"/>
      <c r="O400" s="15"/>
      <c r="P400" s="15"/>
      <c r="Q400" s="15"/>
      <c r="S400" s="30" t="str">
        <f>IF(COUNTA(E400:Q400)=0,"",_xlfn.CONCAT(,
IF(NOT(L400 = (SUM(E400, F400, H400:K400) - SUM(G400))),
" Error: Position at the end of the period is not equal to: position at the beginning of the period+increase in assets-decrease in assets+exchange rate changes+price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T03.05,T04.03,T04.04 contains data other than zero,also the other two forms must be completed.",
"")))</f>
        <v/>
      </c>
    </row>
    <row r="401" spans="1:19">
      <c r="A401" s="20"/>
      <c r="B401" s="20"/>
      <c r="C401" s="20"/>
      <c r="D401" s="20"/>
      <c r="E401" s="15"/>
      <c r="F401" s="15"/>
      <c r="G401" s="15"/>
      <c r="H401" s="15"/>
      <c r="I401" s="15"/>
      <c r="J401" s="15"/>
      <c r="K401" s="15"/>
      <c r="L401" s="15"/>
      <c r="M401" s="15"/>
      <c r="N401" s="15"/>
      <c r="O401" s="15"/>
      <c r="P401" s="15"/>
      <c r="Q401" s="15"/>
      <c r="S401" s="30" t="str">
        <f>IF(COUNTA(E401:Q401)=0,"",_xlfn.CONCAT(,
IF(NOT(L401 = (SUM(E401, F401, H401:K401) - SUM(G401))),
" Error: Position at the end of the period is not equal to: position at the beginning of the period+increase in assets-decrease in assets+exchange rate changes+price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T03.05,T04.03,T04.04 contains data other than zero,also the other two forms must be completed.",
"")))</f>
        <v/>
      </c>
    </row>
    <row r="402" spans="1:19">
      <c r="A402" s="20"/>
      <c r="B402" s="20"/>
      <c r="C402" s="20"/>
      <c r="D402" s="20"/>
      <c r="E402" s="15"/>
      <c r="F402" s="15"/>
      <c r="G402" s="15"/>
      <c r="H402" s="15"/>
      <c r="I402" s="15"/>
      <c r="J402" s="15"/>
      <c r="K402" s="15"/>
      <c r="L402" s="15"/>
      <c r="M402" s="15"/>
      <c r="N402" s="15"/>
      <c r="O402" s="15"/>
      <c r="P402" s="15"/>
      <c r="Q402" s="15"/>
      <c r="S402" s="30" t="str">
        <f>IF(COUNTA(E402:Q402)=0,"",_xlfn.CONCAT(,
IF(NOT(L402 = (SUM(E402, F402, H402:K402) - SUM(G402))),
" Error: Position at the end of the period is not equal to: position at the beginning of the period+increase in assets-decrease in assets+exchange rate changes+price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T03.05,T04.03,T04.04 contains data other than zero,also the other two forms must be completed.",
"")))</f>
        <v/>
      </c>
    </row>
    <row r="403" spans="1:19">
      <c r="A403" s="20"/>
      <c r="B403" s="20"/>
      <c r="C403" s="20"/>
      <c r="D403" s="20"/>
      <c r="E403" s="15"/>
      <c r="F403" s="15"/>
      <c r="G403" s="15"/>
      <c r="H403" s="15"/>
      <c r="I403" s="15"/>
      <c r="J403" s="15"/>
      <c r="K403" s="15"/>
      <c r="L403" s="15"/>
      <c r="M403" s="15"/>
      <c r="N403" s="15"/>
      <c r="O403" s="15"/>
      <c r="P403" s="15"/>
      <c r="Q403" s="15"/>
      <c r="S403" s="30" t="str">
        <f>IF(COUNTA(E403:Q403)=0,"",_xlfn.CONCAT(,
IF(NOT(L403 = (SUM(E403, F403, H403:K403) - SUM(G403))),
" Error: Position at the end of the period is not equal to: position at the beginning of the period+increase in assets-decrease in assets+exchange rate changes+price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T03.05,T04.03,T04.04 contains data other than zero,also the other two forms must be completed.",
"")))</f>
        <v/>
      </c>
    </row>
    <row r="404" spans="1:19">
      <c r="A404" s="20"/>
      <c r="B404" s="20"/>
      <c r="C404" s="20"/>
      <c r="D404" s="20"/>
      <c r="E404" s="15"/>
      <c r="F404" s="15"/>
      <c r="G404" s="15"/>
      <c r="H404" s="15"/>
      <c r="I404" s="15"/>
      <c r="J404" s="15"/>
      <c r="K404" s="15"/>
      <c r="L404" s="15"/>
      <c r="M404" s="15"/>
      <c r="N404" s="15"/>
      <c r="O404" s="15"/>
      <c r="P404" s="15"/>
      <c r="Q404" s="15"/>
      <c r="S404" s="30" t="str">
        <f>IF(COUNTA(E404:Q404)=0,"",_xlfn.CONCAT(,
IF(NOT(L404 = (SUM(E404, F404, H404:K404) - SUM(G404))),
" Error: Position at the end of the period is not equal to: position at the beginning of the period+increase in assets-decrease in assets+exchange rate changes+price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T03.05,T04.03,T04.04 contains data other than zero,also the other two forms must be completed.",
"")))</f>
        <v/>
      </c>
    </row>
    <row r="405" spans="1:19">
      <c r="A405" s="20"/>
      <c r="B405" s="20"/>
      <c r="C405" s="20"/>
      <c r="D405" s="20"/>
      <c r="E405" s="15"/>
      <c r="F405" s="15"/>
      <c r="G405" s="15"/>
      <c r="H405" s="15"/>
      <c r="I405" s="15"/>
      <c r="J405" s="15"/>
      <c r="K405" s="15"/>
      <c r="L405" s="15"/>
      <c r="M405" s="15"/>
      <c r="N405" s="15"/>
      <c r="O405" s="15"/>
      <c r="P405" s="15"/>
      <c r="Q405" s="15"/>
      <c r="S405" s="30" t="str">
        <f>IF(COUNTA(E405:Q405)=0,"",_xlfn.CONCAT(,
IF(NOT(L405 = (SUM(E405, F405, H405:K405) - SUM(G405))),
" Error: Position at the end of the period is not equal to: position at the beginning of the period+increase in assets-decrease in assets+exchange rate changes+price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T03.05,T04.03,T04.04 contains data other than zero,also the other two forms must be completed.",
"")))</f>
        <v/>
      </c>
    </row>
    <row r="406" spans="1:19">
      <c r="A406" s="20"/>
      <c r="B406" s="20"/>
      <c r="C406" s="20"/>
      <c r="D406" s="20"/>
      <c r="E406" s="15"/>
      <c r="F406" s="15"/>
      <c r="G406" s="15"/>
      <c r="H406" s="15"/>
      <c r="I406" s="15"/>
      <c r="J406" s="15"/>
      <c r="K406" s="15"/>
      <c r="L406" s="15"/>
      <c r="M406" s="15"/>
      <c r="N406" s="15"/>
      <c r="O406" s="15"/>
      <c r="P406" s="15"/>
      <c r="Q406" s="15"/>
      <c r="S406" s="30" t="str">
        <f>IF(COUNTA(E406:Q406)=0,"",_xlfn.CONCAT(,
IF(NOT(L406 = (SUM(E406, F406, H406:K406) - SUM(G406))),
" Error: Position at the end of the period is not equal to: position at the beginning of the period+increase in assets-decrease in assets+exchange rate changes+price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T03.05,T04.03,T04.04 contains data other than zero,also the other two forms must be completed.",
"")))</f>
        <v/>
      </c>
    </row>
    <row r="407" spans="1:19">
      <c r="A407" s="20"/>
      <c r="B407" s="20"/>
      <c r="C407" s="20"/>
      <c r="D407" s="20"/>
      <c r="E407" s="15"/>
      <c r="F407" s="15"/>
      <c r="G407" s="15"/>
      <c r="H407" s="15"/>
      <c r="I407" s="15"/>
      <c r="J407" s="15"/>
      <c r="K407" s="15"/>
      <c r="L407" s="15"/>
      <c r="M407" s="15"/>
      <c r="N407" s="15"/>
      <c r="O407" s="15"/>
      <c r="P407" s="15"/>
      <c r="Q407" s="15"/>
      <c r="S407" s="30" t="str">
        <f>IF(COUNTA(E407:Q407)=0,"",_xlfn.CONCAT(,
IF(NOT(L407 = (SUM(E407, F407, H407:K407) - SUM(G407))),
" Error: Position at the end of the period is not equal to: position at the beginning of the period+increase in assets-decrease in assets+exchange rate changes+price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T03.05,T04.03,T04.04 contains data other than zero,also the other two forms must be completed.",
"")))</f>
        <v/>
      </c>
    </row>
    <row r="408" spans="1:19">
      <c r="A408" s="20"/>
      <c r="B408" s="20"/>
      <c r="C408" s="20"/>
      <c r="D408" s="20"/>
      <c r="E408" s="15"/>
      <c r="F408" s="15"/>
      <c r="G408" s="15"/>
      <c r="H408" s="15"/>
      <c r="I408" s="15"/>
      <c r="J408" s="15"/>
      <c r="K408" s="15"/>
      <c r="L408" s="15"/>
      <c r="M408" s="15"/>
      <c r="N408" s="15"/>
      <c r="O408" s="15"/>
      <c r="P408" s="15"/>
      <c r="Q408" s="15"/>
      <c r="S408" s="30" t="str">
        <f>IF(COUNTA(E408:Q408)=0,"",_xlfn.CONCAT(,
IF(NOT(L408 = (SUM(E408, F408, H408:K408) - SUM(G408))),
" Error: Position at the end of the period is not equal to: position at the beginning of the period+increase in assets-decrease in assets+exchange rate changes+price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T03.05,T04.03,T04.04 contains data other than zero,also the other two forms must be completed.",
"")))</f>
        <v/>
      </c>
    </row>
    <row r="409" spans="1:19">
      <c r="A409" s="20"/>
      <c r="B409" s="20"/>
      <c r="C409" s="20"/>
      <c r="D409" s="20"/>
      <c r="E409" s="15"/>
      <c r="F409" s="15"/>
      <c r="G409" s="15"/>
      <c r="H409" s="15"/>
      <c r="I409" s="15"/>
      <c r="J409" s="15"/>
      <c r="K409" s="15"/>
      <c r="L409" s="15"/>
      <c r="M409" s="15"/>
      <c r="N409" s="15"/>
      <c r="O409" s="15"/>
      <c r="P409" s="15"/>
      <c r="Q409" s="15"/>
      <c r="S409" s="30" t="str">
        <f>IF(COUNTA(E409:Q409)=0,"",_xlfn.CONCAT(,
IF(NOT(L409 = (SUM(E409, F409, H409:K409) - SUM(G409))),
" Error: Position at the end of the period is not equal to: position at the beginning of the period+increase in assets-decrease in assets+exchange rate changes+price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T03.05,T04.03,T04.04 contains data other than zero,also the other two forms must be completed.",
"")))</f>
        <v/>
      </c>
    </row>
    <row r="410" spans="1:19">
      <c r="A410" s="20"/>
      <c r="B410" s="20"/>
      <c r="C410" s="20"/>
      <c r="D410" s="20"/>
      <c r="E410" s="15"/>
      <c r="F410" s="15"/>
      <c r="G410" s="15"/>
      <c r="H410" s="15"/>
      <c r="I410" s="15"/>
      <c r="J410" s="15"/>
      <c r="K410" s="15"/>
      <c r="L410" s="15"/>
      <c r="M410" s="15"/>
      <c r="N410" s="15"/>
      <c r="O410" s="15"/>
      <c r="P410" s="15"/>
      <c r="Q410" s="15"/>
      <c r="S410" s="30" t="str">
        <f>IF(COUNTA(E410:Q410)=0,"",_xlfn.CONCAT(,
IF(NOT(L410 = (SUM(E410, F410, H410:K410) - SUM(G410))),
" Error: Position at the end of the period is not equal to: position at the beginning of the period+increase in assets-decrease in assets+exchange rate changes+price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T03.05,T04.03,T04.04 contains data other than zero,also the other two forms must be completed.",
"")))</f>
        <v/>
      </c>
    </row>
    <row r="411" spans="1:19">
      <c r="A411" s="20"/>
      <c r="B411" s="20"/>
      <c r="C411" s="20"/>
      <c r="D411" s="20"/>
      <c r="E411" s="15"/>
      <c r="F411" s="15"/>
      <c r="G411" s="15"/>
      <c r="H411" s="15"/>
      <c r="I411" s="15"/>
      <c r="J411" s="15"/>
      <c r="K411" s="15"/>
      <c r="L411" s="15"/>
      <c r="M411" s="15"/>
      <c r="N411" s="15"/>
      <c r="O411" s="15"/>
      <c r="P411" s="15"/>
      <c r="Q411" s="15"/>
      <c r="S411" s="30" t="str">
        <f>IF(COUNTA(E411:Q411)=0,"",_xlfn.CONCAT(,
IF(NOT(L411 = (SUM(E411, F411, H411:K411) - SUM(G411))),
" Error: Position at the end of the period is not equal to: position at the beginning of the period+increase in assets-decrease in assets+exchange rate changes+price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T03.05,T04.03,T04.04 contains data other than zero,also the other two forms must be completed.",
"")))</f>
        <v/>
      </c>
    </row>
    <row r="412" spans="1:19">
      <c r="A412" s="20"/>
      <c r="B412" s="20"/>
      <c r="C412" s="20"/>
      <c r="D412" s="20"/>
      <c r="E412" s="15"/>
      <c r="F412" s="15"/>
      <c r="G412" s="15"/>
      <c r="H412" s="15"/>
      <c r="I412" s="15"/>
      <c r="J412" s="15"/>
      <c r="K412" s="15"/>
      <c r="L412" s="15"/>
      <c r="M412" s="15"/>
      <c r="N412" s="15"/>
      <c r="O412" s="15"/>
      <c r="P412" s="15"/>
      <c r="Q412" s="15"/>
      <c r="S412" s="30" t="str">
        <f>IF(COUNTA(E412:Q412)=0,"",_xlfn.CONCAT(,
IF(NOT(L412 = (SUM(E412, F412, H412:K412) - SUM(G412))),
" Error: Position at the end of the period is not equal to: position at the beginning of the period+increase in assets-decrease in assets+exchange rate changes+price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T03.05,T04.03,T04.04 contains data other than zero,also the other two forms must be completed.",
"")))</f>
        <v/>
      </c>
    </row>
    <row r="413" spans="1:19">
      <c r="A413" s="20"/>
      <c r="B413" s="20"/>
      <c r="C413" s="20"/>
      <c r="D413" s="20"/>
      <c r="E413" s="15"/>
      <c r="F413" s="15"/>
      <c r="G413" s="15"/>
      <c r="H413" s="15"/>
      <c r="I413" s="15"/>
      <c r="J413" s="15"/>
      <c r="K413" s="15"/>
      <c r="L413" s="15"/>
      <c r="M413" s="15"/>
      <c r="N413" s="15"/>
      <c r="O413" s="15"/>
      <c r="P413" s="15"/>
      <c r="Q413" s="15"/>
      <c r="S413" s="30" t="str">
        <f>IF(COUNTA(E413:Q413)=0,"",_xlfn.CONCAT(,
IF(NOT(L413 = (SUM(E413, F413, H413:K413) - SUM(G413))),
" Error: Position at the end of the period is not equal to: position at the beginning of the period+increase in assets-decrease in assets+exchange rate changes+price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T03.05,T04.03,T04.04 contains data other than zero,also the other two forms must be completed.",
"")))</f>
        <v/>
      </c>
    </row>
    <row r="414" spans="1:19">
      <c r="A414" s="20"/>
      <c r="B414" s="20"/>
      <c r="C414" s="20"/>
      <c r="D414" s="20"/>
      <c r="E414" s="15"/>
      <c r="F414" s="15"/>
      <c r="G414" s="15"/>
      <c r="H414" s="15"/>
      <c r="I414" s="15"/>
      <c r="J414" s="15"/>
      <c r="K414" s="15"/>
      <c r="L414" s="15"/>
      <c r="M414" s="15"/>
      <c r="N414" s="15"/>
      <c r="O414" s="15"/>
      <c r="P414" s="15"/>
      <c r="Q414" s="15"/>
      <c r="S414" s="30" t="str">
        <f>IF(COUNTA(E414:Q414)=0,"",_xlfn.CONCAT(,
IF(NOT(L414 = (SUM(E414, F414, H414:K414) - SUM(G414))),
" Error: Position at the end of the period is not equal to: position at the beginning of the period+increase in assets-decrease in assets+exchange rate changes+price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T03.05,T04.03,T04.04 contains data other than zero,also the other two forms must be completed.",
"")))</f>
        <v/>
      </c>
    </row>
    <row r="415" spans="1:19">
      <c r="A415" s="20"/>
      <c r="B415" s="20"/>
      <c r="C415" s="20"/>
      <c r="D415" s="20"/>
      <c r="E415" s="15"/>
      <c r="F415" s="15"/>
      <c r="G415" s="15"/>
      <c r="H415" s="15"/>
      <c r="I415" s="15"/>
      <c r="J415" s="15"/>
      <c r="K415" s="15"/>
      <c r="L415" s="15"/>
      <c r="M415" s="15"/>
      <c r="N415" s="15"/>
      <c r="O415" s="15"/>
      <c r="P415" s="15"/>
      <c r="Q415" s="15"/>
      <c r="S415" s="30" t="str">
        <f>IF(COUNTA(E415:Q415)=0,"",_xlfn.CONCAT(,
IF(NOT(L415 = (SUM(E415, F415, H415:K415) - SUM(G415))),
" Error: Position at the end of the period is not equal to: position at the beginning of the period+increase in assets-decrease in assets+exchange rate changes+price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T03.05,T04.03,T04.04 contains data other than zero,also the other two forms must be completed.",
"")))</f>
        <v/>
      </c>
    </row>
    <row r="416" spans="1:19">
      <c r="A416" s="20"/>
      <c r="B416" s="20"/>
      <c r="C416" s="20"/>
      <c r="D416" s="20"/>
      <c r="E416" s="15"/>
      <c r="F416" s="15"/>
      <c r="G416" s="15"/>
      <c r="H416" s="15"/>
      <c r="I416" s="15"/>
      <c r="J416" s="15"/>
      <c r="K416" s="15"/>
      <c r="L416" s="15"/>
      <c r="M416" s="15"/>
      <c r="N416" s="15"/>
      <c r="O416" s="15"/>
      <c r="P416" s="15"/>
      <c r="Q416" s="15"/>
      <c r="S416" s="30" t="str">
        <f>IF(COUNTA(E416:Q416)=0,"",_xlfn.CONCAT(,
IF(NOT(L416 = (SUM(E416, F416, H416:K416) - SUM(G416))),
" Error: Position at the end of the period is not equal to: position at the beginning of the period+increase in assets-decrease in assets+exchange rate changes+price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T03.05,T04.03,T04.04 contains data other than zero,also the other two forms must be completed.",
"")))</f>
        <v/>
      </c>
    </row>
    <row r="417" spans="1:19">
      <c r="A417" s="20"/>
      <c r="B417" s="20"/>
      <c r="C417" s="20"/>
      <c r="D417" s="20"/>
      <c r="E417" s="15"/>
      <c r="F417" s="15"/>
      <c r="G417" s="15"/>
      <c r="H417" s="15"/>
      <c r="I417" s="15"/>
      <c r="J417" s="15"/>
      <c r="K417" s="15"/>
      <c r="L417" s="15"/>
      <c r="M417" s="15"/>
      <c r="N417" s="15"/>
      <c r="O417" s="15"/>
      <c r="P417" s="15"/>
      <c r="Q417" s="15"/>
      <c r="S417" s="30" t="str">
        <f>IF(COUNTA(E417:Q417)=0,"",_xlfn.CONCAT(,
IF(NOT(L417 = (SUM(E417, F417, H417:K417) - SUM(G417))),
" Error: Position at the end of the period is not equal to: position at the beginning of the period+increase in assets-decrease in assets+exchange rate changes+price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T03.05,T04.03,T04.04 contains data other than zero,also the other two forms must be completed.",
"")))</f>
        <v/>
      </c>
    </row>
    <row r="418" spans="1:19">
      <c r="A418" s="20"/>
      <c r="B418" s="20"/>
      <c r="C418" s="20"/>
      <c r="D418" s="20"/>
      <c r="E418" s="15"/>
      <c r="F418" s="15"/>
      <c r="G418" s="15"/>
      <c r="H418" s="15"/>
      <c r="I418" s="15"/>
      <c r="J418" s="15"/>
      <c r="K418" s="15"/>
      <c r="L418" s="15"/>
      <c r="M418" s="15"/>
      <c r="N418" s="15"/>
      <c r="O418" s="15"/>
      <c r="P418" s="15"/>
      <c r="Q418" s="15"/>
      <c r="S418" s="30" t="str">
        <f>IF(COUNTA(E418:Q418)=0,"",_xlfn.CONCAT(,
IF(NOT(L418 = (SUM(E418, F418, H418:K418) - SUM(G418))),
" Error: Position at the end of the period is not equal to: position at the beginning of the period+increase in assets-decrease in assets+exchange rate changes+price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T03.05,T04.03,T04.04 contains data other than zero,also the other two forms must be completed.",
"")))</f>
        <v/>
      </c>
    </row>
    <row r="419" spans="1:19">
      <c r="A419" s="20"/>
      <c r="B419" s="20"/>
      <c r="C419" s="20"/>
      <c r="D419" s="20"/>
      <c r="E419" s="15"/>
      <c r="F419" s="15"/>
      <c r="G419" s="15"/>
      <c r="H419" s="15"/>
      <c r="I419" s="15"/>
      <c r="J419" s="15"/>
      <c r="K419" s="15"/>
      <c r="L419" s="15"/>
      <c r="M419" s="15"/>
      <c r="N419" s="15"/>
      <c r="O419" s="15"/>
      <c r="P419" s="15"/>
      <c r="Q419" s="15"/>
      <c r="S419" s="30" t="str">
        <f>IF(COUNTA(E419:Q419)=0,"",_xlfn.CONCAT(,
IF(NOT(L419 = (SUM(E419, F419, H419:K419) - SUM(G419))),
" Error: Position at the end of the period is not equal to: position at the beginning of the period+increase in assets-decrease in assets+exchange rate changes+price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T03.05,T04.03,T04.04 contains data other than zero,also the other two forms must be completed.",
"")))</f>
        <v/>
      </c>
    </row>
    <row r="420" spans="1:19">
      <c r="A420" s="20"/>
      <c r="B420" s="20"/>
      <c r="C420" s="20"/>
      <c r="D420" s="20"/>
      <c r="E420" s="15"/>
      <c r="F420" s="15"/>
      <c r="G420" s="15"/>
      <c r="H420" s="15"/>
      <c r="I420" s="15"/>
      <c r="J420" s="15"/>
      <c r="K420" s="15"/>
      <c r="L420" s="15"/>
      <c r="M420" s="15"/>
      <c r="N420" s="15"/>
      <c r="O420" s="15"/>
      <c r="P420" s="15"/>
      <c r="Q420" s="15"/>
      <c r="S420" s="30" t="str">
        <f>IF(COUNTA(E420:Q420)=0,"",_xlfn.CONCAT(,
IF(NOT(L420 = (SUM(E420, F420, H420:K420) - SUM(G420))),
" Error: Position at the end of the period is not equal to: position at the beginning of the period+increase in assets-decrease in assets+exchange rate changes+price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T03.05,T04.03,T04.04 contains data other than zero,also the other two forms must be completed.",
"")))</f>
        <v/>
      </c>
    </row>
    <row r="421" spans="1:19">
      <c r="A421" s="20"/>
      <c r="B421" s="20"/>
      <c r="C421" s="20"/>
      <c r="D421" s="20"/>
      <c r="E421" s="15"/>
      <c r="F421" s="15"/>
      <c r="G421" s="15"/>
      <c r="H421" s="15"/>
      <c r="I421" s="15"/>
      <c r="J421" s="15"/>
      <c r="K421" s="15"/>
      <c r="L421" s="15"/>
      <c r="M421" s="15"/>
      <c r="N421" s="15"/>
      <c r="O421" s="15"/>
      <c r="P421" s="15"/>
      <c r="Q421" s="15"/>
      <c r="S421" s="30" t="str">
        <f>IF(COUNTA(E421:Q421)=0,"",_xlfn.CONCAT(,
IF(NOT(L421 = (SUM(E421, F421, H421:K421) - SUM(G421))),
" Error: Position at the end of the period is not equal to: position at the beginning of the period+increase in assets-decrease in assets+exchange rate changes+price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T03.05,T04.03,T04.04 contains data other than zero,also the other two forms must be completed.",
"")))</f>
        <v/>
      </c>
    </row>
    <row r="422" spans="1:19">
      <c r="A422" s="20"/>
      <c r="B422" s="20"/>
      <c r="C422" s="20"/>
      <c r="D422" s="20"/>
      <c r="E422" s="15"/>
      <c r="F422" s="15"/>
      <c r="G422" s="15"/>
      <c r="H422" s="15"/>
      <c r="I422" s="15"/>
      <c r="J422" s="15"/>
      <c r="K422" s="15"/>
      <c r="L422" s="15"/>
      <c r="M422" s="15"/>
      <c r="N422" s="15"/>
      <c r="O422" s="15"/>
      <c r="P422" s="15"/>
      <c r="Q422" s="15"/>
      <c r="S422" s="30" t="str">
        <f>IF(COUNTA(E422:Q422)=0,"",_xlfn.CONCAT(,
IF(NOT(L422 = (SUM(E422, F422, H422:K422) - SUM(G422))),
" Error: Position at the end of the period is not equal to: position at the beginning of the period+increase in assets-decrease in assets+exchange rate changes+price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T03.05,T04.03,T04.04 contains data other than zero,also the other two forms must be completed.",
"")))</f>
        <v/>
      </c>
    </row>
    <row r="423" spans="1:19">
      <c r="A423" s="20"/>
      <c r="B423" s="20"/>
      <c r="C423" s="20"/>
      <c r="D423" s="20"/>
      <c r="E423" s="15"/>
      <c r="F423" s="15"/>
      <c r="G423" s="15"/>
      <c r="H423" s="15"/>
      <c r="I423" s="15"/>
      <c r="J423" s="15"/>
      <c r="K423" s="15"/>
      <c r="L423" s="15"/>
      <c r="M423" s="15"/>
      <c r="N423" s="15"/>
      <c r="O423" s="15"/>
      <c r="P423" s="15"/>
      <c r="Q423" s="15"/>
      <c r="S423" s="30" t="str">
        <f>IF(COUNTA(E423:Q423)=0,"",_xlfn.CONCAT(,
IF(NOT(L423 = (SUM(E423, F423, H423:K423) - SUM(G423))),
" Error: Position at the end of the period is not equal to: position at the beginning of the period+increase in assets-decrease in assets+exchange rate changes+price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T03.05,T04.03,T04.04 contains data other than zero,also the other two forms must be completed.",
"")))</f>
        <v/>
      </c>
    </row>
    <row r="424" spans="1:19">
      <c r="A424" s="20"/>
      <c r="B424" s="20"/>
      <c r="C424" s="20"/>
      <c r="D424" s="20"/>
      <c r="E424" s="15"/>
      <c r="F424" s="15"/>
      <c r="G424" s="15"/>
      <c r="H424" s="15"/>
      <c r="I424" s="15"/>
      <c r="J424" s="15"/>
      <c r="K424" s="15"/>
      <c r="L424" s="15"/>
      <c r="M424" s="15"/>
      <c r="N424" s="15"/>
      <c r="O424" s="15"/>
      <c r="P424" s="15"/>
      <c r="Q424" s="15"/>
      <c r="S424" s="30" t="str">
        <f>IF(COUNTA(E424:Q424)=0,"",_xlfn.CONCAT(,
IF(NOT(L424 = (SUM(E424, F424, H424:K424) - SUM(G424))),
" Error: Position at the end of the period is not equal to: position at the beginning of the period+increase in assets-decrease in assets+exchange rate changes+price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T03.05,T04.03,T04.04 contains data other than zero,also the other two forms must be completed.",
"")))</f>
        <v/>
      </c>
    </row>
    <row r="425" spans="1:19">
      <c r="A425" s="20"/>
      <c r="B425" s="20"/>
      <c r="C425" s="20"/>
      <c r="D425" s="20"/>
      <c r="E425" s="15"/>
      <c r="F425" s="15"/>
      <c r="G425" s="15"/>
      <c r="H425" s="15"/>
      <c r="I425" s="15"/>
      <c r="J425" s="15"/>
      <c r="K425" s="15"/>
      <c r="L425" s="15"/>
      <c r="M425" s="15"/>
      <c r="N425" s="15"/>
      <c r="O425" s="15"/>
      <c r="P425" s="15"/>
      <c r="Q425" s="15"/>
      <c r="S425" s="30" t="str">
        <f>IF(COUNTA(E425:Q425)=0,"",_xlfn.CONCAT(,
IF(NOT(L425 = (SUM(E425, F425, H425:K425) - SUM(G425))),
" Error: Position at the end of the period is not equal to: position at the beginning of the period+increase in assets-decrease in assets+exchange rate changes+price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T03.05,T04.03,T04.04 contains data other than zero,also the other two forms must be completed.",
"")))</f>
        <v/>
      </c>
    </row>
    <row r="426" spans="1:19">
      <c r="A426" s="20"/>
      <c r="B426" s="20"/>
      <c r="C426" s="20"/>
      <c r="D426" s="20"/>
      <c r="E426" s="15"/>
      <c r="F426" s="15"/>
      <c r="G426" s="15"/>
      <c r="H426" s="15"/>
      <c r="I426" s="15"/>
      <c r="J426" s="15"/>
      <c r="K426" s="15"/>
      <c r="L426" s="15"/>
      <c r="M426" s="15"/>
      <c r="N426" s="15"/>
      <c r="O426" s="15"/>
      <c r="P426" s="15"/>
      <c r="Q426" s="15"/>
      <c r="S426" s="30" t="str">
        <f>IF(COUNTA(E426:Q426)=0,"",_xlfn.CONCAT(,
IF(NOT(L426 = (SUM(E426, F426, H426:K426) - SUM(G426))),
" Error: Position at the end of the period is not equal to: position at the beginning of the period+increase in assets-decrease in assets+exchange rate changes+price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T03.05,T04.03,T04.04 contains data other than zero,also the other two forms must be completed.",
"")))</f>
        <v/>
      </c>
    </row>
    <row r="427" spans="1:19">
      <c r="A427" s="20"/>
      <c r="B427" s="20"/>
      <c r="C427" s="20"/>
      <c r="D427" s="20"/>
      <c r="E427" s="15"/>
      <c r="F427" s="15"/>
      <c r="G427" s="15"/>
      <c r="H427" s="15"/>
      <c r="I427" s="15"/>
      <c r="J427" s="15"/>
      <c r="K427" s="15"/>
      <c r="L427" s="15"/>
      <c r="M427" s="15"/>
      <c r="N427" s="15"/>
      <c r="O427" s="15"/>
      <c r="P427" s="15"/>
      <c r="Q427" s="15"/>
      <c r="S427" s="30" t="str">
        <f>IF(COUNTA(E427:Q427)=0,"",_xlfn.CONCAT(,
IF(NOT(L427 = (SUM(E427, F427, H427:K427) - SUM(G427))),
" Error: Position at the end of the period is not equal to: position at the beginning of the period+increase in assets-decrease in assets+exchange rate changes+price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T03.05,T04.03,T04.04 contains data other than zero,also the other two forms must be completed.",
"")))</f>
        <v/>
      </c>
    </row>
    <row r="428" spans="1:19">
      <c r="A428" s="20"/>
      <c r="B428" s="20"/>
      <c r="C428" s="20"/>
      <c r="D428" s="20"/>
      <c r="E428" s="15"/>
      <c r="F428" s="15"/>
      <c r="G428" s="15"/>
      <c r="H428" s="15"/>
      <c r="I428" s="15"/>
      <c r="J428" s="15"/>
      <c r="K428" s="15"/>
      <c r="L428" s="15"/>
      <c r="M428" s="15"/>
      <c r="N428" s="15"/>
      <c r="O428" s="15"/>
      <c r="P428" s="15"/>
      <c r="Q428" s="15"/>
      <c r="S428" s="30" t="str">
        <f>IF(COUNTA(E428:Q428)=0,"",_xlfn.CONCAT(,
IF(NOT(L428 = (SUM(E428, F428, H428:K428) - SUM(G428))),
" Error: Position at the end of the period is not equal to: position at the beginning of the period+increase in assets-decrease in assets+exchange rate changes+price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T03.05,T04.03,T04.04 contains data other than zero,also the other two forms must be completed.",
"")))</f>
        <v/>
      </c>
    </row>
    <row r="429" spans="1:19">
      <c r="A429" s="20"/>
      <c r="B429" s="20"/>
      <c r="C429" s="20"/>
      <c r="D429" s="20"/>
      <c r="E429" s="15"/>
      <c r="F429" s="15"/>
      <c r="G429" s="15"/>
      <c r="H429" s="15"/>
      <c r="I429" s="15"/>
      <c r="J429" s="15"/>
      <c r="K429" s="15"/>
      <c r="L429" s="15"/>
      <c r="M429" s="15"/>
      <c r="N429" s="15"/>
      <c r="O429" s="15"/>
      <c r="P429" s="15"/>
      <c r="Q429" s="15"/>
      <c r="S429" s="30" t="str">
        <f>IF(COUNTA(E429:Q429)=0,"",_xlfn.CONCAT(,
IF(NOT(L429 = (SUM(E429, F429, H429:K429) - SUM(G429))),
" Error: Position at the end of the period is not equal to: position at the beginning of the period+increase in assets-decrease in assets+exchange rate changes+price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T03.05,T04.03,T04.04 contains data other than zero,also the other two forms must be completed.",
"")))</f>
        <v/>
      </c>
    </row>
    <row r="430" spans="1:19">
      <c r="A430" s="20"/>
      <c r="B430" s="20"/>
      <c r="C430" s="20"/>
      <c r="D430" s="20"/>
      <c r="E430" s="15"/>
      <c r="F430" s="15"/>
      <c r="G430" s="15"/>
      <c r="H430" s="15"/>
      <c r="I430" s="15"/>
      <c r="J430" s="15"/>
      <c r="K430" s="15"/>
      <c r="L430" s="15"/>
      <c r="M430" s="15"/>
      <c r="N430" s="15"/>
      <c r="O430" s="15"/>
      <c r="P430" s="15"/>
      <c r="Q430" s="15"/>
      <c r="S430" s="30" t="str">
        <f>IF(COUNTA(E430:Q430)=0,"",_xlfn.CONCAT(,
IF(NOT(L430 = (SUM(E430, F430, H430:K430) - SUM(G430))),
" Error: Position at the end of the period is not equal to: position at the beginning of the period+increase in assets-decrease in assets+exchange rate changes+price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T03.05,T04.03,T04.04 contains data other than zero,also the other two forms must be completed.",
"")))</f>
        <v/>
      </c>
    </row>
    <row r="431" spans="1:19">
      <c r="A431" s="20"/>
      <c r="B431" s="20"/>
      <c r="C431" s="20"/>
      <c r="D431" s="20"/>
      <c r="E431" s="15"/>
      <c r="F431" s="15"/>
      <c r="G431" s="15"/>
      <c r="H431" s="15"/>
      <c r="I431" s="15"/>
      <c r="J431" s="15"/>
      <c r="K431" s="15"/>
      <c r="L431" s="15"/>
      <c r="M431" s="15"/>
      <c r="N431" s="15"/>
      <c r="O431" s="15"/>
      <c r="P431" s="15"/>
      <c r="Q431" s="15"/>
      <c r="S431" s="30" t="str">
        <f>IF(COUNTA(E431:Q431)=0,"",_xlfn.CONCAT(,
IF(NOT(L431 = (SUM(E431, F431, H431:K431) - SUM(G431))),
" Error: Position at the end of the period is not equal to: position at the beginning of the period+increase in assets-decrease in assets+exchange rate changes+price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T03.05,T04.03,T04.04 contains data other than zero,also the other two forms must be completed.",
"")))</f>
        <v/>
      </c>
    </row>
    <row r="432" spans="1:19">
      <c r="A432" s="20"/>
      <c r="B432" s="20"/>
      <c r="C432" s="20"/>
      <c r="D432" s="20"/>
      <c r="E432" s="15"/>
      <c r="F432" s="15"/>
      <c r="G432" s="15"/>
      <c r="H432" s="15"/>
      <c r="I432" s="15"/>
      <c r="J432" s="15"/>
      <c r="K432" s="15"/>
      <c r="L432" s="15"/>
      <c r="M432" s="15"/>
      <c r="N432" s="15"/>
      <c r="O432" s="15"/>
      <c r="P432" s="15"/>
      <c r="Q432" s="15"/>
      <c r="S432" s="30" t="str">
        <f>IF(COUNTA(E432:Q432)=0,"",_xlfn.CONCAT(,
IF(NOT(L432 = (SUM(E432, F432, H432:K432) - SUM(G432))),
" Error: Position at the end of the period is not equal to: position at the beginning of the period+increase in assets-decrease in assets+exchange rate changes+price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T03.05,T04.03,T04.04 contains data other than zero,also the other two forms must be completed.",
"")))</f>
        <v/>
      </c>
    </row>
    <row r="433" spans="1:19">
      <c r="A433" s="20"/>
      <c r="B433" s="20"/>
      <c r="C433" s="20"/>
      <c r="D433" s="20"/>
      <c r="E433" s="15"/>
      <c r="F433" s="15"/>
      <c r="G433" s="15"/>
      <c r="H433" s="15"/>
      <c r="I433" s="15"/>
      <c r="J433" s="15"/>
      <c r="K433" s="15"/>
      <c r="L433" s="15"/>
      <c r="M433" s="15"/>
      <c r="N433" s="15"/>
      <c r="O433" s="15"/>
      <c r="P433" s="15"/>
      <c r="Q433" s="15"/>
      <c r="S433" s="30" t="str">
        <f>IF(COUNTA(E433:Q433)=0,"",_xlfn.CONCAT(,
IF(NOT(L433 = (SUM(E433, F433, H433:K433) - SUM(G433))),
" Error: Position at the end of the period is not equal to: position at the beginning of the period+increase in assets-decrease in assets+exchange rate changes+price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T03.05,T04.03,T04.04 contains data other than zero,also the other two forms must be completed.",
"")))</f>
        <v/>
      </c>
    </row>
    <row r="434" spans="1:19">
      <c r="A434" s="20"/>
      <c r="B434" s="20"/>
      <c r="C434" s="20"/>
      <c r="D434" s="20"/>
      <c r="E434" s="15"/>
      <c r="F434" s="15"/>
      <c r="G434" s="15"/>
      <c r="H434" s="15"/>
      <c r="I434" s="15"/>
      <c r="J434" s="15"/>
      <c r="K434" s="15"/>
      <c r="L434" s="15"/>
      <c r="M434" s="15"/>
      <c r="N434" s="15"/>
      <c r="O434" s="15"/>
      <c r="P434" s="15"/>
      <c r="Q434" s="15"/>
      <c r="S434" s="30" t="str">
        <f>IF(COUNTA(E434:Q434)=0,"",_xlfn.CONCAT(,
IF(NOT(L434 = (SUM(E434, F434, H434:K434) - SUM(G434))),
" Error: Position at the end of the period is not equal to: position at the beginning of the period+increase in assets-decrease in assets+exchange rate changes+price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T03.05,T04.03,T04.04 contains data other than zero,also the other two forms must be completed.",
"")))</f>
        <v/>
      </c>
    </row>
    <row r="435" spans="1:19">
      <c r="A435" s="20"/>
      <c r="B435" s="20"/>
      <c r="C435" s="20"/>
      <c r="D435" s="20"/>
      <c r="E435" s="15"/>
      <c r="F435" s="15"/>
      <c r="G435" s="15"/>
      <c r="H435" s="15"/>
      <c r="I435" s="15"/>
      <c r="J435" s="15"/>
      <c r="K435" s="15"/>
      <c r="L435" s="15"/>
      <c r="M435" s="15"/>
      <c r="N435" s="15"/>
      <c r="O435" s="15"/>
      <c r="P435" s="15"/>
      <c r="Q435" s="15"/>
      <c r="S435" s="30" t="str">
        <f>IF(COUNTA(E435:Q435)=0,"",_xlfn.CONCAT(,
IF(NOT(L435 = (SUM(E435, F435, H435:K435) - SUM(G435))),
" Error: Position at the end of the period is not equal to: position at the beginning of the period+increase in assets-decrease in assets+exchange rate changes+price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T03.05,T04.03,T04.04 contains data other than zero,also the other two forms must be completed.",
"")))</f>
        <v/>
      </c>
    </row>
    <row r="436" spans="1:19">
      <c r="A436" s="20"/>
      <c r="B436" s="20"/>
      <c r="C436" s="20"/>
      <c r="D436" s="20"/>
      <c r="E436" s="15"/>
      <c r="F436" s="15"/>
      <c r="G436" s="15"/>
      <c r="H436" s="15"/>
      <c r="I436" s="15"/>
      <c r="J436" s="15"/>
      <c r="K436" s="15"/>
      <c r="L436" s="15"/>
      <c r="M436" s="15"/>
      <c r="N436" s="15"/>
      <c r="O436" s="15"/>
      <c r="P436" s="15"/>
      <c r="Q436" s="15"/>
      <c r="S436" s="30" t="str">
        <f>IF(COUNTA(E436:Q436)=0,"",_xlfn.CONCAT(,
IF(NOT(L436 = (SUM(E436, F436, H436:K436) - SUM(G436))),
" Error: Position at the end of the period is not equal to: position at the beginning of the period+increase in assets-decrease in assets+exchange rate changes+price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T03.05,T04.03,T04.04 contains data other than zero,also the other two forms must be completed.",
"")))</f>
        <v/>
      </c>
    </row>
    <row r="437" spans="1:19">
      <c r="A437" s="20"/>
      <c r="B437" s="20"/>
      <c r="C437" s="20"/>
      <c r="D437" s="20"/>
      <c r="E437" s="15"/>
      <c r="F437" s="15"/>
      <c r="G437" s="15"/>
      <c r="H437" s="15"/>
      <c r="I437" s="15"/>
      <c r="J437" s="15"/>
      <c r="K437" s="15"/>
      <c r="L437" s="15"/>
      <c r="M437" s="15"/>
      <c r="N437" s="15"/>
      <c r="O437" s="15"/>
      <c r="P437" s="15"/>
      <c r="Q437" s="15"/>
      <c r="S437" s="30" t="str">
        <f>IF(COUNTA(E437:Q437)=0,"",_xlfn.CONCAT(,
IF(NOT(L437 = (SUM(E437, F437, H437:K437) - SUM(G437))),
" Error: Position at the end of the period is not equal to: position at the beginning of the period+increase in assets-decrease in assets+exchange rate changes+price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T03.05,T04.03,T04.04 contains data other than zero,also the other two forms must be completed.",
"")))</f>
        <v/>
      </c>
    </row>
    <row r="438" spans="1:19">
      <c r="A438" s="20"/>
      <c r="B438" s="20"/>
      <c r="C438" s="20"/>
      <c r="D438" s="20"/>
      <c r="E438" s="15"/>
      <c r="F438" s="15"/>
      <c r="G438" s="15"/>
      <c r="H438" s="15"/>
      <c r="I438" s="15"/>
      <c r="J438" s="15"/>
      <c r="K438" s="15"/>
      <c r="L438" s="15"/>
      <c r="M438" s="15"/>
      <c r="N438" s="15"/>
      <c r="O438" s="15"/>
      <c r="P438" s="15"/>
      <c r="Q438" s="15"/>
      <c r="S438" s="30" t="str">
        <f>IF(COUNTA(E438:Q438)=0,"",_xlfn.CONCAT(,
IF(NOT(L438 = (SUM(E438, F438, H438:K438) - SUM(G438))),
" Error: Position at the end of the period is not equal to: position at the beginning of the period+increase in assets-decrease in assets+exchange rate changes+price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T03.05,T04.03,T04.04 contains data other than zero,also the other two forms must be completed.",
"")))</f>
        <v/>
      </c>
    </row>
    <row r="439" spans="1:19">
      <c r="A439" s="20"/>
      <c r="B439" s="20"/>
      <c r="C439" s="20"/>
      <c r="D439" s="20"/>
      <c r="E439" s="15"/>
      <c r="F439" s="15"/>
      <c r="G439" s="15"/>
      <c r="H439" s="15"/>
      <c r="I439" s="15"/>
      <c r="J439" s="15"/>
      <c r="K439" s="15"/>
      <c r="L439" s="15"/>
      <c r="M439" s="15"/>
      <c r="N439" s="15"/>
      <c r="O439" s="15"/>
      <c r="P439" s="15"/>
      <c r="Q439" s="15"/>
      <c r="S439" s="30" t="str">
        <f>IF(COUNTA(E439:Q439)=0,"",_xlfn.CONCAT(,
IF(NOT(L439 = (SUM(E439, F439, H439:K439) - SUM(G439))),
" Error: Position at the end of the period is not equal to: position at the beginning of the period+increase in assets-decrease in assets+exchange rate changes+price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T03.05,T04.03,T04.04 contains data other than zero,also the other two forms must be completed.",
"")))</f>
        <v/>
      </c>
    </row>
    <row r="440" spans="1:19">
      <c r="A440" s="20"/>
      <c r="B440" s="20"/>
      <c r="C440" s="20"/>
      <c r="D440" s="20"/>
      <c r="E440" s="15"/>
      <c r="F440" s="15"/>
      <c r="G440" s="15"/>
      <c r="H440" s="15"/>
      <c r="I440" s="15"/>
      <c r="J440" s="15"/>
      <c r="K440" s="15"/>
      <c r="L440" s="15"/>
      <c r="M440" s="15"/>
      <c r="N440" s="15"/>
      <c r="O440" s="15"/>
      <c r="P440" s="15"/>
      <c r="Q440" s="15"/>
      <c r="S440" s="30" t="str">
        <f>IF(COUNTA(E440:Q440)=0,"",_xlfn.CONCAT(,
IF(NOT(L440 = (SUM(E440, F440, H440:K440) - SUM(G440))),
" Error: Position at the end of the period is not equal to: position at the beginning of the period+increase in assets-decrease in assets+exchange rate changes+price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T03.05,T04.03,T04.04 contains data other than zero,also the other two forms must be completed.",
"")))</f>
        <v/>
      </c>
    </row>
    <row r="441" spans="1:19">
      <c r="A441" s="20"/>
      <c r="B441" s="20"/>
      <c r="C441" s="20"/>
      <c r="D441" s="20"/>
      <c r="E441" s="15"/>
      <c r="F441" s="15"/>
      <c r="G441" s="15"/>
      <c r="H441" s="15"/>
      <c r="I441" s="15"/>
      <c r="J441" s="15"/>
      <c r="K441" s="15"/>
      <c r="L441" s="15"/>
      <c r="M441" s="15"/>
      <c r="N441" s="15"/>
      <c r="O441" s="15"/>
      <c r="P441" s="15"/>
      <c r="Q441" s="15"/>
      <c r="S441" s="30" t="str">
        <f>IF(COUNTA(E441:Q441)=0,"",_xlfn.CONCAT(,
IF(NOT(L441 = (SUM(E441, F441, H441:K441) - SUM(G441))),
" Error: Position at the end of the period is not equal to: position at the beginning of the period+increase in assets-decrease in assets+exchange rate changes+price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T03.05,T04.03,T04.04 contains data other than zero,also the other two forms must be completed.",
"")))</f>
        <v/>
      </c>
    </row>
    <row r="442" spans="1:19">
      <c r="A442" s="20"/>
      <c r="B442" s="20"/>
      <c r="C442" s="20"/>
      <c r="D442" s="20"/>
      <c r="E442" s="15"/>
      <c r="F442" s="15"/>
      <c r="G442" s="15"/>
      <c r="H442" s="15"/>
      <c r="I442" s="15"/>
      <c r="J442" s="15"/>
      <c r="K442" s="15"/>
      <c r="L442" s="15"/>
      <c r="M442" s="15"/>
      <c r="N442" s="15"/>
      <c r="O442" s="15"/>
      <c r="P442" s="15"/>
      <c r="Q442" s="15"/>
      <c r="S442" s="30" t="str">
        <f>IF(COUNTA(E442:Q442)=0,"",_xlfn.CONCAT(,
IF(NOT(L442 = (SUM(E442, F442, H442:K442) - SUM(G442))),
" Error: Position at the end of the period is not equal to: position at the beginning of the period+increase in assets-decrease in assets+exchange rate changes+price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T03.05,T04.03,T04.04 contains data other than zero,also the other two forms must be completed.",
"")))</f>
        <v/>
      </c>
    </row>
    <row r="443" spans="1:19">
      <c r="A443" s="20"/>
      <c r="B443" s="20"/>
      <c r="C443" s="20"/>
      <c r="D443" s="20"/>
      <c r="E443" s="15"/>
      <c r="F443" s="15"/>
      <c r="G443" s="15"/>
      <c r="H443" s="15"/>
      <c r="I443" s="15"/>
      <c r="J443" s="15"/>
      <c r="K443" s="15"/>
      <c r="L443" s="15"/>
      <c r="M443" s="15"/>
      <c r="N443" s="15"/>
      <c r="O443" s="15"/>
      <c r="P443" s="15"/>
      <c r="Q443" s="15"/>
      <c r="S443" s="30" t="str">
        <f>IF(COUNTA(E443:Q443)=0,"",_xlfn.CONCAT(,
IF(NOT(L443 = (SUM(E443, F443, H443:K443) - SUM(G443))),
" Error: Position at the end of the period is not equal to: position at the beginning of the period+increase in assets-decrease in assets+exchange rate changes+price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T03.05,T04.03,T04.04 contains data other than zero,also the other two forms must be completed.",
"")))</f>
        <v/>
      </c>
    </row>
    <row r="444" spans="1:19">
      <c r="A444" s="20"/>
      <c r="B444" s="20"/>
      <c r="C444" s="20"/>
      <c r="D444" s="20"/>
      <c r="E444" s="15"/>
      <c r="F444" s="15"/>
      <c r="G444" s="15"/>
      <c r="H444" s="15"/>
      <c r="I444" s="15"/>
      <c r="J444" s="15"/>
      <c r="K444" s="15"/>
      <c r="L444" s="15"/>
      <c r="M444" s="15"/>
      <c r="N444" s="15"/>
      <c r="O444" s="15"/>
      <c r="P444" s="15"/>
      <c r="Q444" s="15"/>
      <c r="S444" s="30" t="str">
        <f>IF(COUNTA(E444:Q444)=0,"",_xlfn.CONCAT(,
IF(NOT(L444 = (SUM(E444, F444, H444:K444) - SUM(G444))),
" Error: Position at the end of the period is not equal to: position at the beginning of the period+increase in assets-decrease in assets+exchange rate changes+price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T03.05,T04.03,T04.04 contains data other than zero,also the other two forms must be completed.",
"")))</f>
        <v/>
      </c>
    </row>
    <row r="445" spans="1:19">
      <c r="A445" s="20"/>
      <c r="B445" s="20"/>
      <c r="C445" s="20"/>
      <c r="D445" s="20"/>
      <c r="E445" s="15"/>
      <c r="F445" s="15"/>
      <c r="G445" s="15"/>
      <c r="H445" s="15"/>
      <c r="I445" s="15"/>
      <c r="J445" s="15"/>
      <c r="K445" s="15"/>
      <c r="L445" s="15"/>
      <c r="M445" s="15"/>
      <c r="N445" s="15"/>
      <c r="O445" s="15"/>
      <c r="P445" s="15"/>
      <c r="Q445" s="15"/>
      <c r="S445" s="30" t="str">
        <f>IF(COUNTA(E445:Q445)=0,"",_xlfn.CONCAT(,
IF(NOT(L445 = (SUM(E445, F445, H445:K445) - SUM(G445))),
" Error: Position at the end of the period is not equal to: position at the beginning of the period+increase in assets-decrease in assets+exchange rate changes+price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T03.05,T04.03,T04.04 contains data other than zero,also the other two forms must be completed.",
"")))</f>
        <v/>
      </c>
    </row>
    <row r="446" spans="1:19">
      <c r="A446" s="20"/>
      <c r="B446" s="20"/>
      <c r="C446" s="20"/>
      <c r="D446" s="20"/>
      <c r="E446" s="15"/>
      <c r="F446" s="15"/>
      <c r="G446" s="15"/>
      <c r="H446" s="15"/>
      <c r="I446" s="15"/>
      <c r="J446" s="15"/>
      <c r="K446" s="15"/>
      <c r="L446" s="15"/>
      <c r="M446" s="15"/>
      <c r="N446" s="15"/>
      <c r="O446" s="15"/>
      <c r="P446" s="15"/>
      <c r="Q446" s="15"/>
      <c r="S446" s="30" t="str">
        <f>IF(COUNTA(E446:Q446)=0,"",_xlfn.CONCAT(,
IF(NOT(L446 = (SUM(E446, F446, H446:K446) - SUM(G446))),
" Error: Position at the end of the period is not equal to: position at the beginning of the period+increase in assets-decrease in assets+exchange rate changes+price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T03.05,T04.03,T04.04 contains data other than zero,also the other two forms must be completed.",
"")))</f>
        <v/>
      </c>
    </row>
    <row r="447" spans="1:19">
      <c r="A447" s="20"/>
      <c r="B447" s="20"/>
      <c r="C447" s="20"/>
      <c r="D447" s="20"/>
      <c r="E447" s="15"/>
      <c r="F447" s="15"/>
      <c r="G447" s="15"/>
      <c r="H447" s="15"/>
      <c r="I447" s="15"/>
      <c r="J447" s="15"/>
      <c r="K447" s="15"/>
      <c r="L447" s="15"/>
      <c r="M447" s="15"/>
      <c r="N447" s="15"/>
      <c r="O447" s="15"/>
      <c r="P447" s="15"/>
      <c r="Q447" s="15"/>
      <c r="S447" s="30" t="str">
        <f>IF(COUNTA(E447:Q447)=0,"",_xlfn.CONCAT(,
IF(NOT(L447 = (SUM(E447, F447, H447:K447) - SUM(G447))),
" Error: Position at the end of the period is not equal to: position at the beginning of the period+increase in assets-decrease in assets+exchange rate changes+price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T03.05,T04.03,T04.04 contains data other than zero,also the other two forms must be completed.",
"")))</f>
        <v/>
      </c>
    </row>
    <row r="448" spans="1:19">
      <c r="A448" s="20"/>
      <c r="B448" s="20"/>
      <c r="C448" s="20"/>
      <c r="D448" s="20"/>
      <c r="E448" s="15"/>
      <c r="F448" s="15"/>
      <c r="G448" s="15"/>
      <c r="H448" s="15"/>
      <c r="I448" s="15"/>
      <c r="J448" s="15"/>
      <c r="K448" s="15"/>
      <c r="L448" s="15"/>
      <c r="M448" s="15"/>
      <c r="N448" s="15"/>
      <c r="O448" s="15"/>
      <c r="P448" s="15"/>
      <c r="Q448" s="15"/>
      <c r="S448" s="30" t="str">
        <f>IF(COUNTA(E448:Q448)=0,"",_xlfn.CONCAT(,
IF(NOT(L448 = (SUM(E448, F448, H448:K448) - SUM(G448))),
" Error: Position at the end of the period is not equal to: position at the beginning of the period+increase in assets-decrease in assets+exchange rate changes+price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T03.05,T04.03,T04.04 contains data other than zero,also the other two forms must be completed.",
"")))</f>
        <v/>
      </c>
    </row>
    <row r="449" spans="1:19">
      <c r="A449" s="20"/>
      <c r="B449" s="20"/>
      <c r="C449" s="20"/>
      <c r="D449" s="20"/>
      <c r="E449" s="15"/>
      <c r="F449" s="15"/>
      <c r="G449" s="15"/>
      <c r="H449" s="15"/>
      <c r="I449" s="15"/>
      <c r="J449" s="15"/>
      <c r="K449" s="15"/>
      <c r="L449" s="15"/>
      <c r="M449" s="15"/>
      <c r="N449" s="15"/>
      <c r="O449" s="15"/>
      <c r="P449" s="15"/>
      <c r="Q449" s="15"/>
      <c r="S449" s="30" t="str">
        <f>IF(COUNTA(E449:Q449)=0,"",_xlfn.CONCAT(,
IF(NOT(L449 = (SUM(E449, F449, H449:K449) - SUM(G449))),
" Error: Position at the end of the period is not equal to: position at the beginning of the period+increase in assets-decrease in assets+exchange rate changes+price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T03.05,T04.03,T04.04 contains data other than zero,also the other two forms must be completed.",
"")))</f>
        <v/>
      </c>
    </row>
    <row r="450" spans="1:19">
      <c r="A450" s="20"/>
      <c r="B450" s="20"/>
      <c r="C450" s="20"/>
      <c r="D450" s="20"/>
      <c r="E450" s="15"/>
      <c r="F450" s="15"/>
      <c r="G450" s="15"/>
      <c r="H450" s="15"/>
      <c r="I450" s="15"/>
      <c r="J450" s="15"/>
      <c r="K450" s="15"/>
      <c r="L450" s="15"/>
      <c r="M450" s="15"/>
      <c r="N450" s="15"/>
      <c r="O450" s="15"/>
      <c r="P450" s="15"/>
      <c r="Q450" s="15"/>
      <c r="S450" s="30" t="str">
        <f>IF(COUNTA(E450:Q450)=0,"",_xlfn.CONCAT(,
IF(NOT(L450 = (SUM(E450, F450, H450:K450) - SUM(G450))),
" Error: Position at the end of the period is not equal to: position at the beginning of the period+increase in assets-decrease in assets+exchange rate changes+price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T03.05,T04.03,T04.04 contains data other than zero,also the other two forms must be completed.",
"")))</f>
        <v/>
      </c>
    </row>
    <row r="451" spans="1:19">
      <c r="A451" s="20"/>
      <c r="B451" s="20"/>
      <c r="C451" s="20"/>
      <c r="D451" s="20"/>
      <c r="E451" s="15"/>
      <c r="F451" s="15"/>
      <c r="G451" s="15"/>
      <c r="H451" s="15"/>
      <c r="I451" s="15"/>
      <c r="J451" s="15"/>
      <c r="K451" s="15"/>
      <c r="L451" s="15"/>
      <c r="M451" s="15"/>
      <c r="N451" s="15"/>
      <c r="O451" s="15"/>
      <c r="P451" s="15"/>
      <c r="Q451" s="15"/>
      <c r="S451" s="30" t="str">
        <f>IF(COUNTA(E451:Q451)=0,"",_xlfn.CONCAT(,
IF(NOT(L451 = (SUM(E451, F451, H451:K451) - SUM(G451))),
" Error: Position at the end of the period is not equal to: position at the beginning of the period+increase in assets-decrease in assets+exchange rate changes+price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T03.05,T04.03,T04.04 contains data other than zero,also the other two forms must be completed.",
"")))</f>
        <v/>
      </c>
    </row>
    <row r="452" spans="1:19">
      <c r="A452" s="20"/>
      <c r="B452" s="20"/>
      <c r="C452" s="20"/>
      <c r="D452" s="20"/>
      <c r="E452" s="15"/>
      <c r="F452" s="15"/>
      <c r="G452" s="15"/>
      <c r="H452" s="15"/>
      <c r="I452" s="15"/>
      <c r="J452" s="15"/>
      <c r="K452" s="15"/>
      <c r="L452" s="15"/>
      <c r="M452" s="15"/>
      <c r="N452" s="15"/>
      <c r="O452" s="15"/>
      <c r="P452" s="15"/>
      <c r="Q452" s="15"/>
      <c r="S452" s="30" t="str">
        <f>IF(COUNTA(E452:Q452)=0,"",_xlfn.CONCAT(,
IF(NOT(L452 = (SUM(E452, F452, H452:K452) - SUM(G452))),
" Error: Position at the end of the period is not equal to: position at the beginning of the period+increase in assets-decrease in assets+exchange rate changes+price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T03.05,T04.03,T04.04 contains data other than zero,also the other two forms must be completed.",
"")))</f>
        <v/>
      </c>
    </row>
    <row r="453" spans="1:19">
      <c r="A453" s="20"/>
      <c r="B453" s="20"/>
      <c r="C453" s="20"/>
      <c r="D453" s="20"/>
      <c r="E453" s="15"/>
      <c r="F453" s="15"/>
      <c r="G453" s="15"/>
      <c r="H453" s="15"/>
      <c r="I453" s="15"/>
      <c r="J453" s="15"/>
      <c r="K453" s="15"/>
      <c r="L453" s="15"/>
      <c r="M453" s="15"/>
      <c r="N453" s="15"/>
      <c r="O453" s="15"/>
      <c r="P453" s="15"/>
      <c r="Q453" s="15"/>
      <c r="S453" s="30" t="str">
        <f>IF(COUNTA(E453:Q453)=0,"",_xlfn.CONCAT(,
IF(NOT(L453 = (SUM(E453, F453, H453:K453) - SUM(G453))),
" Error: Position at the end of the period is not equal to: position at the beginning of the period+increase in assets-decrease in assets+exchange rate changes+price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T03.05,T04.03,T04.04 contains data other than zero,also the other two forms must be completed.",
"")))</f>
        <v/>
      </c>
    </row>
    <row r="454" spans="1:19">
      <c r="A454" s="20"/>
      <c r="B454" s="20"/>
      <c r="C454" s="20"/>
      <c r="D454" s="20"/>
      <c r="E454" s="15"/>
      <c r="F454" s="15"/>
      <c r="G454" s="15"/>
      <c r="H454" s="15"/>
      <c r="I454" s="15"/>
      <c r="J454" s="15"/>
      <c r="K454" s="15"/>
      <c r="L454" s="15"/>
      <c r="M454" s="15"/>
      <c r="N454" s="15"/>
      <c r="O454" s="15"/>
      <c r="P454" s="15"/>
      <c r="Q454" s="15"/>
      <c r="S454" s="30" t="str">
        <f>IF(COUNTA(E454:Q454)=0,"",_xlfn.CONCAT(,
IF(NOT(L454 = (SUM(E454, F454, H454:K454) - SUM(G454))),
" Error: Position at the end of the period is not equal to: position at the beginning of the period+increase in assets-decrease in assets+exchange rate changes+price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T03.05,T04.03,T04.04 contains data other than zero,also the other two forms must be completed.",
"")))</f>
        <v/>
      </c>
    </row>
    <row r="455" spans="1:19">
      <c r="A455" s="20"/>
      <c r="B455" s="20"/>
      <c r="C455" s="20"/>
      <c r="D455" s="20"/>
      <c r="E455" s="15"/>
      <c r="F455" s="15"/>
      <c r="G455" s="15"/>
      <c r="H455" s="15"/>
      <c r="I455" s="15"/>
      <c r="J455" s="15"/>
      <c r="K455" s="15"/>
      <c r="L455" s="15"/>
      <c r="M455" s="15"/>
      <c r="N455" s="15"/>
      <c r="O455" s="15"/>
      <c r="P455" s="15"/>
      <c r="Q455" s="15"/>
      <c r="S455" s="30" t="str">
        <f>IF(COUNTA(E455:Q455)=0,"",_xlfn.CONCAT(,
IF(NOT(L455 = (SUM(E455, F455, H455:K455) - SUM(G455))),
" Error: Position at the end of the period is not equal to: position at the beginning of the period+increase in assets-decrease in assets+exchange rate changes+price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T03.05,T04.03,T04.04 contains data other than zero,also the other two forms must be completed.",
"")))</f>
        <v/>
      </c>
    </row>
    <row r="456" spans="1:19">
      <c r="A456" s="20"/>
      <c r="B456" s="20"/>
      <c r="C456" s="20"/>
      <c r="D456" s="20"/>
      <c r="E456" s="15"/>
      <c r="F456" s="15"/>
      <c r="G456" s="15"/>
      <c r="H456" s="15"/>
      <c r="I456" s="15"/>
      <c r="J456" s="15"/>
      <c r="K456" s="15"/>
      <c r="L456" s="15"/>
      <c r="M456" s="15"/>
      <c r="N456" s="15"/>
      <c r="O456" s="15"/>
      <c r="P456" s="15"/>
      <c r="Q456" s="15"/>
      <c r="S456" s="30" t="str">
        <f>IF(COUNTA(E456:Q456)=0,"",_xlfn.CONCAT(,
IF(NOT(L456 = (SUM(E456, F456, H456:K456) - SUM(G456))),
" Error: Position at the end of the period is not equal to: position at the beginning of the period+increase in assets-decrease in assets+exchange rate changes+price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T03.05,T04.03,T04.04 contains data other than zero,also the other two forms must be completed.",
"")))</f>
        <v/>
      </c>
    </row>
    <row r="457" spans="1:19">
      <c r="A457" s="20"/>
      <c r="B457" s="20"/>
      <c r="C457" s="20"/>
      <c r="D457" s="20"/>
      <c r="E457" s="15"/>
      <c r="F457" s="15"/>
      <c r="G457" s="15"/>
      <c r="H457" s="15"/>
      <c r="I457" s="15"/>
      <c r="J457" s="15"/>
      <c r="K457" s="15"/>
      <c r="L457" s="15"/>
      <c r="M457" s="15"/>
      <c r="N457" s="15"/>
      <c r="O457" s="15"/>
      <c r="P457" s="15"/>
      <c r="Q457" s="15"/>
      <c r="S457" s="30" t="str">
        <f>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T03.05,T04.03,T04.04 contains data other than zero,also the other two forms must be completed.",
"")))</f>
        <v/>
      </c>
    </row>
    <row r="458" spans="1:19">
      <c r="A458" s="20"/>
      <c r="B458" s="20"/>
      <c r="C458" s="20"/>
      <c r="D458" s="20"/>
      <c r="E458" s="15"/>
      <c r="F458" s="15"/>
      <c r="G458" s="15"/>
      <c r="H458" s="15"/>
      <c r="I458" s="15"/>
      <c r="J458" s="15"/>
      <c r="K458" s="15"/>
      <c r="L458" s="15"/>
      <c r="M458" s="15"/>
      <c r="N458" s="15"/>
      <c r="O458" s="15"/>
      <c r="P458" s="15"/>
      <c r="Q458" s="15"/>
      <c r="S458" s="30" t="str">
        <f>IF(COUNTA(E458:Q458)=0,"",_xlfn.CONCAT(,
IF(NOT(L458 = (SUM(E458, F458, H458:K458) - SUM(G458))),
" Error: Position at the end of the period is not equal to: position at the beginning of the period+increase in assets-decrease in assets+exchange rate changes+price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T03.05,T04.03,T04.04 contains data other than zero,also the other two forms must be completed.",
"")))</f>
        <v/>
      </c>
    </row>
    <row r="459" spans="1:19">
      <c r="A459" s="20"/>
      <c r="B459" s="20"/>
      <c r="C459" s="20"/>
      <c r="D459" s="20"/>
      <c r="E459" s="15"/>
      <c r="F459" s="15"/>
      <c r="G459" s="15"/>
      <c r="H459" s="15"/>
      <c r="I459" s="15"/>
      <c r="J459" s="15"/>
      <c r="K459" s="15"/>
      <c r="L459" s="15"/>
      <c r="M459" s="15"/>
      <c r="N459" s="15"/>
      <c r="O459" s="15"/>
      <c r="P459" s="15"/>
      <c r="Q459" s="15"/>
      <c r="S459" s="30" t="str">
        <f>IF(COUNTA(E459:Q459)=0,"",_xlfn.CONCAT(,
IF(NOT(L459 = (SUM(E459, F459, H459:K459) - SUM(G459))),
" Error: Position at the end of the period is not equal to: position at the beginning of the period+increase in assets-decrease in assets+exchange rate changes+price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T03.05,T04.03,T04.04 contains data other than zero,also the other two forms must be completed.",
"")))</f>
        <v/>
      </c>
    </row>
    <row r="460" spans="1:19">
      <c r="A460" s="20"/>
      <c r="B460" s="20"/>
      <c r="C460" s="20"/>
      <c r="D460" s="20"/>
      <c r="E460" s="15"/>
      <c r="F460" s="15"/>
      <c r="G460" s="15"/>
      <c r="H460" s="15"/>
      <c r="I460" s="15"/>
      <c r="J460" s="15"/>
      <c r="K460" s="15"/>
      <c r="L460" s="15"/>
      <c r="M460" s="15"/>
      <c r="N460" s="15"/>
      <c r="O460" s="15"/>
      <c r="P460" s="15"/>
      <c r="Q460" s="15"/>
      <c r="S460" s="30" t="str">
        <f>IF(COUNTA(E460:Q460)=0,"",_xlfn.CONCAT(,
IF(NOT(L460 = (SUM(E460, F460, H460:K460) - SUM(G460))),
" Error: Position at the end of the period is not equal to: position at the beginning of the period+increase in assets-decrease in assets+exchange rate changes+price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T03.05,T04.03,T04.04 contains data other than zero,also the other two forms must be completed.",
"")))</f>
        <v/>
      </c>
    </row>
    <row r="461" spans="1:19">
      <c r="A461" s="20"/>
      <c r="B461" s="20"/>
      <c r="C461" s="20"/>
      <c r="D461" s="20"/>
      <c r="E461" s="15"/>
      <c r="F461" s="15"/>
      <c r="G461" s="15"/>
      <c r="H461" s="15"/>
      <c r="I461" s="15"/>
      <c r="J461" s="15"/>
      <c r="K461" s="15"/>
      <c r="L461" s="15"/>
      <c r="M461" s="15"/>
      <c r="N461" s="15"/>
      <c r="O461" s="15"/>
      <c r="P461" s="15"/>
      <c r="Q461" s="15"/>
      <c r="S461" s="30" t="str">
        <f>IF(COUNTA(E461:Q461)=0,"",_xlfn.CONCAT(,
IF(NOT(L461 = (SUM(E461, F461, H461:K461) - SUM(G461))),
" Error: Position at the end of the period is not equal to: position at the beginning of the period+increase in assets-decrease in assets+exchange rate changes+price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T03.05,T04.03,T04.04 contains data other than zero,also the other two forms must be completed.",
"")))</f>
        <v/>
      </c>
    </row>
    <row r="462" spans="1:19">
      <c r="A462" s="20"/>
      <c r="B462" s="20"/>
      <c r="C462" s="20"/>
      <c r="D462" s="20"/>
      <c r="E462" s="15"/>
      <c r="F462" s="15"/>
      <c r="G462" s="15"/>
      <c r="H462" s="15"/>
      <c r="I462" s="15"/>
      <c r="J462" s="15"/>
      <c r="K462" s="15"/>
      <c r="L462" s="15"/>
      <c r="M462" s="15"/>
      <c r="N462" s="15"/>
      <c r="O462" s="15"/>
      <c r="P462" s="15"/>
      <c r="Q462" s="15"/>
      <c r="S462" s="30" t="str">
        <f>IF(COUNTA(E462:Q462)=0,"",_xlfn.CONCAT(,
IF(NOT(L462 = (SUM(E462, F462, H462:K462) - SUM(G462))),
" Error: Position at the end of the period is not equal to: position at the beginning of the period+increase in assets-decrease in assets+exchange rate changes+price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T03.05,T04.03,T04.04 contains data other than zero,also the other two forms must be completed.",
"")))</f>
        <v/>
      </c>
    </row>
    <row r="463" spans="1:19">
      <c r="A463" s="20"/>
      <c r="B463" s="20"/>
      <c r="C463" s="20"/>
      <c r="D463" s="20"/>
      <c r="E463" s="15"/>
      <c r="F463" s="15"/>
      <c r="G463" s="15"/>
      <c r="H463" s="15"/>
      <c r="I463" s="15"/>
      <c r="J463" s="15"/>
      <c r="K463" s="15"/>
      <c r="L463" s="15"/>
      <c r="M463" s="15"/>
      <c r="N463" s="15"/>
      <c r="O463" s="15"/>
      <c r="P463" s="15"/>
      <c r="Q463" s="15"/>
      <c r="S463" s="30" t="str">
        <f>IF(COUNTA(E463:Q463)=0,"",_xlfn.CONCAT(,
IF(NOT(L463 = (SUM(E463, F463, H463:K463) - SUM(G463))),
" Error: Position at the end of the period is not equal to: position at the beginning of the period+increase in assets-decrease in assets+exchange rate changes+price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T03.05,T04.03,T04.04 contains data other than zero,also the other two forms must be completed.",
"")))</f>
        <v/>
      </c>
    </row>
    <row r="464" spans="1:19">
      <c r="A464" s="20"/>
      <c r="B464" s="20"/>
      <c r="C464" s="20"/>
      <c r="D464" s="20"/>
      <c r="E464" s="15"/>
      <c r="F464" s="15"/>
      <c r="G464" s="15"/>
      <c r="H464" s="15"/>
      <c r="I464" s="15"/>
      <c r="J464" s="15"/>
      <c r="K464" s="15"/>
      <c r="L464" s="15"/>
      <c r="M464" s="15"/>
      <c r="N464" s="15"/>
      <c r="O464" s="15"/>
      <c r="P464" s="15"/>
      <c r="Q464" s="15"/>
      <c r="S464" s="30" t="str">
        <f>IF(COUNTA(E464:Q464)=0,"",_xlfn.CONCAT(,
IF(NOT(L464 = (SUM(E464, F464, H464:K464) - SUM(G464))),
" Error: Position at the end of the period is not equal to: position at the beginning of the period+increase in assets-decrease in assets+exchange rate changes+price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T03.05,T04.03,T04.04 contains data other than zero,also the other two forms must be completed.",
"")))</f>
        <v/>
      </c>
    </row>
    <row r="465" spans="1:19">
      <c r="A465" s="20"/>
      <c r="B465" s="20"/>
      <c r="C465" s="20"/>
      <c r="D465" s="20"/>
      <c r="E465" s="15"/>
      <c r="F465" s="15"/>
      <c r="G465" s="15"/>
      <c r="H465" s="15"/>
      <c r="I465" s="15"/>
      <c r="J465" s="15"/>
      <c r="K465" s="15"/>
      <c r="L465" s="15"/>
      <c r="M465" s="15"/>
      <c r="N465" s="15"/>
      <c r="O465" s="15"/>
      <c r="P465" s="15"/>
      <c r="Q465" s="15"/>
      <c r="S465" s="30" t="str">
        <f>IF(COUNTA(E465:Q465)=0,"",_xlfn.CONCAT(,
IF(NOT(L465 = (SUM(E465, F465, H465:K465) - SUM(G465))),
" Error: Position at the end of the period is not equal to: position at the beginning of the period+increase in assets-decrease in assets+exchange rate changes+price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T03.05,T04.03,T04.04 contains data other than zero,also the other two forms must be completed.",
"")))</f>
        <v/>
      </c>
    </row>
    <row r="466" spans="1:19">
      <c r="A466" s="20"/>
      <c r="B466" s="20"/>
      <c r="C466" s="20"/>
      <c r="D466" s="20"/>
      <c r="E466" s="15"/>
      <c r="F466" s="15"/>
      <c r="G466" s="15"/>
      <c r="H466" s="15"/>
      <c r="I466" s="15"/>
      <c r="J466" s="15"/>
      <c r="K466" s="15"/>
      <c r="L466" s="15"/>
      <c r="M466" s="15"/>
      <c r="N466" s="15"/>
      <c r="O466" s="15"/>
      <c r="P466" s="15"/>
      <c r="Q466" s="15"/>
      <c r="S466" s="30" t="str">
        <f>IF(COUNTA(E466:Q466)=0,"",_xlfn.CONCAT(,
IF(NOT(L466 = (SUM(E466, F466, H466:K466) - SUM(G466))),
" Error: Position at the end of the period is not equal to: position at the beginning of the period+increase in assets-decrease in assets+exchange rate changes+price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T03.05,T04.03,T04.04 contains data other than zero,also the other two forms must be completed.",
"")))</f>
        <v/>
      </c>
    </row>
    <row r="467" spans="1:19">
      <c r="A467" s="20"/>
      <c r="B467" s="20"/>
      <c r="C467" s="20"/>
      <c r="D467" s="20"/>
      <c r="E467" s="15"/>
      <c r="F467" s="15"/>
      <c r="G467" s="15"/>
      <c r="H467" s="15"/>
      <c r="I467" s="15"/>
      <c r="J467" s="15"/>
      <c r="K467" s="15"/>
      <c r="L467" s="15"/>
      <c r="M467" s="15"/>
      <c r="N467" s="15"/>
      <c r="O467" s="15"/>
      <c r="P467" s="15"/>
      <c r="Q467" s="15"/>
      <c r="S467" s="30" t="str">
        <f>IF(COUNTA(E467:Q467)=0,"",_xlfn.CONCAT(,
IF(NOT(L467 = (SUM(E467, F467, H467:K467) - SUM(G467))),
" Error: Position at the end of the period is not equal to: position at the beginning of the period+increase in assets-decrease in assets+exchange rate changes+price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T03.05,T04.03,T04.04 contains data other than zero,also the other two forms must be completed.",
"")))</f>
        <v/>
      </c>
    </row>
    <row r="468" spans="1:19">
      <c r="A468" s="20"/>
      <c r="B468" s="20"/>
      <c r="C468" s="20"/>
      <c r="D468" s="20"/>
      <c r="E468" s="15"/>
      <c r="F468" s="15"/>
      <c r="G468" s="15"/>
      <c r="H468" s="15"/>
      <c r="I468" s="15"/>
      <c r="J468" s="15"/>
      <c r="K468" s="15"/>
      <c r="L468" s="15"/>
      <c r="M468" s="15"/>
      <c r="N468" s="15"/>
      <c r="O468" s="15"/>
      <c r="P468" s="15"/>
      <c r="Q468" s="15"/>
      <c r="S468" s="30" t="str">
        <f>IF(COUNTA(E468:Q468)=0,"",_xlfn.CONCAT(,
IF(NOT(L468 = (SUM(E468, F468, H468:K468) - SUM(G468))),
" Error: Position at the end of the period is not equal to: position at the beginning of the period+increase in assets-decrease in assets+exchange rate changes+price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T03.05,T04.03,T04.04 contains data other than zero,also the other two forms must be completed.",
"")))</f>
        <v/>
      </c>
    </row>
    <row r="469" spans="1:19">
      <c r="A469" s="20"/>
      <c r="B469" s="20"/>
      <c r="C469" s="20"/>
      <c r="D469" s="20"/>
      <c r="E469" s="15"/>
      <c r="F469" s="15"/>
      <c r="G469" s="15"/>
      <c r="H469" s="15"/>
      <c r="I469" s="15"/>
      <c r="J469" s="15"/>
      <c r="K469" s="15"/>
      <c r="L469" s="15"/>
      <c r="M469" s="15"/>
      <c r="N469" s="15"/>
      <c r="O469" s="15"/>
      <c r="P469" s="15"/>
      <c r="Q469" s="15"/>
      <c r="S469" s="30" t="str">
        <f>IF(COUNTA(E469:Q469)=0,"",_xlfn.CONCAT(,
IF(NOT(L469 = (SUM(E469, F469, H469:K469) - SUM(G469))),
" Error: Position at the end of the period is not equal to: position at the beginning of the period+increase in assets-decrease in assets+exchange rate changes+price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T03.05,T04.03,T04.04 contains data other than zero,also the other two forms must be completed.",
"")))</f>
        <v/>
      </c>
    </row>
    <row r="470" spans="1:19">
      <c r="A470" s="20"/>
      <c r="B470" s="20"/>
      <c r="C470" s="20"/>
      <c r="D470" s="20"/>
      <c r="E470" s="15"/>
      <c r="F470" s="15"/>
      <c r="G470" s="15"/>
      <c r="H470" s="15"/>
      <c r="I470" s="15"/>
      <c r="J470" s="15"/>
      <c r="K470" s="15"/>
      <c r="L470" s="15"/>
      <c r="M470" s="15"/>
      <c r="N470" s="15"/>
      <c r="O470" s="15"/>
      <c r="P470" s="15"/>
      <c r="Q470" s="15"/>
      <c r="S470" s="30" t="str">
        <f>IF(COUNTA(E470:Q470)=0,"",_xlfn.CONCAT(,
IF(NOT(L470 = (SUM(E470, F470, H470:K470) - SUM(G470))),
" Error: Position at the end of the period is not equal to: position at the beginning of the period+increase in assets-decrease in assets+exchange rate changes+price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T03.05,T04.03,T04.04 contains data other than zero,also the other two forms must be completed.",
"")))</f>
        <v/>
      </c>
    </row>
    <row r="471" spans="1:19">
      <c r="A471" s="20"/>
      <c r="B471" s="20"/>
      <c r="C471" s="20"/>
      <c r="D471" s="20"/>
      <c r="E471" s="15"/>
      <c r="F471" s="15"/>
      <c r="G471" s="15"/>
      <c r="H471" s="15"/>
      <c r="I471" s="15"/>
      <c r="J471" s="15"/>
      <c r="K471" s="15"/>
      <c r="L471" s="15"/>
      <c r="M471" s="15"/>
      <c r="N471" s="15"/>
      <c r="O471" s="15"/>
      <c r="P471" s="15"/>
      <c r="Q471" s="15"/>
      <c r="S471" s="30" t="str">
        <f>IF(COUNTA(E471:Q471)=0,"",_xlfn.CONCAT(,
IF(NOT(L471 = (SUM(E471, F471, H471:K471) - SUM(G471))),
" Error: Position at the end of the period is not equal to: position at the beginning of the period+increase in assets-decrease in assets+exchange rate changes+price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T03.05,T04.03,T04.04 contains data other than zero,also the other two forms must be completed.",
"")))</f>
        <v/>
      </c>
    </row>
    <row r="472" spans="1:19">
      <c r="A472" s="20"/>
      <c r="B472" s="20"/>
      <c r="C472" s="20"/>
      <c r="D472" s="20"/>
      <c r="E472" s="15"/>
      <c r="F472" s="15"/>
      <c r="G472" s="15"/>
      <c r="H472" s="15"/>
      <c r="I472" s="15"/>
      <c r="J472" s="15"/>
      <c r="K472" s="15"/>
      <c r="L472" s="15"/>
      <c r="M472" s="15"/>
      <c r="N472" s="15"/>
      <c r="O472" s="15"/>
      <c r="P472" s="15"/>
      <c r="Q472" s="15"/>
      <c r="S472" s="30" t="str">
        <f>IF(COUNTA(E472:Q472)=0,"",_xlfn.CONCAT(,
IF(NOT(L472 = (SUM(E472, F472, H472:K472) - SUM(G472))),
" Error: Position at the end of the period is not equal to: position at the beginning of the period+increase in assets-decrease in assets+exchange rate changes+price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T03.05,T04.03,T04.04 contains data other than zero,also the other two forms must be completed.",
"")))</f>
        <v/>
      </c>
    </row>
    <row r="473" spans="1:19">
      <c r="A473" s="20"/>
      <c r="B473" s="20"/>
      <c r="C473" s="20"/>
      <c r="D473" s="20"/>
      <c r="E473" s="15"/>
      <c r="F473" s="15"/>
      <c r="G473" s="15"/>
      <c r="H473" s="15"/>
      <c r="I473" s="15"/>
      <c r="J473" s="15"/>
      <c r="K473" s="15"/>
      <c r="L473" s="15"/>
      <c r="M473" s="15"/>
      <c r="N473" s="15"/>
      <c r="O473" s="15"/>
      <c r="P473" s="15"/>
      <c r="Q473" s="15"/>
      <c r="S473" s="30" t="str">
        <f>IF(COUNTA(E473:Q473)=0,"",_xlfn.CONCAT(,
IF(NOT(L473 = (SUM(E473, F473, H473:K473) - SUM(G473))),
" Error: Position at the end of the period is not equal to: position at the beginning of the period+increase in assets-decrease in assets+exchange rate changes+price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T03.05,T04.03,T04.04 contains data other than zero,also the other two forms must be completed.",
"")))</f>
        <v/>
      </c>
    </row>
    <row r="474" spans="1:19">
      <c r="A474" s="20"/>
      <c r="B474" s="20"/>
      <c r="C474" s="20"/>
      <c r="D474" s="20"/>
      <c r="E474" s="15"/>
      <c r="F474" s="15"/>
      <c r="G474" s="15"/>
      <c r="H474" s="15"/>
      <c r="I474" s="15"/>
      <c r="J474" s="15"/>
      <c r="K474" s="15"/>
      <c r="L474" s="15"/>
      <c r="M474" s="15"/>
      <c r="N474" s="15"/>
      <c r="O474" s="15"/>
      <c r="P474" s="15"/>
      <c r="Q474" s="15"/>
      <c r="S474" s="30" t="str">
        <f>IF(COUNTA(E474:Q474)=0,"",_xlfn.CONCAT(,
IF(NOT(L474 = (SUM(E474, F474, H474:K474) - SUM(G474))),
" Error: Position at the end of the period is not equal to: position at the beginning of the period+increase in assets-decrease in assets+exchange rate changes+price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T03.05,T04.03,T04.04 contains data other than zero,also the other two forms must be completed.",
"")))</f>
        <v/>
      </c>
    </row>
    <row r="475" spans="1:19">
      <c r="A475" s="20"/>
      <c r="B475" s="20"/>
      <c r="C475" s="20"/>
      <c r="D475" s="20"/>
      <c r="E475" s="15"/>
      <c r="F475" s="15"/>
      <c r="G475" s="15"/>
      <c r="H475" s="15"/>
      <c r="I475" s="15"/>
      <c r="J475" s="15"/>
      <c r="K475" s="15"/>
      <c r="L475" s="15"/>
      <c r="M475" s="15"/>
      <c r="N475" s="15"/>
      <c r="O475" s="15"/>
      <c r="P475" s="15"/>
      <c r="Q475" s="15"/>
      <c r="S475" s="30" t="str">
        <f>IF(COUNTA(E475:Q475)=0,"",_xlfn.CONCAT(,
IF(NOT(L475 = (SUM(E475, F475, H475:K475) - SUM(G475))),
" Error: Position at the end of the period is not equal to: position at the beginning of the period+increase in assets-decrease in assets+exchange rate changes+price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T03.05,T04.03,T04.04 contains data other than zero,also the other two forms must be completed.",
"")))</f>
        <v/>
      </c>
    </row>
    <row r="476" spans="1:19">
      <c r="A476" s="20"/>
      <c r="B476" s="20"/>
      <c r="C476" s="20"/>
      <c r="D476" s="20"/>
      <c r="E476" s="15"/>
      <c r="F476" s="15"/>
      <c r="G476" s="15"/>
      <c r="H476" s="15"/>
      <c r="I476" s="15"/>
      <c r="J476" s="15"/>
      <c r="K476" s="15"/>
      <c r="L476" s="15"/>
      <c r="M476" s="15"/>
      <c r="N476" s="15"/>
      <c r="O476" s="15"/>
      <c r="P476" s="15"/>
      <c r="Q476" s="15"/>
      <c r="S476" s="30" t="str">
        <f>IF(COUNTA(E476:Q476)=0,"",_xlfn.CONCAT(,
IF(NOT(L476 = (SUM(E476, F476, H476:K476) - SUM(G476))),
" Error: Position at the end of the period is not equal to: position at the beginning of the period+increase in assets-decrease in assets+exchange rate changes+price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T03.05,T04.03,T04.04 contains data other than zero,also the other two forms must be completed.",
"")))</f>
        <v/>
      </c>
    </row>
    <row r="477" spans="1:19">
      <c r="A477" s="20"/>
      <c r="B477" s="20"/>
      <c r="C477" s="20"/>
      <c r="D477" s="20"/>
      <c r="E477" s="15"/>
      <c r="F477" s="15"/>
      <c r="G477" s="15"/>
      <c r="H477" s="15"/>
      <c r="I477" s="15"/>
      <c r="J477" s="15"/>
      <c r="K477" s="15"/>
      <c r="L477" s="15"/>
      <c r="M477" s="15"/>
      <c r="N477" s="15"/>
      <c r="O477" s="15"/>
      <c r="P477" s="15"/>
      <c r="Q477" s="15"/>
      <c r="S477" s="30" t="str">
        <f>IF(COUNTA(E477:Q477)=0,"",_xlfn.CONCAT(,
IF(NOT(L477 = (SUM(E477, F477, H477:K477) - SUM(G477))),
" Error: Position at the end of the period is not equal to: position at the beginning of the period+increase in assets-decrease in assets+exchange rate changes+price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T03.05,T04.03,T04.04 contains data other than zero,also the other two forms must be completed.",
"")))</f>
        <v/>
      </c>
    </row>
    <row r="478" spans="1:19">
      <c r="A478" s="20"/>
      <c r="B478" s="20"/>
      <c r="C478" s="20"/>
      <c r="D478" s="20"/>
      <c r="E478" s="15"/>
      <c r="F478" s="15"/>
      <c r="G478" s="15"/>
      <c r="H478" s="15"/>
      <c r="I478" s="15"/>
      <c r="J478" s="15"/>
      <c r="K478" s="15"/>
      <c r="L478" s="15"/>
      <c r="M478" s="15"/>
      <c r="N478" s="15"/>
      <c r="O478" s="15"/>
      <c r="P478" s="15"/>
      <c r="Q478" s="15"/>
      <c r="S478" s="30" t="str">
        <f>IF(COUNTA(E478:Q478)=0,"",_xlfn.CONCAT(,
IF(NOT(L478 = (SUM(E478, F478, H478:K478) - SUM(G478))),
" Error: Position at the end of the period is not equal to: position at the beginning of the period+increase in assets-decrease in assets+exchange rate changes+price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T03.05,T04.03,T04.04 contains data other than zero,also the other two forms must be completed.",
"")))</f>
        <v/>
      </c>
    </row>
    <row r="479" spans="1:19">
      <c r="A479" s="20"/>
      <c r="B479" s="20"/>
      <c r="C479" s="20"/>
      <c r="D479" s="20"/>
      <c r="E479" s="15"/>
      <c r="F479" s="15"/>
      <c r="G479" s="15"/>
      <c r="H479" s="15"/>
      <c r="I479" s="15"/>
      <c r="J479" s="15"/>
      <c r="K479" s="15"/>
      <c r="L479" s="15"/>
      <c r="M479" s="15"/>
      <c r="N479" s="15"/>
      <c r="O479" s="15"/>
      <c r="P479" s="15"/>
      <c r="Q479" s="15"/>
      <c r="S479" s="30" t="str">
        <f>IF(COUNTA(E479:Q479)=0,"",_xlfn.CONCAT(,
IF(NOT(L479 = (SUM(E479, F479, H479:K479) - SUM(G479))),
" Error: Position at the end of the period is not equal to: position at the beginning of the period+increase in assets-decrease in assets+exchange rate changes+price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T03.05,T04.03,T04.04 contains data other than zero,also the other two forms must be completed.",
"")))</f>
        <v/>
      </c>
    </row>
    <row r="480" spans="1:19">
      <c r="A480" s="20"/>
      <c r="B480" s="20"/>
      <c r="C480" s="20"/>
      <c r="D480" s="20"/>
      <c r="E480" s="15"/>
      <c r="F480" s="15"/>
      <c r="G480" s="15"/>
      <c r="H480" s="15"/>
      <c r="I480" s="15"/>
      <c r="J480" s="15"/>
      <c r="K480" s="15"/>
      <c r="L480" s="15"/>
      <c r="M480" s="15"/>
      <c r="N480" s="15"/>
      <c r="O480" s="15"/>
      <c r="P480" s="15"/>
      <c r="Q480" s="15"/>
      <c r="S480" s="30" t="str">
        <f>IF(COUNTA(E480:Q480)=0,"",_xlfn.CONCAT(,
IF(NOT(L480 = (SUM(E480, F480, H480:K480) - SUM(G480))),
" Error: Position at the end of the period is not equal to: position at the beginning of the period+increase in assets-decrease in assets+exchange rate changes+price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T03.05,T04.03,T04.04 contains data other than zero,also the other two forms must be completed.",
"")))</f>
        <v/>
      </c>
    </row>
    <row r="481" spans="1:19">
      <c r="A481" s="20"/>
      <c r="B481" s="20"/>
      <c r="C481" s="20"/>
      <c r="D481" s="20"/>
      <c r="E481" s="15"/>
      <c r="F481" s="15"/>
      <c r="G481" s="15"/>
      <c r="H481" s="15"/>
      <c r="I481" s="15"/>
      <c r="J481" s="15"/>
      <c r="K481" s="15"/>
      <c r="L481" s="15"/>
      <c r="M481" s="15"/>
      <c r="N481" s="15"/>
      <c r="O481" s="15"/>
      <c r="P481" s="15"/>
      <c r="Q481" s="15"/>
      <c r="S481" s="30" t="str">
        <f>IF(COUNTA(E481:Q481)=0,"",_xlfn.CONCAT(,
IF(NOT(L481 = (SUM(E481, F481, H481:K481) - SUM(G481))),
" Error: Position at the end of the period is not equal to: position at the beginning of the period+increase in assets-decrease in assets+exchange rate changes+price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T03.05,T04.03,T04.04 contains data other than zero,also the other two forms must be completed.",
"")))</f>
        <v/>
      </c>
    </row>
    <row r="482" spans="1:19">
      <c r="A482" s="20"/>
      <c r="B482" s="20"/>
      <c r="C482" s="20"/>
      <c r="D482" s="20"/>
      <c r="E482" s="15"/>
      <c r="F482" s="15"/>
      <c r="G482" s="15"/>
      <c r="H482" s="15"/>
      <c r="I482" s="15"/>
      <c r="J482" s="15"/>
      <c r="K482" s="15"/>
      <c r="L482" s="15"/>
      <c r="M482" s="15"/>
      <c r="N482" s="15"/>
      <c r="O482" s="15"/>
      <c r="P482" s="15"/>
      <c r="Q482" s="15"/>
      <c r="S482" s="30" t="str">
        <f>IF(COUNTA(E482:Q482)=0,"",_xlfn.CONCAT(,
IF(NOT(L482 = (SUM(E482, F482, H482:K482) - SUM(G482))),
" Error: Position at the end of the period is not equal to: position at the beginning of the period+increase in assets-decrease in assets+exchange rate changes+price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T03.05,T04.03,T04.04 contains data other than zero,also the other two forms must be completed.",
"")))</f>
        <v/>
      </c>
    </row>
    <row r="483" spans="1:19">
      <c r="A483" s="20"/>
      <c r="B483" s="20"/>
      <c r="C483" s="20"/>
      <c r="D483" s="20"/>
      <c r="E483" s="15"/>
      <c r="F483" s="15"/>
      <c r="G483" s="15"/>
      <c r="H483" s="15"/>
      <c r="I483" s="15"/>
      <c r="J483" s="15"/>
      <c r="K483" s="15"/>
      <c r="L483" s="15"/>
      <c r="M483" s="15"/>
      <c r="N483" s="15"/>
      <c r="O483" s="15"/>
      <c r="P483" s="15"/>
      <c r="Q483" s="15"/>
      <c r="S483" s="30" t="str">
        <f>IF(COUNTA(E483:Q483)=0,"",_xlfn.CONCAT(,
IF(NOT(L483 = (SUM(E483, F483, H483:K483) - SUM(G483))),
" Error: Position at the end of the period is not equal to: position at the beginning of the period+increase in assets-decrease in assets+exchange rate changes+price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T03.05,T04.03,T04.04 contains data other than zero,also the other two forms must be completed.",
"")))</f>
        <v/>
      </c>
    </row>
    <row r="484" spans="1:19">
      <c r="A484" s="20"/>
      <c r="B484" s="20"/>
      <c r="C484" s="20"/>
      <c r="D484" s="20"/>
      <c r="E484" s="15"/>
      <c r="F484" s="15"/>
      <c r="G484" s="15"/>
      <c r="H484" s="15"/>
      <c r="I484" s="15"/>
      <c r="J484" s="15"/>
      <c r="K484" s="15"/>
      <c r="L484" s="15"/>
      <c r="M484" s="15"/>
      <c r="N484" s="15"/>
      <c r="O484" s="15"/>
      <c r="P484" s="15"/>
      <c r="Q484" s="15"/>
      <c r="S484" s="30" t="str">
        <f>IF(COUNTA(E484:Q484)=0,"",_xlfn.CONCAT(,
IF(NOT(L484 = (SUM(E484, F484, H484:K484) - SUM(G484))),
" Error: Position at the end of the period is not equal to: position at the beginning of the period+increase in assets-decrease in assets+exchange rate changes+price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T03.05,T04.03,T04.04 contains data other than zero,also the other two forms must be completed.",
"")))</f>
        <v/>
      </c>
    </row>
    <row r="485" spans="1:19">
      <c r="A485" s="20"/>
      <c r="B485" s="20"/>
      <c r="C485" s="20"/>
      <c r="D485" s="20"/>
      <c r="E485" s="15"/>
      <c r="F485" s="15"/>
      <c r="G485" s="15"/>
      <c r="H485" s="15"/>
      <c r="I485" s="15"/>
      <c r="J485" s="15"/>
      <c r="K485" s="15"/>
      <c r="L485" s="15"/>
      <c r="M485" s="15"/>
      <c r="N485" s="15"/>
      <c r="O485" s="15"/>
      <c r="P485" s="15"/>
      <c r="Q485" s="15"/>
      <c r="S485" s="30" t="str">
        <f>IF(COUNTA(E485:Q485)=0,"",_xlfn.CONCAT(,
IF(NOT(L485 = (SUM(E485, F485, H485:K485) - SUM(G485))),
" Error: Position at the end of the period is not equal to: position at the beginning of the period+increase in assets-decrease in assets+exchange rate changes+price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T03.05,T04.03,T04.04 contains data other than zero,also the other two forms must be completed.",
"")))</f>
        <v/>
      </c>
    </row>
    <row r="486" spans="1:19">
      <c r="A486" s="20"/>
      <c r="B486" s="20"/>
      <c r="C486" s="20"/>
      <c r="D486" s="20"/>
      <c r="E486" s="15"/>
      <c r="F486" s="15"/>
      <c r="G486" s="15"/>
      <c r="H486" s="15"/>
      <c r="I486" s="15"/>
      <c r="J486" s="15"/>
      <c r="K486" s="15"/>
      <c r="L486" s="15"/>
      <c r="M486" s="15"/>
      <c r="N486" s="15"/>
      <c r="O486" s="15"/>
      <c r="P486" s="15"/>
      <c r="Q486" s="15"/>
      <c r="S486" s="30" t="str">
        <f>IF(COUNTA(E486:Q486)=0,"",_xlfn.CONCAT(,
IF(NOT(L486 = (SUM(E486, F486, H486:K486) - SUM(G486))),
" Error: Position at the end of the period is not equal to: position at the beginning of the period+increase in assets-decrease in assets+exchange rate changes+price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T03.05,T04.03,T04.04 contains data other than zero,also the other two forms must be completed.",
"")))</f>
        <v/>
      </c>
    </row>
    <row r="487" spans="1:19">
      <c r="A487" s="20"/>
      <c r="B487" s="20"/>
      <c r="C487" s="20"/>
      <c r="D487" s="20"/>
      <c r="E487" s="15"/>
      <c r="F487" s="15"/>
      <c r="G487" s="15"/>
      <c r="H487" s="15"/>
      <c r="I487" s="15"/>
      <c r="J487" s="15"/>
      <c r="K487" s="15"/>
      <c r="L487" s="15"/>
      <c r="M487" s="15"/>
      <c r="N487" s="15"/>
      <c r="O487" s="15"/>
      <c r="P487" s="15"/>
      <c r="Q487" s="15"/>
      <c r="S487" s="30" t="str">
        <f>IF(COUNTA(E487:Q487)=0,"",_xlfn.CONCAT(,
IF(NOT(L487 = (SUM(E487, F487, H487:K487) - SUM(G487))),
" Error: Position at the end of the period is not equal to: position at the beginning of the period+increase in assets-decrease in assets+exchange rate changes+price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T03.05,T04.03,T04.04 contains data other than zero,also the other two forms must be completed.",
"")))</f>
        <v/>
      </c>
    </row>
    <row r="488" spans="1:19">
      <c r="A488" s="20"/>
      <c r="B488" s="20"/>
      <c r="C488" s="20"/>
      <c r="D488" s="20"/>
      <c r="E488" s="15"/>
      <c r="F488" s="15"/>
      <c r="G488" s="15"/>
      <c r="H488" s="15"/>
      <c r="I488" s="15"/>
      <c r="J488" s="15"/>
      <c r="K488" s="15"/>
      <c r="L488" s="15"/>
      <c r="M488" s="15"/>
      <c r="N488" s="15"/>
      <c r="O488" s="15"/>
      <c r="P488" s="15"/>
      <c r="Q488" s="15"/>
      <c r="S488" s="30" t="str">
        <f>IF(COUNTA(E488:Q488)=0,"",_xlfn.CONCAT(,
IF(NOT(L488 = (SUM(E488, F488, H488:K488) - SUM(G488))),
" Error: Position at the end of the period is not equal to: position at the beginning of the period+increase in assets-decrease in assets+exchange rate changes+price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T03.05,T04.03,T04.04 contains data other than zero,also the other two forms must be completed.",
"")))</f>
        <v/>
      </c>
    </row>
    <row r="489" spans="1:19">
      <c r="A489" s="20"/>
      <c r="B489" s="20"/>
      <c r="C489" s="20"/>
      <c r="D489" s="20"/>
      <c r="E489" s="15"/>
      <c r="F489" s="15"/>
      <c r="G489" s="15"/>
      <c r="H489" s="15"/>
      <c r="I489" s="15"/>
      <c r="J489" s="15"/>
      <c r="K489" s="15"/>
      <c r="L489" s="15"/>
      <c r="M489" s="15"/>
      <c r="N489" s="15"/>
      <c r="O489" s="15"/>
      <c r="P489" s="15"/>
      <c r="Q489" s="15"/>
      <c r="S489" s="30" t="str">
        <f>IF(COUNTA(E489:Q489)=0,"",_xlfn.CONCAT(,
IF(NOT(L489 = (SUM(E489, F489, H489:K489) - SUM(G489))),
" Error: Position at the end of the period is not equal to: position at the beginning of the period+increase in assets-decrease in assets+exchange rate changes+price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T03.05,T04.03,T04.04 contains data other than zero,also the other two forms must be completed.",
"")))</f>
        <v/>
      </c>
    </row>
    <row r="490" spans="1:19">
      <c r="A490" s="20"/>
      <c r="B490" s="20"/>
      <c r="C490" s="20"/>
      <c r="D490" s="20"/>
      <c r="E490" s="15"/>
      <c r="F490" s="15"/>
      <c r="G490" s="15"/>
      <c r="H490" s="15"/>
      <c r="I490" s="15"/>
      <c r="J490" s="15"/>
      <c r="K490" s="15"/>
      <c r="L490" s="15"/>
      <c r="M490" s="15"/>
      <c r="N490" s="15"/>
      <c r="O490" s="15"/>
      <c r="P490" s="15"/>
      <c r="Q490" s="15"/>
      <c r="S490" s="30" t="str">
        <f>IF(COUNTA(E490:Q490)=0,"",_xlfn.CONCAT(,
IF(NOT(L490 = (SUM(E490, F490, H490:K490) - SUM(G490))),
" Error: Position at the end of the period is not equal to: position at the beginning of the period+increase in assets-decrease in assets+exchange rate changes+price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T03.05,T04.03,T04.04 contains data other than zero,also the other two forms must be completed.",
"")))</f>
        <v/>
      </c>
    </row>
    <row r="491" spans="1:19">
      <c r="A491" s="20"/>
      <c r="B491" s="20"/>
      <c r="C491" s="20"/>
      <c r="D491" s="20"/>
      <c r="E491" s="15"/>
      <c r="F491" s="15"/>
      <c r="G491" s="15"/>
      <c r="H491" s="15"/>
      <c r="I491" s="15"/>
      <c r="J491" s="15"/>
      <c r="K491" s="15"/>
      <c r="L491" s="15"/>
      <c r="M491" s="15"/>
      <c r="N491" s="15"/>
      <c r="O491" s="15"/>
      <c r="P491" s="15"/>
      <c r="Q491" s="15"/>
      <c r="S491" s="30" t="str">
        <f>IF(COUNTA(E491:Q491)=0,"",_xlfn.CONCAT(,
IF(NOT(L491 = (SUM(E491, F491, H491:K491) - SUM(G491))),
" Error: Position at the end of the period is not equal to: position at the beginning of the period+increase in assets-decrease in assets+exchange rate changes+price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T03.05,T04.03,T04.04 contains data other than zero,also the other two forms must be completed.",
"")))</f>
        <v/>
      </c>
    </row>
    <row r="492" spans="1:19">
      <c r="A492" s="20"/>
      <c r="B492" s="20"/>
      <c r="C492" s="20"/>
      <c r="D492" s="20"/>
      <c r="E492" s="15"/>
      <c r="F492" s="15"/>
      <c r="G492" s="15"/>
      <c r="H492" s="15"/>
      <c r="I492" s="15"/>
      <c r="J492" s="15"/>
      <c r="K492" s="15"/>
      <c r="L492" s="15"/>
      <c r="M492" s="15"/>
      <c r="N492" s="15"/>
      <c r="O492" s="15"/>
      <c r="P492" s="15"/>
      <c r="Q492" s="15"/>
      <c r="S492" s="30" t="str">
        <f>IF(COUNTA(E492:Q492)=0,"",_xlfn.CONCAT(,
IF(NOT(L492 = (SUM(E492, F492, H492:K492) - SUM(G492))),
" Error: Position at the end of the period is not equal to: position at the beginning of the period+increase in assets-decrease in assets+exchange rate changes+price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T03.05,T04.03,T04.04 contains data other than zero,also the other two forms must be completed.",
"")))</f>
        <v/>
      </c>
    </row>
    <row r="493" spans="1:19">
      <c r="A493" s="20"/>
      <c r="B493" s="20"/>
      <c r="C493" s="20"/>
      <c r="D493" s="20"/>
      <c r="E493" s="15"/>
      <c r="F493" s="15"/>
      <c r="G493" s="15"/>
      <c r="H493" s="15"/>
      <c r="I493" s="15"/>
      <c r="J493" s="15"/>
      <c r="K493" s="15"/>
      <c r="L493" s="15"/>
      <c r="M493" s="15"/>
      <c r="N493" s="15"/>
      <c r="O493" s="15"/>
      <c r="P493" s="15"/>
      <c r="Q493" s="15"/>
      <c r="S493" s="30" t="str">
        <f>IF(COUNTA(E493:Q493)=0,"",_xlfn.CONCAT(,
IF(NOT(L493 = (SUM(E493, F493, H493:K493) - SUM(G493))),
" Error: Position at the end of the period is not equal to: position at the beginning of the period+increase in assets-decrease in assets+exchange rate changes+price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T03.05,T04.03,T04.04 contains data other than zero,also the other two forms must be completed.",
"")))</f>
        <v/>
      </c>
    </row>
    <row r="494" spans="1:19">
      <c r="A494" s="20"/>
      <c r="B494" s="20"/>
      <c r="C494" s="20"/>
      <c r="D494" s="20"/>
      <c r="E494" s="15"/>
      <c r="F494" s="15"/>
      <c r="G494" s="15"/>
      <c r="H494" s="15"/>
      <c r="I494" s="15"/>
      <c r="J494" s="15"/>
      <c r="K494" s="15"/>
      <c r="L494" s="15"/>
      <c r="M494" s="15"/>
      <c r="N494" s="15"/>
      <c r="O494" s="15"/>
      <c r="P494" s="15"/>
      <c r="Q494" s="15"/>
      <c r="S494" s="30" t="str">
        <f>IF(COUNTA(E494:Q494)=0,"",_xlfn.CONCAT(,
IF(NOT(L494 = (SUM(E494, F494, H494:K494) - SUM(G494))),
" Error: Position at the end of the period is not equal to: position at the beginning of the period+increase in assets-decrease in assets+exchange rate changes+price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T03.05,T04.03,T04.04 contains data other than zero,also the other two forms must be completed.",
"")))</f>
        <v/>
      </c>
    </row>
    <row r="495" spans="1:19">
      <c r="A495" s="20"/>
      <c r="B495" s="20"/>
      <c r="C495" s="20"/>
      <c r="D495" s="20"/>
      <c r="E495" s="15"/>
      <c r="F495" s="15"/>
      <c r="G495" s="15"/>
      <c r="H495" s="15"/>
      <c r="I495" s="15"/>
      <c r="J495" s="15"/>
      <c r="K495" s="15"/>
      <c r="L495" s="15"/>
      <c r="M495" s="15"/>
      <c r="N495" s="15"/>
      <c r="O495" s="15"/>
      <c r="P495" s="15"/>
      <c r="Q495" s="15"/>
      <c r="S495" s="30" t="str">
        <f>IF(COUNTA(E495:Q495)=0,"",_xlfn.CONCAT(,
IF(NOT(L495 = (SUM(E495, F495, H495:K495) - SUM(G495))),
" Error: Position at the end of the period is not equal to: position at the beginning of the period+increase in assets-decrease in assets+exchange rate changes+price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T03.05,T04.03,T04.04 contains data other than zero,also the other two forms must be completed.",
"")))</f>
        <v/>
      </c>
    </row>
    <row r="496" spans="1:19">
      <c r="A496" s="20"/>
      <c r="B496" s="20"/>
      <c r="C496" s="20"/>
      <c r="D496" s="20"/>
      <c r="E496" s="15"/>
      <c r="F496" s="15"/>
      <c r="G496" s="15"/>
      <c r="H496" s="15"/>
      <c r="I496" s="15"/>
      <c r="J496" s="15"/>
      <c r="K496" s="15"/>
      <c r="L496" s="15"/>
      <c r="M496" s="15"/>
      <c r="N496" s="15"/>
      <c r="O496" s="15"/>
      <c r="P496" s="15"/>
      <c r="Q496" s="15"/>
      <c r="S496" s="30" t="str">
        <f>IF(COUNTA(E496:Q496)=0,"",_xlfn.CONCAT(,
IF(NOT(L496 = (SUM(E496, F496, H496:K496) - SUM(G496))),
" Error: Position at the end of the period is not equal to: position at the beginning of the period+increase in assets-decrease in assets+exchange rate changes+price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T03.05,T04.03,T04.04 contains data other than zero,also the other two forms must be completed.",
"")))</f>
        <v/>
      </c>
    </row>
    <row r="497" spans="1:19">
      <c r="A497" s="20"/>
      <c r="B497" s="20"/>
      <c r="C497" s="20"/>
      <c r="D497" s="20"/>
      <c r="E497" s="15"/>
      <c r="F497" s="15"/>
      <c r="G497" s="15"/>
      <c r="H497" s="15"/>
      <c r="I497" s="15"/>
      <c r="J497" s="15"/>
      <c r="K497" s="15"/>
      <c r="L497" s="15"/>
      <c r="M497" s="15"/>
      <c r="N497" s="15"/>
      <c r="O497" s="15"/>
      <c r="P497" s="15"/>
      <c r="Q497" s="15"/>
      <c r="S497" s="30" t="str">
        <f>IF(COUNTA(E497:Q497)=0,"",_xlfn.CONCAT(,
IF(NOT(L497 = (SUM(E497, F497, H497:K497) - SUM(G497))),
" Error: Position at the end of the period is not equal to: position at the beginning of the period+increase in assets-decrease in assets+exchange rate changes+price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T03.05,T04.03,T04.04 contains data other than zero,also the other two forms must be completed.",
"")))</f>
        <v/>
      </c>
    </row>
    <row r="498" spans="1:19">
      <c r="A498" s="20"/>
      <c r="B498" s="20"/>
      <c r="C498" s="20"/>
      <c r="D498" s="20"/>
      <c r="E498" s="15"/>
      <c r="F498" s="15"/>
      <c r="G498" s="15"/>
      <c r="H498" s="15"/>
      <c r="I498" s="15"/>
      <c r="J498" s="15"/>
      <c r="K498" s="15"/>
      <c r="L498" s="15"/>
      <c r="M498" s="15"/>
      <c r="N498" s="15"/>
      <c r="O498" s="15"/>
      <c r="P498" s="15"/>
      <c r="Q498" s="15"/>
      <c r="S498" s="30" t="str">
        <f>IF(COUNTA(E498:Q498)=0,"",_xlfn.CONCAT(,
IF(NOT(L498 = (SUM(E498, F498, H498:K498) - SUM(G498))),
" Error: Position at the end of the period is not equal to: position at the beginning of the period+increase in assets-decrease in assets+exchange rate changes+price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T03.05,T04.03,T04.04 contains data other than zero,also the other two forms must be completed.",
"")))</f>
        <v/>
      </c>
    </row>
    <row r="499" spans="1:19">
      <c r="A499" s="20"/>
      <c r="B499" s="20"/>
      <c r="C499" s="20"/>
      <c r="D499" s="20"/>
      <c r="E499" s="15"/>
      <c r="F499" s="15"/>
      <c r="G499" s="15"/>
      <c r="H499" s="15"/>
      <c r="I499" s="15"/>
      <c r="J499" s="15"/>
      <c r="K499" s="15"/>
      <c r="L499" s="15"/>
      <c r="M499" s="15"/>
      <c r="N499" s="15"/>
      <c r="O499" s="15"/>
      <c r="P499" s="15"/>
      <c r="Q499" s="15"/>
      <c r="S499" s="30" t="str">
        <f>IF(COUNTA(E499:Q499)=0,"",_xlfn.CONCAT(,
IF(NOT(L499 = (SUM(E499, F499, H499:K499) - SUM(G499))),
" Error: Position at the end of the period is not equal to: position at the beginning of the period+increase in assets-decrease in assets+exchange rate changes+price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T03.05,T04.03,T04.04 contains data other than zero,also the other two forms must be completed.",
"")))</f>
        <v/>
      </c>
    </row>
    <row r="500" spans="1:19">
      <c r="A500" s="20"/>
      <c r="B500" s="20"/>
      <c r="C500" s="20"/>
      <c r="D500" s="20"/>
      <c r="E500" s="15"/>
      <c r="F500" s="15"/>
      <c r="G500" s="15"/>
      <c r="H500" s="15"/>
      <c r="I500" s="15"/>
      <c r="J500" s="15"/>
      <c r="K500" s="15"/>
      <c r="L500" s="15"/>
      <c r="M500" s="15"/>
      <c r="N500" s="15"/>
      <c r="O500" s="15"/>
      <c r="P500" s="15"/>
      <c r="Q500" s="15"/>
      <c r="S500" s="30" t="str">
        <f>IF(COUNTA(E500:Q500)=0,"",_xlfn.CONCAT(,
IF(NOT(L500 = (SUM(E500, F500, H500:K500) - SUM(G500))),
" Error: Position at the end of the period is not equal to: position at the beginning of the period+increase in assets-decrease in assets+exchange rate changes+price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T03.05,T04.03,T04.04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63" priority="6">
      <formula>AND(NOT(ISBLANK($E8)),$E8&lt;0)</formula>
    </cfRule>
  </conditionalFormatting>
  <conditionalFormatting sqref="L8:L500">
    <cfRule type="expression" dxfId="162" priority="2">
      <formula>NOT(L8 = (SUM(E8, F8, H8:K8) - SUM(G8)))</formula>
    </cfRule>
    <cfRule type="expression" dxfId="161" priority="5">
      <formula>AND(NOT(ISBLANK($L8)),$L8&lt;0)</formula>
    </cfRule>
    <cfRule type="expression" dxfId="160" priority="8">
      <formula>AND(NOT(ISBLANK($L8)),     $L8&gt;0,     OR(ISBLANK(#REF!),#REF!&lt;=         0,         ISBLANK(#REF!),#REF!&lt;=         0))</formula>
    </cfRule>
  </conditionalFormatting>
  <conditionalFormatting sqref="N8:N500">
    <cfRule type="expression" dxfId="159" priority="4">
      <formula>AND(OR($E8&gt;0,$L8&gt;0),ISBLANK($N8))</formula>
    </cfRule>
  </conditionalFormatting>
  <conditionalFormatting sqref="Q8:Q500">
    <cfRule type="expression" dxfId="158"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501" sqref="A501:S1048576"/>
    </sheetView>
  </sheetViews>
  <sheetFormatPr defaultRowHeight="14.5"/>
  <cols>
    <col min="1" max="17" width="15" customWidth="1"/>
    <col min="19" max="19" width="139.81640625" customWidth="1"/>
  </cols>
  <sheetData>
    <row r="1" spans="1:19" ht="15" customHeight="1">
      <c r="A1" s="10" t="s">
        <v>194</v>
      </c>
      <c r="B1" s="11" t="s">
        <v>61</v>
      </c>
    </row>
    <row r="2" spans="1:19" ht="15" customHeight="1"/>
    <row r="3" spans="1:19" ht="15" customHeight="1">
      <c r="A3" s="11"/>
      <c r="E3" s="54" t="s">
        <v>195</v>
      </c>
      <c r="F3" s="54"/>
      <c r="G3" s="54"/>
      <c r="H3" s="54"/>
      <c r="I3" s="54"/>
      <c r="J3" s="54"/>
      <c r="K3" s="54"/>
      <c r="L3" s="54"/>
      <c r="M3" s="54" t="s">
        <v>232</v>
      </c>
      <c r="N3" s="54"/>
      <c r="O3" s="54"/>
      <c r="P3" s="54"/>
      <c r="Q3" s="54"/>
      <c r="S3" s="55" t="s">
        <v>198</v>
      </c>
    </row>
    <row r="4" spans="1:19">
      <c r="E4" s="54" t="s">
        <v>243</v>
      </c>
      <c r="F4" s="54" t="s">
        <v>200</v>
      </c>
      <c r="G4" s="54"/>
      <c r="H4" s="54"/>
      <c r="I4" s="54"/>
      <c r="J4" s="54"/>
      <c r="K4" s="54"/>
      <c r="L4" s="54" t="s">
        <v>244</v>
      </c>
      <c r="M4" s="54" t="s">
        <v>233</v>
      </c>
      <c r="N4" s="54" t="s">
        <v>200</v>
      </c>
      <c r="O4" s="54"/>
      <c r="P4" s="54"/>
      <c r="Q4" s="54" t="s">
        <v>234</v>
      </c>
      <c r="S4" s="56"/>
    </row>
    <row r="5" spans="1:19">
      <c r="E5" s="54"/>
      <c r="F5" s="54" t="s">
        <v>202</v>
      </c>
      <c r="G5" s="54"/>
      <c r="H5" s="54" t="s">
        <v>203</v>
      </c>
      <c r="I5" s="54"/>
      <c r="J5" s="54" t="s">
        <v>245</v>
      </c>
      <c r="K5" s="54" t="s">
        <v>205</v>
      </c>
      <c r="L5" s="54"/>
      <c r="M5" s="54"/>
      <c r="N5" s="54" t="s">
        <v>235</v>
      </c>
      <c r="O5" s="54" t="s">
        <v>263</v>
      </c>
      <c r="P5" s="54" t="s">
        <v>239</v>
      </c>
      <c r="Q5" s="54"/>
      <c r="S5" s="56"/>
    </row>
    <row r="6" spans="1:19" ht="20">
      <c r="E6" s="54"/>
      <c r="F6" s="12" t="s">
        <v>246</v>
      </c>
      <c r="G6" s="12" t="s">
        <v>247</v>
      </c>
      <c r="H6" s="12" t="s">
        <v>208</v>
      </c>
      <c r="I6" s="12" t="s">
        <v>209</v>
      </c>
      <c r="J6" s="54"/>
      <c r="K6" s="54"/>
      <c r="L6" s="54"/>
      <c r="M6" s="54"/>
      <c r="N6" s="54"/>
      <c r="O6" s="54"/>
      <c r="P6" s="54"/>
      <c r="Q6" s="54"/>
      <c r="S6" s="57"/>
    </row>
    <row r="7" spans="1:19" ht="24"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20">
      <c r="A8" s="20" t="s">
        <v>269</v>
      </c>
      <c r="B8" s="20" t="s">
        <v>227</v>
      </c>
      <c r="C8" s="20" t="s">
        <v>228</v>
      </c>
      <c r="D8" s="20" t="s">
        <v>229</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T03.06,T04.07,T04.08 contains data other than zero,also the other two forms must be completed.",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T03.06,T04.07,T04.08 contains data other than zero,also the other two forms must be completed.",
"")))</f>
        <v/>
      </c>
    </row>
    <row r="10" spans="1:19">
      <c r="A10" s="20"/>
      <c r="B10" s="20"/>
      <c r="C10" s="20"/>
      <c r="D10" s="20"/>
      <c r="E10" s="15"/>
      <c r="F10" s="15"/>
      <c r="G10" s="15"/>
      <c r="H10" s="15"/>
      <c r="I10" s="15"/>
      <c r="J10" s="15"/>
      <c r="K10" s="15"/>
      <c r="L10" s="15"/>
      <c r="M10" s="15"/>
      <c r="N10" s="15"/>
      <c r="O10" s="15"/>
      <c r="P10" s="15"/>
      <c r="Q10" s="15"/>
      <c r="S10" s="30" t="str">
        <f>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T03.06,T04.07,T04.08 contains data other than zero,also the other two forms must be completed.",
"")))</f>
        <v/>
      </c>
    </row>
    <row r="11" spans="1:19">
      <c r="A11" s="20"/>
      <c r="B11" s="20"/>
      <c r="C11" s="20"/>
      <c r="D11" s="20"/>
      <c r="E11" s="15"/>
      <c r="F11" s="15"/>
      <c r="G11" s="15"/>
      <c r="H11" s="15"/>
      <c r="I11" s="15"/>
      <c r="J11" s="15"/>
      <c r="K11" s="15"/>
      <c r="L11" s="15"/>
      <c r="M11" s="15"/>
      <c r="N11" s="15"/>
      <c r="O11" s="15"/>
      <c r="P11" s="15"/>
      <c r="Q11" s="15"/>
      <c r="S11" s="30" t="str">
        <f>IF(COUNTA(E11:Q11)=0,"",_xlfn.CONCAT(,
IF(NOT(L11 = (SUM(E11, F11, H11:K11) - SUM(G11))),
" Error: Position at the end of the period is not equal to: position at the beginning of the period+increase in assets-decrease in assets+exchange rate changes+price changes+other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T03.06,T04.07,T04.08 contains data other than zero,also the other two forms must be completed.",
"")))</f>
        <v/>
      </c>
    </row>
    <row r="12" spans="1:19">
      <c r="A12" s="20"/>
      <c r="B12" s="20"/>
      <c r="C12" s="20"/>
      <c r="D12" s="20"/>
      <c r="E12" s="15"/>
      <c r="F12" s="15"/>
      <c r="G12" s="15"/>
      <c r="H12" s="15"/>
      <c r="I12" s="15"/>
      <c r="J12" s="15"/>
      <c r="K12" s="15"/>
      <c r="L12" s="15"/>
      <c r="M12" s="15"/>
      <c r="N12" s="15"/>
      <c r="O12" s="15"/>
      <c r="P12" s="15"/>
      <c r="Q12" s="15"/>
      <c r="S12" s="30" t="str">
        <f>IF(COUNTA(E12:Q12)=0,"",_xlfn.CONCAT(,
IF(NOT(L12 = (SUM(E12, F12, H12:K12) - SUM(G12))),
" Error: Position at the end of the period is not equal to: position at the beginning of the period+increase in assets-decrease in assets+exchange rate changes+price changes+other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T03.06,T04.07,T04.08 contains data other than zero,also the other two forms must be completed.",
"")))</f>
        <v/>
      </c>
    </row>
    <row r="13" spans="1:19">
      <c r="A13" s="20"/>
      <c r="B13" s="20"/>
      <c r="C13" s="20"/>
      <c r="D13" s="20"/>
      <c r="E13" s="15"/>
      <c r="F13" s="15"/>
      <c r="G13" s="15"/>
      <c r="H13" s="15"/>
      <c r="I13" s="15"/>
      <c r="J13" s="15"/>
      <c r="K13" s="15"/>
      <c r="L13" s="15"/>
      <c r="M13" s="15"/>
      <c r="N13" s="15"/>
      <c r="O13" s="15"/>
      <c r="P13" s="15"/>
      <c r="Q13" s="15"/>
      <c r="S13" s="30" t="str">
        <f>IF(COUNTA(E13:Q13)=0,"",_xlfn.CONCAT(,
IF(NOT(L13 = (SUM(E13, F13, H13:K13) - SUM(G13))),
" Error: Position at the end of the period is not equal to: position at the beginning of the period+increase in assets-decrease in assets+exchange rate changes+price changes+other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T03.06,T04.07,T04.08 contains data other than zero,also the other two forms must be completed.",
"")))</f>
        <v/>
      </c>
    </row>
    <row r="14" spans="1:19">
      <c r="A14" s="20"/>
      <c r="B14" s="20"/>
      <c r="C14" s="20"/>
      <c r="D14" s="20"/>
      <c r="E14" s="15"/>
      <c r="F14" s="15"/>
      <c r="G14" s="15"/>
      <c r="H14" s="15"/>
      <c r="I14" s="15"/>
      <c r="J14" s="15"/>
      <c r="K14" s="15"/>
      <c r="L14" s="15"/>
      <c r="M14" s="15"/>
      <c r="N14" s="15"/>
      <c r="O14" s="15"/>
      <c r="P14" s="15"/>
      <c r="Q14" s="15"/>
      <c r="S14" s="30" t="str">
        <f>IF(COUNTA(E14:Q14)=0,"",_xlfn.CONCAT(,
IF(NOT(L14 = (SUM(E14, F14, H14:K14) - SUM(G14))),
" Error: Position at the end of the period is not equal to: position at the beginning of the period+increase in assets-decrease in assets+exchange rate changes+price changes+other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T03.06,T04.07,T04.08 contains data other than zero,also the other two forms must be completed.",
"")))</f>
        <v/>
      </c>
    </row>
    <row r="15" spans="1:19">
      <c r="A15" s="20"/>
      <c r="B15" s="20"/>
      <c r="C15" s="20"/>
      <c r="D15" s="20"/>
      <c r="E15" s="15"/>
      <c r="F15" s="15"/>
      <c r="G15" s="15"/>
      <c r="H15" s="15"/>
      <c r="I15" s="15"/>
      <c r="J15" s="15"/>
      <c r="K15" s="15"/>
      <c r="L15" s="15"/>
      <c r="M15" s="15"/>
      <c r="N15" s="15"/>
      <c r="O15" s="15"/>
      <c r="P15" s="15"/>
      <c r="Q15" s="15"/>
      <c r="S15" s="30" t="str">
        <f>IF(COUNTA(E15:Q15)=0,"",_xlfn.CONCAT(,
IF(NOT(L15 = (SUM(E15, F15, H15:K15) - SUM(G15))),
" Error: Position at the end of the period is not equal to: position at the beginning of the period+increase in assets-decrease in assets+exchange rate changes+price changes+other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T03.06,T04.07,T04.08 contains data other than zero,also the other two forms must be completed.",
"")))</f>
        <v/>
      </c>
    </row>
    <row r="16" spans="1:19">
      <c r="A16" s="20"/>
      <c r="B16" s="20"/>
      <c r="C16" s="20"/>
      <c r="D16" s="20"/>
      <c r="E16" s="15"/>
      <c r="F16" s="15"/>
      <c r="G16" s="15"/>
      <c r="H16" s="15"/>
      <c r="I16" s="15"/>
      <c r="J16" s="15"/>
      <c r="K16" s="15"/>
      <c r="L16" s="15"/>
      <c r="M16" s="15"/>
      <c r="N16" s="15"/>
      <c r="O16" s="15"/>
      <c r="P16" s="15"/>
      <c r="Q16" s="15"/>
      <c r="S16" s="30" t="str">
        <f>IF(COUNTA(E16:Q16)=0,"",_xlfn.CONCAT(,
IF(NOT(L16 = (SUM(E16, F16, H16:K16) - SUM(G16))),
" Error: Position at the end of the period is not equal to: position at the beginning of the period+increase in assets-decrease in assets+exchange rate changes+price changes+other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T03.06,T04.07,T04.08 contains data other than zero,also the other two forms must be completed.",
"")))</f>
        <v/>
      </c>
    </row>
    <row r="17" spans="1:19">
      <c r="A17" s="20"/>
      <c r="B17" s="20"/>
      <c r="C17" s="20"/>
      <c r="D17" s="20"/>
      <c r="E17" s="15"/>
      <c r="F17" s="15"/>
      <c r="G17" s="15"/>
      <c r="H17" s="15"/>
      <c r="I17" s="15"/>
      <c r="J17" s="15"/>
      <c r="K17" s="15"/>
      <c r="L17" s="15"/>
      <c r="M17" s="15"/>
      <c r="N17" s="15"/>
      <c r="O17" s="15"/>
      <c r="P17" s="15"/>
      <c r="Q17" s="15"/>
      <c r="S17" s="30" t="str">
        <f>IF(COUNTA(E17:Q17)=0,"",_xlfn.CONCAT(,
IF(NOT(L17 = (SUM(E17, F17, H17:K17) - SUM(G17))),
" Error: Position at the end of the period is not equal to: position at the beginning of the period+increase in assets-decrease in assets+exchange rate changes+price changes+other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T03.06,T04.07,T04.08 contains data other than zero,also the other two forms must be completed.",
"")))</f>
        <v/>
      </c>
    </row>
    <row r="18" spans="1:19">
      <c r="A18" s="20"/>
      <c r="B18" s="20"/>
      <c r="C18" s="20"/>
      <c r="D18" s="20"/>
      <c r="E18" s="15"/>
      <c r="F18" s="15"/>
      <c r="G18" s="15"/>
      <c r="H18" s="15"/>
      <c r="I18" s="15"/>
      <c r="J18" s="15"/>
      <c r="K18" s="15"/>
      <c r="L18" s="15"/>
      <c r="M18" s="15"/>
      <c r="N18" s="15"/>
      <c r="O18" s="15"/>
      <c r="P18" s="15"/>
      <c r="Q18" s="15"/>
      <c r="S18" s="30" t="str">
        <f>IF(COUNTA(E18:Q18)=0,"",_xlfn.CONCAT(,
IF(NOT(L18 = (SUM(E18, F18, H18:K18) - SUM(G18))),
" Error: Position at the end of the period is not equal to: position at the beginning of the period+increase in assets-decrease in assets+exchange rate changes+price changes+other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T03.06,T04.07,T04.08 contains data other than zero,also the other two forms must be completed.",
"")))</f>
        <v/>
      </c>
    </row>
    <row r="19" spans="1:19">
      <c r="A19" s="20"/>
      <c r="B19" s="20"/>
      <c r="C19" s="20"/>
      <c r="D19" s="20"/>
      <c r="E19" s="15"/>
      <c r="F19" s="15"/>
      <c r="G19" s="15"/>
      <c r="H19" s="15"/>
      <c r="I19" s="15"/>
      <c r="J19" s="15"/>
      <c r="K19" s="15"/>
      <c r="L19" s="15"/>
      <c r="M19" s="15"/>
      <c r="N19" s="15"/>
      <c r="O19" s="15"/>
      <c r="P19" s="15"/>
      <c r="Q19" s="15"/>
      <c r="S19" s="30" t="str">
        <f>IF(COUNTA(E19:Q19)=0,"",_xlfn.CONCAT(,
IF(NOT(L19 = (SUM(E19, F19, H19:K19) - SUM(G19))),
" Error: Position at the end of the period is not equal to: position at the beginning of the period+increase in assets-decrease in assets+exchange rate changes+price changes+other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T03.06,T04.07,T04.08 contains data other than zero,also the other two forms must be completed.",
"")))</f>
        <v/>
      </c>
    </row>
    <row r="20" spans="1:19">
      <c r="A20" s="20"/>
      <c r="B20" s="20"/>
      <c r="C20" s="20"/>
      <c r="D20" s="20"/>
      <c r="E20" s="15"/>
      <c r="F20" s="15"/>
      <c r="G20" s="15"/>
      <c r="H20" s="15"/>
      <c r="I20" s="15"/>
      <c r="J20" s="15"/>
      <c r="K20" s="15"/>
      <c r="L20" s="15"/>
      <c r="M20" s="15"/>
      <c r="N20" s="15"/>
      <c r="O20" s="15"/>
      <c r="P20" s="15"/>
      <c r="Q20" s="15"/>
      <c r="S20" s="30" t="str">
        <f>IF(COUNTA(E20:Q20)=0,"",_xlfn.CONCAT(,
IF(NOT(L20 = (SUM(E20, F20, H20:K20) - SUM(G20))),
" Error: Position at the end of the period is not equal to: position at the beginning of the period+increase in assets-decrease in assets+exchange rate changes+price changes+other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T03.06,T04.07,T04.08 contains data other than zero,also the other two forms must be completed.",
"")))</f>
        <v/>
      </c>
    </row>
    <row r="21" spans="1:19">
      <c r="A21" s="20"/>
      <c r="B21" s="20"/>
      <c r="C21" s="20"/>
      <c r="D21" s="20"/>
      <c r="E21" s="15"/>
      <c r="F21" s="15"/>
      <c r="G21" s="15"/>
      <c r="H21" s="15"/>
      <c r="I21" s="15"/>
      <c r="J21" s="15"/>
      <c r="K21" s="15"/>
      <c r="L21" s="15"/>
      <c r="M21" s="15"/>
      <c r="N21" s="15"/>
      <c r="O21" s="15"/>
      <c r="P21" s="15"/>
      <c r="Q21" s="15"/>
      <c r="S21" s="30" t="str">
        <f>IF(COUNTA(E21:Q21)=0,"",_xlfn.CONCAT(,
IF(NOT(L21 = (SUM(E21, F21, H21:K21) - SUM(G21))),
" Error: Position at the end of the period is not equal to: position at the beginning of the period+increase in assets-decrease in assets+exchange rate changes+price changes+other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T03.06,T04.07,T04.08 contains data other than zero,also the other two forms must be completed.",
"")))</f>
        <v/>
      </c>
    </row>
    <row r="22" spans="1:19">
      <c r="A22" s="20"/>
      <c r="B22" s="20"/>
      <c r="C22" s="20"/>
      <c r="D22" s="20"/>
      <c r="E22" s="15"/>
      <c r="F22" s="15"/>
      <c r="G22" s="15"/>
      <c r="H22" s="15"/>
      <c r="I22" s="15"/>
      <c r="J22" s="15"/>
      <c r="K22" s="15"/>
      <c r="L22" s="15"/>
      <c r="M22" s="15"/>
      <c r="N22" s="15"/>
      <c r="O22" s="15"/>
      <c r="P22" s="15"/>
      <c r="Q22" s="15"/>
      <c r="S22" s="30" t="str">
        <f>IF(COUNTA(E22:Q22)=0,"",_xlfn.CONCAT(,
IF(NOT(L22 = (SUM(E22, F22, H22:K22) - SUM(G22))),
" Error: Position at the end of the period is not equal to: position at the beginning of the period+increase in assets-decrease in assets+exchange rate changes+price changes+other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T03.06,T04.07,T04.08 contains data other than zero,also the other two forms must be completed.",
"")))</f>
        <v/>
      </c>
    </row>
    <row r="23" spans="1:19">
      <c r="A23" s="20"/>
      <c r="B23" s="20"/>
      <c r="C23" s="20"/>
      <c r="D23" s="20"/>
      <c r="E23" s="15"/>
      <c r="F23" s="15"/>
      <c r="G23" s="15"/>
      <c r="H23" s="15"/>
      <c r="I23" s="15"/>
      <c r="J23" s="15"/>
      <c r="K23" s="15"/>
      <c r="L23" s="15"/>
      <c r="M23" s="15"/>
      <c r="N23" s="15"/>
      <c r="O23" s="15"/>
      <c r="P23" s="15"/>
      <c r="Q23" s="15"/>
      <c r="S23" s="30" t="str">
        <f>IF(COUNTA(E23:Q23)=0,"",_xlfn.CONCAT(,
IF(NOT(L23 = (SUM(E23, F23, H23:K23) - SUM(G23))),
" Error: Position at the end of the period is not equal to: position at the beginning of the period+increase in assets-decrease in assets+exchange rate changes+price changes+other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T03.06,T04.07,T04.08 contains data other than zero,also the other two forms must be completed.",
"")))</f>
        <v/>
      </c>
    </row>
    <row r="24" spans="1:19">
      <c r="A24" s="20"/>
      <c r="B24" s="20"/>
      <c r="C24" s="20"/>
      <c r="D24" s="20"/>
      <c r="E24" s="15"/>
      <c r="F24" s="15"/>
      <c r="G24" s="15"/>
      <c r="H24" s="15"/>
      <c r="I24" s="15"/>
      <c r="J24" s="15"/>
      <c r="K24" s="15"/>
      <c r="L24" s="15"/>
      <c r="M24" s="15"/>
      <c r="N24" s="15"/>
      <c r="O24" s="15"/>
      <c r="P24" s="15"/>
      <c r="Q24" s="15"/>
      <c r="S24" s="30" t="str">
        <f>IF(COUNTA(E24:Q24)=0,"",_xlfn.CONCAT(,
IF(NOT(L24 = (SUM(E24, F24, H24:K24) - SUM(G24))),
" Error: Position at the end of the period is not equal to: position at the beginning of the period+increase in assets-decrease in assets+exchange rate changes+price changes+other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T03.06,T04.07,T04.08 contains data other than zero,also the other two forms must be completed.",
"")))</f>
        <v/>
      </c>
    </row>
    <row r="25" spans="1:19">
      <c r="A25" s="20"/>
      <c r="B25" s="20"/>
      <c r="C25" s="20"/>
      <c r="D25" s="20"/>
      <c r="E25" s="15"/>
      <c r="F25" s="15"/>
      <c r="G25" s="15"/>
      <c r="H25" s="15"/>
      <c r="I25" s="15"/>
      <c r="J25" s="15"/>
      <c r="K25" s="15"/>
      <c r="L25" s="15"/>
      <c r="M25" s="15"/>
      <c r="N25" s="15"/>
      <c r="O25" s="15"/>
      <c r="P25" s="15"/>
      <c r="Q25" s="15"/>
      <c r="S25" s="30" t="str">
        <f>IF(COUNTA(E25:Q25)=0,"",_xlfn.CONCAT(,
IF(NOT(L25 = (SUM(E25, F25, H25:K25) - SUM(G25))),
" Error: Position at the end of the period is not equal to: position at the beginning of the period+increase in assets-decrease in assets+exchange rate changes+price changes+other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T03.06,T04.07,T04.08 contains data other than zero,also the other two forms must be completed.",
"")))</f>
        <v/>
      </c>
    </row>
    <row r="26" spans="1:19">
      <c r="A26" s="20"/>
      <c r="B26" s="20"/>
      <c r="C26" s="20"/>
      <c r="D26" s="20"/>
      <c r="E26" s="15"/>
      <c r="F26" s="15"/>
      <c r="G26" s="15"/>
      <c r="H26" s="15"/>
      <c r="I26" s="15"/>
      <c r="J26" s="15"/>
      <c r="K26" s="15"/>
      <c r="L26" s="15"/>
      <c r="M26" s="15"/>
      <c r="N26" s="15"/>
      <c r="O26" s="15"/>
      <c r="P26" s="15"/>
      <c r="Q26" s="15"/>
      <c r="S26" s="30" t="str">
        <f>IF(COUNTA(E26:Q26)=0,"",_xlfn.CONCAT(,
IF(NOT(L26 = (SUM(E26, F26, H26:K26) - SUM(G26))),
" Error: Position at the end of the period is not equal to: position at the beginning of the period+increase in assets-decrease in assets+exchange rate changes+price changes+other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T03.06,T04.07,T04.08 contains data other than zero,also the other two forms must be completed.",
"")))</f>
        <v/>
      </c>
    </row>
    <row r="27" spans="1:19">
      <c r="A27" s="20"/>
      <c r="B27" s="20"/>
      <c r="C27" s="20"/>
      <c r="D27" s="20"/>
      <c r="E27" s="15"/>
      <c r="F27" s="15"/>
      <c r="G27" s="15"/>
      <c r="H27" s="15"/>
      <c r="I27" s="15"/>
      <c r="J27" s="15"/>
      <c r="K27" s="15"/>
      <c r="L27" s="15"/>
      <c r="M27" s="15"/>
      <c r="N27" s="15"/>
      <c r="O27" s="15"/>
      <c r="P27" s="15"/>
      <c r="Q27" s="15"/>
      <c r="S27" s="30" t="str">
        <f>IF(COUNTA(E27:Q27)=0,"",_xlfn.CONCAT(,
IF(NOT(L27 = (SUM(E27, F27, H27:K27) - SUM(G27))),
" Error: Position at the end of the period is not equal to: position at the beginning of the period+increase in assets-decrease in assets+exchange rate changes+price changes+other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T03.06,T04.07,T04.08 contains data other than zero,also the other two forms must be completed.",
"")))</f>
        <v/>
      </c>
    </row>
    <row r="28" spans="1:19">
      <c r="A28" s="20"/>
      <c r="B28" s="20"/>
      <c r="C28" s="20"/>
      <c r="D28" s="20"/>
      <c r="E28" s="15"/>
      <c r="F28" s="15"/>
      <c r="G28" s="15"/>
      <c r="H28" s="15"/>
      <c r="I28" s="15"/>
      <c r="J28" s="15"/>
      <c r="K28" s="15"/>
      <c r="L28" s="15"/>
      <c r="M28" s="15"/>
      <c r="N28" s="15"/>
      <c r="O28" s="15"/>
      <c r="P28" s="15"/>
      <c r="Q28" s="15"/>
      <c r="S28" s="30" t="str">
        <f>IF(COUNTA(E28:Q28)=0,"",_xlfn.CONCAT(,
IF(NOT(L28 = (SUM(E28, F28, H28:K28) - SUM(G28))),
" Error: Position at the end of the period is not equal to: position at the beginning of the period+increase in assets-decrease in assets+exchange rate changes+price changes+other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T03.06,T04.07,T04.08 contains data other than zero,also the other two forms must be completed.",
"")))</f>
        <v/>
      </c>
    </row>
    <row r="29" spans="1:19">
      <c r="A29" s="20"/>
      <c r="B29" s="20"/>
      <c r="C29" s="20"/>
      <c r="D29" s="20"/>
      <c r="E29" s="15"/>
      <c r="F29" s="15"/>
      <c r="G29" s="15"/>
      <c r="H29" s="15"/>
      <c r="I29" s="15"/>
      <c r="J29" s="15"/>
      <c r="K29" s="15"/>
      <c r="L29" s="15"/>
      <c r="M29" s="15"/>
      <c r="N29" s="15"/>
      <c r="O29" s="15"/>
      <c r="P29" s="15"/>
      <c r="Q29" s="15"/>
      <c r="S29" s="30" t="str">
        <f>IF(COUNTA(E29:Q29)=0,"",_xlfn.CONCAT(,
IF(NOT(L29 = (SUM(E29, F29, H29:K29) - SUM(G29))),
" Error: Position at the end of the period is not equal to: position at the beginning of the period+increase in assets-decrease in assets+exchange rate changes+price changes+other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T03.06,T04.07,T04.08 contains data other than zero,also the other two forms must be completed.",
"")))</f>
        <v/>
      </c>
    </row>
    <row r="30" spans="1:19">
      <c r="A30" s="20"/>
      <c r="B30" s="20"/>
      <c r="C30" s="20"/>
      <c r="D30" s="20"/>
      <c r="E30" s="15"/>
      <c r="F30" s="15"/>
      <c r="G30" s="15"/>
      <c r="H30" s="15"/>
      <c r="I30" s="15"/>
      <c r="J30" s="15"/>
      <c r="K30" s="15"/>
      <c r="L30" s="15"/>
      <c r="M30" s="15"/>
      <c r="N30" s="15"/>
      <c r="O30" s="15"/>
      <c r="P30" s="15"/>
      <c r="Q30" s="15"/>
      <c r="S30" s="30" t="str">
        <f>IF(COUNTA(E30:Q30)=0,"",_xlfn.CONCAT(,
IF(NOT(L30 = (SUM(E30, F30, H30:K30) - SUM(G30))),
" Error: Position at the end of the period is not equal to: position at the beginning of the period+increase in assets-decrease in assets+exchange rate changes+price changes+other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T03.06,T04.07,T04.08 contains data other than zero,also the other two forms must be completed.",
"")))</f>
        <v/>
      </c>
    </row>
    <row r="31" spans="1:19">
      <c r="A31" s="20"/>
      <c r="B31" s="20"/>
      <c r="C31" s="20"/>
      <c r="D31" s="20"/>
      <c r="E31" s="15"/>
      <c r="F31" s="15"/>
      <c r="G31" s="15"/>
      <c r="H31" s="15"/>
      <c r="I31" s="15"/>
      <c r="J31" s="15"/>
      <c r="K31" s="15"/>
      <c r="L31" s="15"/>
      <c r="M31" s="15"/>
      <c r="N31" s="15"/>
      <c r="O31" s="15"/>
      <c r="P31" s="15"/>
      <c r="Q31" s="15"/>
      <c r="S31" s="30" t="str">
        <f>IF(COUNTA(E31:Q31)=0,"",_xlfn.CONCAT(,
IF(NOT(L31 = (SUM(E31, F31, H31:K31) - SUM(G31))),
" Error: Position at the end of the period is not equal to: position at the beginning of the period+increase in assets-decrease in assets+exchange rate changes+price changes+other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T03.06,T04.07,T04.08 contains data other than zero,also the other two forms must be completed.",
"")))</f>
        <v/>
      </c>
    </row>
    <row r="32" spans="1:19">
      <c r="A32" s="20"/>
      <c r="B32" s="20"/>
      <c r="C32" s="20"/>
      <c r="D32" s="20"/>
      <c r="E32" s="15"/>
      <c r="F32" s="15"/>
      <c r="G32" s="15"/>
      <c r="H32" s="15"/>
      <c r="I32" s="15"/>
      <c r="J32" s="15"/>
      <c r="K32" s="15"/>
      <c r="L32" s="15"/>
      <c r="M32" s="15"/>
      <c r="N32" s="15"/>
      <c r="O32" s="15"/>
      <c r="P32" s="15"/>
      <c r="Q32" s="15"/>
      <c r="S32" s="30" t="str">
        <f>IF(COUNTA(E32:Q32)=0,"",_xlfn.CONCAT(,
IF(NOT(L32 = (SUM(E32, F32, H32:K32) - SUM(G32))),
" Error: Position at the end of the period is not equal to: position at the beginning of the period+increase in assets-decrease in assets+exchange rate changes+price changes+other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T03.06,T04.07,T04.08 contains data other than zero,also the other two forms must be completed.",
"")))</f>
        <v/>
      </c>
    </row>
    <row r="33" spans="1:19">
      <c r="A33" s="20"/>
      <c r="B33" s="20"/>
      <c r="C33" s="20"/>
      <c r="D33" s="20"/>
      <c r="E33" s="15"/>
      <c r="F33" s="15"/>
      <c r="G33" s="15"/>
      <c r="H33" s="15"/>
      <c r="I33" s="15"/>
      <c r="J33" s="15"/>
      <c r="K33" s="15"/>
      <c r="L33" s="15"/>
      <c r="M33" s="15"/>
      <c r="N33" s="15"/>
      <c r="O33" s="15"/>
      <c r="P33" s="15"/>
      <c r="Q33" s="15"/>
      <c r="S33" s="30" t="str">
        <f>IF(COUNTA(E33:Q33)=0,"",_xlfn.CONCAT(,
IF(NOT(L33 = (SUM(E33, F33, H33:K33) - SUM(G33))),
" Error: Position at the end of the period is not equal to: position at the beginning of the period+increase in assets-decrease in assets+exchange rate changes+price changes+other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T03.06,T04.07,T04.08 contains data other than zero,also the other two forms must be completed.",
"")))</f>
        <v/>
      </c>
    </row>
    <row r="34" spans="1:19">
      <c r="A34" s="20"/>
      <c r="B34" s="20"/>
      <c r="C34" s="20"/>
      <c r="D34" s="20"/>
      <c r="E34" s="15"/>
      <c r="F34" s="15"/>
      <c r="G34" s="15"/>
      <c r="H34" s="15"/>
      <c r="I34" s="15"/>
      <c r="J34" s="15"/>
      <c r="K34" s="15"/>
      <c r="L34" s="15"/>
      <c r="M34" s="15"/>
      <c r="N34" s="15"/>
      <c r="O34" s="15"/>
      <c r="P34" s="15"/>
      <c r="Q34" s="15"/>
      <c r="S34" s="30" t="str">
        <f>IF(COUNTA(E34:Q34)=0,"",_xlfn.CONCAT(,
IF(NOT(L34 = (SUM(E34, F34, H34:K34) - SUM(G34))),
" Error: Position at the end of the period is not equal to: position at the beginning of the period+increase in assets-decrease in assets+exchange rate changes+price changes+other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T03.06,T04.07,T04.08 contains data other than zero,also the other two forms must be completed.",
"")))</f>
        <v/>
      </c>
    </row>
    <row r="35" spans="1:19">
      <c r="A35" s="20"/>
      <c r="B35" s="20"/>
      <c r="C35" s="20"/>
      <c r="D35" s="20"/>
      <c r="E35" s="15"/>
      <c r="F35" s="15"/>
      <c r="G35" s="15"/>
      <c r="H35" s="15"/>
      <c r="I35" s="15"/>
      <c r="J35" s="15"/>
      <c r="K35" s="15"/>
      <c r="L35" s="15"/>
      <c r="M35" s="15"/>
      <c r="N35" s="15"/>
      <c r="O35" s="15"/>
      <c r="P35" s="15"/>
      <c r="Q35" s="15"/>
      <c r="S35" s="30" t="str">
        <f>IF(COUNTA(E35:Q35)=0,"",_xlfn.CONCAT(,
IF(NOT(L35 = (SUM(E35, F35, H35:K35) - SUM(G35))),
" Error: Position at the end of the period is not equal to: position at the beginning of the period+increase in assets-decrease in assets+exchange rate changes+price changes+other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T03.06,T04.07,T04.08 contains data other than zero,also the other two forms must be completed.",
"")))</f>
        <v/>
      </c>
    </row>
    <row r="36" spans="1:19">
      <c r="A36" s="20"/>
      <c r="B36" s="20"/>
      <c r="C36" s="20"/>
      <c r="D36" s="20"/>
      <c r="E36" s="15"/>
      <c r="F36" s="15"/>
      <c r="G36" s="15"/>
      <c r="H36" s="15"/>
      <c r="I36" s="15"/>
      <c r="J36" s="15"/>
      <c r="K36" s="15"/>
      <c r="L36" s="15"/>
      <c r="M36" s="15"/>
      <c r="N36" s="15"/>
      <c r="O36" s="15"/>
      <c r="P36" s="15"/>
      <c r="Q36" s="15"/>
      <c r="S36" s="30" t="str">
        <f>IF(COUNTA(E36:Q36)=0,"",_xlfn.CONCAT(,
IF(NOT(L36 = (SUM(E36, F36, H36:K36) - SUM(G36))),
" Error: Position at the end of the period is not equal to: position at the beginning of the period+increase in assets-decrease in assets+exchange rate changes+price changes+other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T03.06,T04.07,T04.08 contains data other than zero,also the other two forms must be completed.",
"")))</f>
        <v/>
      </c>
    </row>
    <row r="37" spans="1:19">
      <c r="A37" s="20"/>
      <c r="B37" s="20"/>
      <c r="C37" s="20"/>
      <c r="D37" s="20"/>
      <c r="E37" s="15"/>
      <c r="F37" s="15"/>
      <c r="G37" s="15"/>
      <c r="H37" s="15"/>
      <c r="I37" s="15"/>
      <c r="J37" s="15"/>
      <c r="K37" s="15"/>
      <c r="L37" s="15"/>
      <c r="M37" s="15"/>
      <c r="N37" s="15"/>
      <c r="O37" s="15"/>
      <c r="P37" s="15"/>
      <c r="Q37" s="15"/>
      <c r="S37" s="30" t="str">
        <f>IF(COUNTA(E37:Q37)=0,"",_xlfn.CONCAT(,
IF(NOT(L37 = (SUM(E37, F37, H37:K37) - SUM(G37))),
" Error: Position at the end of the period is not equal to: position at the beginning of the period+increase in assets-decrease in assets+exchange rate changes+price changes+other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T03.06,T04.07,T04.08 contains data other than zero,also the other two forms must be completed.",
"")))</f>
        <v/>
      </c>
    </row>
    <row r="38" spans="1:19">
      <c r="A38" s="20"/>
      <c r="B38" s="20"/>
      <c r="C38" s="20"/>
      <c r="D38" s="20"/>
      <c r="E38" s="15"/>
      <c r="F38" s="15"/>
      <c r="G38" s="15"/>
      <c r="H38" s="15"/>
      <c r="I38" s="15"/>
      <c r="J38" s="15"/>
      <c r="K38" s="15"/>
      <c r="L38" s="15"/>
      <c r="M38" s="15"/>
      <c r="N38" s="15"/>
      <c r="O38" s="15"/>
      <c r="P38" s="15"/>
      <c r="Q38" s="15"/>
      <c r="S38" s="30" t="str">
        <f>IF(COUNTA(E38:Q38)=0,"",_xlfn.CONCAT(,
IF(NOT(L38 = (SUM(E38, F38, H38:K38) - SUM(G38))),
" Error: Position at the end of the period is not equal to: position at the beginning of the period+increase in assets-decrease in assets+exchange rate changes+price changes+other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T03.06,T04.07,T04.08 contains data other than zero,also the other two forms must be completed.",
"")))</f>
        <v/>
      </c>
    </row>
    <row r="39" spans="1:19">
      <c r="A39" s="20"/>
      <c r="B39" s="20"/>
      <c r="C39" s="20"/>
      <c r="D39" s="20"/>
      <c r="E39" s="15"/>
      <c r="F39" s="15"/>
      <c r="G39" s="15"/>
      <c r="H39" s="15"/>
      <c r="I39" s="15"/>
      <c r="J39" s="15"/>
      <c r="K39" s="15"/>
      <c r="L39" s="15"/>
      <c r="M39" s="15"/>
      <c r="N39" s="15"/>
      <c r="O39" s="15"/>
      <c r="P39" s="15"/>
      <c r="Q39" s="15"/>
      <c r="S39" s="30" t="str">
        <f>IF(COUNTA(E39:Q39)=0,"",_xlfn.CONCAT(,
IF(NOT(L39 = (SUM(E39, F39, H39:K39) - SUM(G39))),
" Error: Position at the end of the period is not equal to: position at the beginning of the period+increase in assets-decrease in assets+exchange rate changes+price changes+other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T03.06,T04.07,T04.08 contains data other than zero,also the other two forms must be completed.",
"")))</f>
        <v/>
      </c>
    </row>
    <row r="40" spans="1:19">
      <c r="A40" s="20"/>
      <c r="B40" s="20"/>
      <c r="C40" s="20"/>
      <c r="D40" s="20"/>
      <c r="E40" s="15"/>
      <c r="F40" s="15"/>
      <c r="G40" s="15"/>
      <c r="H40" s="15"/>
      <c r="I40" s="15"/>
      <c r="J40" s="15"/>
      <c r="K40" s="15"/>
      <c r="L40" s="15"/>
      <c r="M40" s="15"/>
      <c r="N40" s="15"/>
      <c r="O40" s="15"/>
      <c r="P40" s="15"/>
      <c r="Q40" s="15"/>
      <c r="S40" s="30" t="str">
        <f>IF(COUNTA(E40:Q40)=0,"",_xlfn.CONCAT(,
IF(NOT(L40 = (SUM(E40, F40, H40:K40) - SUM(G40))),
" Error: Position at the end of the period is not equal to: position at the beginning of the period+increase in assets-decrease in assets+exchange rate changes+price changes+other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T03.06,T04.07,T04.08 contains data other than zero,also the other two forms must be completed.",
"")))</f>
        <v/>
      </c>
    </row>
    <row r="41" spans="1:19">
      <c r="A41" s="20"/>
      <c r="B41" s="20"/>
      <c r="C41" s="20"/>
      <c r="D41" s="20"/>
      <c r="E41" s="15"/>
      <c r="F41" s="15"/>
      <c r="G41" s="15"/>
      <c r="H41" s="15"/>
      <c r="I41" s="15"/>
      <c r="J41" s="15"/>
      <c r="K41" s="15"/>
      <c r="L41" s="15"/>
      <c r="M41" s="15"/>
      <c r="N41" s="15"/>
      <c r="O41" s="15"/>
      <c r="P41" s="15"/>
      <c r="Q41" s="15"/>
      <c r="S41" s="30" t="str">
        <f>IF(COUNTA(E41:Q41)=0,"",_xlfn.CONCAT(,
IF(NOT(L41 = (SUM(E41, F41, H41:K41) - SUM(G41))),
" Error: Position at the end of the period is not equal to: position at the beginning of the period+increase in assets-decrease in assets+exchange rate changes+price changes+other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T03.06,T04.07,T04.08 contains data other than zero,also the other two forms must be completed.",
"")))</f>
        <v/>
      </c>
    </row>
    <row r="42" spans="1:19">
      <c r="A42" s="20"/>
      <c r="B42" s="20"/>
      <c r="C42" s="20"/>
      <c r="D42" s="20"/>
      <c r="E42" s="15"/>
      <c r="F42" s="15"/>
      <c r="G42" s="15"/>
      <c r="H42" s="15"/>
      <c r="I42" s="15"/>
      <c r="J42" s="15"/>
      <c r="K42" s="15"/>
      <c r="L42" s="15"/>
      <c r="M42" s="15"/>
      <c r="N42" s="15"/>
      <c r="O42" s="15"/>
      <c r="P42" s="15"/>
      <c r="Q42" s="15"/>
      <c r="S42" s="30" t="str">
        <f>IF(COUNTA(E42:Q42)=0,"",_xlfn.CONCAT(,
IF(NOT(L42 = (SUM(E42, F42, H42:K42) - SUM(G42))),
" Error: Position at the end of the period is not equal to: position at the beginning of the period+increase in assets-decrease in assets+exchange rate changes+price changes+other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T03.06,T04.07,T04.08 contains data other than zero,also the other two forms must be completed.",
"")))</f>
        <v/>
      </c>
    </row>
    <row r="43" spans="1:19">
      <c r="A43" s="20"/>
      <c r="B43" s="20"/>
      <c r="C43" s="20"/>
      <c r="D43" s="20"/>
      <c r="E43" s="15"/>
      <c r="F43" s="15"/>
      <c r="G43" s="15"/>
      <c r="H43" s="15"/>
      <c r="I43" s="15"/>
      <c r="J43" s="15"/>
      <c r="K43" s="15"/>
      <c r="L43" s="15"/>
      <c r="M43" s="15"/>
      <c r="N43" s="15"/>
      <c r="O43" s="15"/>
      <c r="P43" s="15"/>
      <c r="Q43" s="15"/>
      <c r="S43" s="30" t="str">
        <f>IF(COUNTA(E43:Q43)=0,"",_xlfn.CONCAT(,
IF(NOT(L43 = (SUM(E43, F43, H43:K43) - SUM(G43))),
" Error: Position at the end of the period is not equal to: position at the beginning of the period+increase in assets-decrease in assets+exchange rate changes+price changes+other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T03.06,T04.07,T04.08 contains data other than zero,also the other two forms must be completed.",
"")))</f>
        <v/>
      </c>
    </row>
    <row r="44" spans="1:19">
      <c r="A44" s="20"/>
      <c r="B44" s="20"/>
      <c r="C44" s="20"/>
      <c r="D44" s="20"/>
      <c r="E44" s="15"/>
      <c r="F44" s="15"/>
      <c r="G44" s="15"/>
      <c r="H44" s="15"/>
      <c r="I44" s="15"/>
      <c r="J44" s="15"/>
      <c r="K44" s="15"/>
      <c r="L44" s="15"/>
      <c r="M44" s="15"/>
      <c r="N44" s="15"/>
      <c r="O44" s="15"/>
      <c r="P44" s="15"/>
      <c r="Q44" s="15"/>
      <c r="S44" s="30" t="str">
        <f>IF(COUNTA(E44:Q44)=0,"",_xlfn.CONCAT(,
IF(NOT(L44 = (SUM(E44, F44, H44:K44) - SUM(G44))),
" Error: Position at the end of the period is not equal to: position at the beginning of the period+increase in assets-decrease in assets+exchange rate changes+price changes+other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T03.06,T04.07,T04.08 contains data other than zero,also the other two forms must be completed.",
"")))</f>
        <v/>
      </c>
    </row>
    <row r="45" spans="1:19">
      <c r="A45" s="20"/>
      <c r="B45" s="20"/>
      <c r="C45" s="20"/>
      <c r="D45" s="20"/>
      <c r="E45" s="15"/>
      <c r="F45" s="15"/>
      <c r="G45" s="15"/>
      <c r="H45" s="15"/>
      <c r="I45" s="15"/>
      <c r="J45" s="15"/>
      <c r="K45" s="15"/>
      <c r="L45" s="15"/>
      <c r="M45" s="15"/>
      <c r="N45" s="15"/>
      <c r="O45" s="15"/>
      <c r="P45" s="15"/>
      <c r="Q45" s="15"/>
      <c r="S45" s="30" t="str">
        <f>IF(COUNTA(E45:Q45)=0,"",_xlfn.CONCAT(,
IF(NOT(L45 = (SUM(E45, F45, H45:K45) - SUM(G45))),
" Error: Position at the end of the period is not equal to: position at the beginning of the period+increase in assets-decrease in assets+exchange rate changes+price changes+other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T03.06,T04.07,T04.08 contains data other than zero,also the other two forms must be completed.",
"")))</f>
        <v/>
      </c>
    </row>
    <row r="46" spans="1:19">
      <c r="A46" s="20"/>
      <c r="B46" s="20"/>
      <c r="C46" s="20"/>
      <c r="D46" s="20"/>
      <c r="E46" s="15"/>
      <c r="F46" s="15"/>
      <c r="G46" s="15"/>
      <c r="H46" s="15"/>
      <c r="I46" s="15"/>
      <c r="J46" s="15"/>
      <c r="K46" s="15"/>
      <c r="L46" s="15"/>
      <c r="M46" s="15"/>
      <c r="N46" s="15"/>
      <c r="O46" s="15"/>
      <c r="P46" s="15"/>
      <c r="Q46" s="15"/>
      <c r="S46" s="30" t="str">
        <f>IF(COUNTA(E46:Q46)=0,"",_xlfn.CONCAT(,
IF(NOT(L46 = (SUM(E46, F46, H46:K46) - SUM(G46))),
" Error: Position at the end of the period is not equal to: position at the beginning of the period+increase in assets-decrease in assets+exchange rate changes+price changes+other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T03.06,T04.07,T04.08 contains data other than zero,also the other two forms must be completed.",
"")))</f>
        <v/>
      </c>
    </row>
    <row r="47" spans="1:19">
      <c r="A47" s="20"/>
      <c r="B47" s="20"/>
      <c r="C47" s="20"/>
      <c r="D47" s="20"/>
      <c r="E47" s="15"/>
      <c r="F47" s="15"/>
      <c r="G47" s="15"/>
      <c r="H47" s="15"/>
      <c r="I47" s="15"/>
      <c r="J47" s="15"/>
      <c r="K47" s="15"/>
      <c r="L47" s="15"/>
      <c r="M47" s="15"/>
      <c r="N47" s="15"/>
      <c r="O47" s="15"/>
      <c r="P47" s="15"/>
      <c r="Q47" s="15"/>
      <c r="S47" s="30" t="str">
        <f>IF(COUNTA(E47:Q47)=0,"",_xlfn.CONCAT(,
IF(NOT(L47 = (SUM(E47, F47, H47:K47) - SUM(G47))),
" Error: Position at the end of the period is not equal to: position at the beginning of the period+increase in assets-decrease in assets+exchange rate changes+price changes+other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T03.06,T04.07,T04.08 contains data other than zero,also the other two forms must be completed.",
"")))</f>
        <v/>
      </c>
    </row>
    <row r="48" spans="1:19">
      <c r="A48" s="20"/>
      <c r="B48" s="20"/>
      <c r="C48" s="20"/>
      <c r="D48" s="20"/>
      <c r="E48" s="15"/>
      <c r="F48" s="15"/>
      <c r="G48" s="15"/>
      <c r="H48" s="15"/>
      <c r="I48" s="15"/>
      <c r="J48" s="15"/>
      <c r="K48" s="15"/>
      <c r="L48" s="15"/>
      <c r="M48" s="15"/>
      <c r="N48" s="15"/>
      <c r="O48" s="15"/>
      <c r="P48" s="15"/>
      <c r="Q48" s="15"/>
      <c r="S48" s="30" t="str">
        <f>IF(COUNTA(E48:Q48)=0,"",_xlfn.CONCAT(,
IF(NOT(L48 = (SUM(E48, F48, H48:K48) - SUM(G48))),
" Error: Position at the end of the period is not equal to: position at the beginning of the period+increase in assets-decrease in assets+exchange rate changes+price changes+other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T03.06,T04.07,T04.08 contains data other than zero,also the other two forms must be completed.",
"")))</f>
        <v/>
      </c>
    </row>
    <row r="49" spans="1:19">
      <c r="A49" s="20"/>
      <c r="B49" s="20"/>
      <c r="C49" s="20"/>
      <c r="D49" s="20"/>
      <c r="E49" s="15"/>
      <c r="F49" s="15"/>
      <c r="G49" s="15"/>
      <c r="H49" s="15"/>
      <c r="I49" s="15"/>
      <c r="J49" s="15"/>
      <c r="K49" s="15"/>
      <c r="L49" s="15"/>
      <c r="M49" s="15"/>
      <c r="N49" s="15"/>
      <c r="O49" s="15"/>
      <c r="P49" s="15"/>
      <c r="Q49" s="15"/>
      <c r="S49" s="30" t="str">
        <f>IF(COUNTA(E49:Q49)=0,"",_xlfn.CONCAT(,
IF(NOT(L49 = (SUM(E49, F49, H49:K49) - SUM(G49))),
" Error: Position at the end of the period is not equal to: position at the beginning of the period+increase in assets-decrease in assets+exchange rate changes+price changes+other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T03.06,T04.07,T04.08 contains data other than zero,also the other two forms must be completed.",
"")))</f>
        <v/>
      </c>
    </row>
    <row r="50" spans="1:19">
      <c r="A50" s="20"/>
      <c r="B50" s="20"/>
      <c r="C50" s="20"/>
      <c r="D50" s="20"/>
      <c r="E50" s="15"/>
      <c r="F50" s="15"/>
      <c r="G50" s="15"/>
      <c r="H50" s="15"/>
      <c r="I50" s="15"/>
      <c r="J50" s="15"/>
      <c r="K50" s="15"/>
      <c r="L50" s="15"/>
      <c r="M50" s="15"/>
      <c r="N50" s="15"/>
      <c r="O50" s="15"/>
      <c r="P50" s="15"/>
      <c r="Q50" s="15"/>
      <c r="S50" s="30" t="str">
        <f>IF(COUNTA(E50:Q50)=0,"",_xlfn.CONCAT(,
IF(NOT(L50 = (SUM(E50, F50, H50:K50) - SUM(G50))),
" Error: Position at the end of the period is not equal to: position at the beginning of the period+increase in assets-decrease in assets+exchange rate changes+price changes+other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T03.06,T04.07,T04.08 contains data other than zero,also the other two forms must be completed.",
"")))</f>
        <v/>
      </c>
    </row>
    <row r="51" spans="1:19">
      <c r="A51" s="20"/>
      <c r="B51" s="20"/>
      <c r="C51" s="20"/>
      <c r="D51" s="20"/>
      <c r="E51" s="15"/>
      <c r="F51" s="15"/>
      <c r="G51" s="15"/>
      <c r="H51" s="15"/>
      <c r="I51" s="15"/>
      <c r="J51" s="15"/>
      <c r="K51" s="15"/>
      <c r="L51" s="15"/>
      <c r="M51" s="15"/>
      <c r="N51" s="15"/>
      <c r="O51" s="15"/>
      <c r="P51" s="15"/>
      <c r="Q51" s="15"/>
      <c r="S51" s="30" t="str">
        <f>IF(COUNTA(E51:Q51)=0,"",_xlfn.CONCAT(,
IF(NOT(L51 = (SUM(E51, F51, H51:K51) - SUM(G51))),
" Error: Position at the end of the period is not equal to: position at the beginning of the period+increase in assets-decrease in assets+exchange rate changes+price changes+other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T03.06,T04.07,T04.08 contains data other than zero,also the other two forms must be completed.",
"")))</f>
        <v/>
      </c>
    </row>
    <row r="52" spans="1:19">
      <c r="A52" s="20"/>
      <c r="B52" s="20"/>
      <c r="C52" s="20"/>
      <c r="D52" s="20"/>
      <c r="E52" s="15"/>
      <c r="F52" s="15"/>
      <c r="G52" s="15"/>
      <c r="H52" s="15"/>
      <c r="I52" s="15"/>
      <c r="J52" s="15"/>
      <c r="K52" s="15"/>
      <c r="L52" s="15"/>
      <c r="M52" s="15"/>
      <c r="N52" s="15"/>
      <c r="O52" s="15"/>
      <c r="P52" s="15"/>
      <c r="Q52" s="15"/>
      <c r="S52" s="30" t="str">
        <f>IF(COUNTA(E52:Q52)=0,"",_xlfn.CONCAT(,
IF(NOT(L52 = (SUM(E52, F52, H52:K52) - SUM(G52))),
" Error: Position at the end of the period is not equal to: position at the beginning of the period+increase in assets-decrease in assets+exchange rate changes+price changes+other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T03.06,T04.07,T04.08 contains data other than zero,also the other two forms must be completed.",
"")))</f>
        <v/>
      </c>
    </row>
    <row r="53" spans="1:19">
      <c r="A53" s="20"/>
      <c r="B53" s="20"/>
      <c r="C53" s="20"/>
      <c r="D53" s="20"/>
      <c r="E53" s="15"/>
      <c r="F53" s="15"/>
      <c r="G53" s="15"/>
      <c r="H53" s="15"/>
      <c r="I53" s="15"/>
      <c r="J53" s="15"/>
      <c r="K53" s="15"/>
      <c r="L53" s="15"/>
      <c r="M53" s="15"/>
      <c r="N53" s="15"/>
      <c r="O53" s="15"/>
      <c r="P53" s="15"/>
      <c r="Q53" s="15"/>
      <c r="S53" s="30" t="str">
        <f>IF(COUNTA(E53:Q53)=0,"",_xlfn.CONCAT(,
IF(NOT(L53 = (SUM(E53, F53, H53:K53) - SUM(G53))),
" Error: Position at the end of the period is not equal to: position at the beginning of the period+increase in assets-decrease in assets+exchange rate changes+price changes+other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T03.06,T04.07,T04.08 contains data other than zero,also the other two forms must be completed.",
"")))</f>
        <v/>
      </c>
    </row>
    <row r="54" spans="1:19">
      <c r="A54" s="20"/>
      <c r="B54" s="20"/>
      <c r="C54" s="20"/>
      <c r="D54" s="20"/>
      <c r="E54" s="15"/>
      <c r="F54" s="15"/>
      <c r="G54" s="15"/>
      <c r="H54" s="15"/>
      <c r="I54" s="15"/>
      <c r="J54" s="15"/>
      <c r="K54" s="15"/>
      <c r="L54" s="15"/>
      <c r="M54" s="15"/>
      <c r="N54" s="15"/>
      <c r="O54" s="15"/>
      <c r="P54" s="15"/>
      <c r="Q54" s="15"/>
      <c r="S54" s="30" t="str">
        <f>IF(COUNTA(E54:Q54)=0,"",_xlfn.CONCAT(,
IF(NOT(L54 = (SUM(E54, F54, H54:K54) - SUM(G54))),
" Error: Position at the end of the period is not equal to: position at the beginning of the period+increase in assets-decrease in assets+exchange rate changes+price changes+other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T03.06,T04.07,T04.08 contains data other than zero,also the other two forms must be completed.",
"")))</f>
        <v/>
      </c>
    </row>
    <row r="55" spans="1:19">
      <c r="A55" s="20"/>
      <c r="B55" s="20"/>
      <c r="C55" s="20"/>
      <c r="D55" s="20"/>
      <c r="E55" s="15"/>
      <c r="F55" s="15"/>
      <c r="G55" s="15"/>
      <c r="H55" s="15"/>
      <c r="I55" s="15"/>
      <c r="J55" s="15"/>
      <c r="K55" s="15"/>
      <c r="L55" s="15"/>
      <c r="M55" s="15"/>
      <c r="N55" s="15"/>
      <c r="O55" s="15"/>
      <c r="P55" s="15"/>
      <c r="Q55" s="15"/>
      <c r="S55" s="30" t="str">
        <f>IF(COUNTA(E55:Q55)=0,"",_xlfn.CONCAT(,
IF(NOT(L55 = (SUM(E55, F55, H55:K55) - SUM(G55))),
" Error: Position at the end of the period is not equal to: position at the beginning of the period+increase in assets-decrease in assets+exchange rate changes+price changes+other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T03.06,T04.07,T04.08 contains data other than zero,also the other two forms must be completed.",
"")))</f>
        <v/>
      </c>
    </row>
    <row r="56" spans="1:19">
      <c r="A56" s="20"/>
      <c r="B56" s="20"/>
      <c r="C56" s="20"/>
      <c r="D56" s="20"/>
      <c r="E56" s="15"/>
      <c r="F56" s="15"/>
      <c r="G56" s="15"/>
      <c r="H56" s="15"/>
      <c r="I56" s="15"/>
      <c r="J56" s="15"/>
      <c r="K56" s="15"/>
      <c r="L56" s="15"/>
      <c r="M56" s="15"/>
      <c r="N56" s="15"/>
      <c r="O56" s="15"/>
      <c r="P56" s="15"/>
      <c r="Q56" s="15"/>
      <c r="S56" s="30" t="str">
        <f>IF(COUNTA(E56:Q56)=0,"",_xlfn.CONCAT(,
IF(NOT(L56 = (SUM(E56, F56, H56:K56) - SUM(G56))),
" Error: Position at the end of the period is not equal to: position at the beginning of the period+increase in assets-decrease in assets+exchange rate changes+price changes+other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T03.06,T04.07,T04.08 contains data other than zero,also the other two forms must be completed.",
"")))</f>
        <v/>
      </c>
    </row>
    <row r="57" spans="1:19">
      <c r="A57" s="20"/>
      <c r="B57" s="20"/>
      <c r="C57" s="20"/>
      <c r="D57" s="20"/>
      <c r="E57" s="15"/>
      <c r="F57" s="15"/>
      <c r="G57" s="15"/>
      <c r="H57" s="15"/>
      <c r="I57" s="15"/>
      <c r="J57" s="15"/>
      <c r="K57" s="15"/>
      <c r="L57" s="15"/>
      <c r="M57" s="15"/>
      <c r="N57" s="15"/>
      <c r="O57" s="15"/>
      <c r="P57" s="15"/>
      <c r="Q57" s="15"/>
      <c r="S57" s="30" t="str">
        <f>IF(COUNTA(E57:Q57)=0,"",_xlfn.CONCAT(,
IF(NOT(L57 = (SUM(E57, F57, H57:K57) - SUM(G57))),
" Error: Position at the end of the period is not equal to: position at the beginning of the period+increase in assets-decrease in assets+exchange rate changes+price changes+other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T03.06,T04.07,T04.08 contains data other than zero,also the other two forms must be completed.",
"")))</f>
        <v/>
      </c>
    </row>
    <row r="58" spans="1:19">
      <c r="A58" s="20"/>
      <c r="B58" s="20"/>
      <c r="C58" s="20"/>
      <c r="D58" s="20"/>
      <c r="E58" s="15"/>
      <c r="F58" s="15"/>
      <c r="G58" s="15"/>
      <c r="H58" s="15"/>
      <c r="I58" s="15"/>
      <c r="J58" s="15"/>
      <c r="K58" s="15"/>
      <c r="L58" s="15"/>
      <c r="M58" s="15"/>
      <c r="N58" s="15"/>
      <c r="O58" s="15"/>
      <c r="P58" s="15"/>
      <c r="Q58" s="15"/>
      <c r="S58" s="30" t="str">
        <f>IF(COUNTA(E58:Q58)=0,"",_xlfn.CONCAT(,
IF(NOT(L58 = (SUM(E58, F58, H58:K58) - SUM(G58))),
" Error: Position at the end of the period is not equal to: position at the beginning of the period+increase in assets-decrease in assets+exchange rate changes+price changes+other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T03.06,T04.07,T04.08 contains data other than zero,also the other two forms must be completed.",
"")))</f>
        <v/>
      </c>
    </row>
    <row r="59" spans="1:19">
      <c r="A59" s="20"/>
      <c r="B59" s="20"/>
      <c r="C59" s="20"/>
      <c r="D59" s="20"/>
      <c r="E59" s="15"/>
      <c r="F59" s="15"/>
      <c r="G59" s="15"/>
      <c r="H59" s="15"/>
      <c r="I59" s="15"/>
      <c r="J59" s="15"/>
      <c r="K59" s="15"/>
      <c r="L59" s="15"/>
      <c r="M59" s="15"/>
      <c r="N59" s="15"/>
      <c r="O59" s="15"/>
      <c r="P59" s="15"/>
      <c r="Q59" s="15"/>
      <c r="S59" s="30" t="str">
        <f>IF(COUNTA(E59:Q59)=0,"",_xlfn.CONCAT(,
IF(NOT(L59 = (SUM(E59, F59, H59:K59) - SUM(G59))),
" Error: Position at the end of the period is not equal to: position at the beginning of the period+increase in assets-decrease in assets+exchange rate changes+price changes+other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T03.06,T04.07,T04.08 contains data other than zero,also the other two forms must be completed.",
"")))</f>
        <v/>
      </c>
    </row>
    <row r="60" spans="1:19">
      <c r="A60" s="20"/>
      <c r="B60" s="20"/>
      <c r="C60" s="20"/>
      <c r="D60" s="20"/>
      <c r="E60" s="15"/>
      <c r="F60" s="15"/>
      <c r="G60" s="15"/>
      <c r="H60" s="15"/>
      <c r="I60" s="15"/>
      <c r="J60" s="15"/>
      <c r="K60" s="15"/>
      <c r="L60" s="15"/>
      <c r="M60" s="15"/>
      <c r="N60" s="15"/>
      <c r="O60" s="15"/>
      <c r="P60" s="15"/>
      <c r="Q60" s="15"/>
      <c r="S60" s="30" t="str">
        <f>IF(COUNTA(E60:Q60)=0,"",_xlfn.CONCAT(,
IF(NOT(L60 = (SUM(E60, F60, H60:K60) - SUM(G60))),
" Error: Position at the end of the period is not equal to: position at the beginning of the period+increase in assets-decrease in assets+exchange rate changes+price changes+other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T03.06,T04.07,T04.08 contains data other than zero,also the other two forms must be completed.",
"")))</f>
        <v/>
      </c>
    </row>
    <row r="61" spans="1:19">
      <c r="A61" s="20"/>
      <c r="B61" s="20"/>
      <c r="C61" s="20"/>
      <c r="D61" s="20"/>
      <c r="E61" s="15"/>
      <c r="F61" s="15"/>
      <c r="G61" s="15"/>
      <c r="H61" s="15"/>
      <c r="I61" s="15"/>
      <c r="J61" s="15"/>
      <c r="K61" s="15"/>
      <c r="L61" s="15"/>
      <c r="M61" s="15"/>
      <c r="N61" s="15"/>
      <c r="O61" s="15"/>
      <c r="P61" s="15"/>
      <c r="Q61" s="15"/>
      <c r="S61" s="30" t="str">
        <f>IF(COUNTA(E61:Q61)=0,"",_xlfn.CONCAT(,
IF(NOT(L61 = (SUM(E61, F61, H61:K61) - SUM(G61))),
" Error: Position at the end of the period is not equal to: position at the beginning of the period+increase in assets-decrease in assets+exchange rate changes+price changes+other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T03.06,T04.07,T04.08 contains data other than zero,also the other two forms must be completed.",
"")))</f>
        <v/>
      </c>
    </row>
    <row r="62" spans="1:19">
      <c r="A62" s="20"/>
      <c r="B62" s="20"/>
      <c r="C62" s="20"/>
      <c r="D62" s="20"/>
      <c r="E62" s="15"/>
      <c r="F62" s="15"/>
      <c r="G62" s="15"/>
      <c r="H62" s="15"/>
      <c r="I62" s="15"/>
      <c r="J62" s="15"/>
      <c r="K62" s="15"/>
      <c r="L62" s="15"/>
      <c r="M62" s="15"/>
      <c r="N62" s="15"/>
      <c r="O62" s="15"/>
      <c r="P62" s="15"/>
      <c r="Q62" s="15"/>
      <c r="S62" s="30" t="str">
        <f>IF(COUNTA(E62:Q62)=0,"",_xlfn.CONCAT(,
IF(NOT(L62 = (SUM(E62, F62, H62:K62) - SUM(G62))),
" Error: Position at the end of the period is not equal to: position at the beginning of the period+increase in assets-decrease in assets+exchange rate changes+price changes+other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T03.06,T04.07,T04.08 contains data other than zero,also the other two forms must be completed.",
"")))</f>
        <v/>
      </c>
    </row>
    <row r="63" spans="1:19">
      <c r="A63" s="20"/>
      <c r="B63" s="20"/>
      <c r="C63" s="20"/>
      <c r="D63" s="20"/>
      <c r="E63" s="15"/>
      <c r="F63" s="15"/>
      <c r="G63" s="15"/>
      <c r="H63" s="15"/>
      <c r="I63" s="15"/>
      <c r="J63" s="15"/>
      <c r="K63" s="15"/>
      <c r="L63" s="15"/>
      <c r="M63" s="15"/>
      <c r="N63" s="15"/>
      <c r="O63" s="15"/>
      <c r="P63" s="15"/>
      <c r="Q63" s="15"/>
      <c r="S63" s="30" t="str">
        <f>IF(COUNTA(E63:Q63)=0,"",_xlfn.CONCAT(,
IF(NOT(L63 = (SUM(E63, F63, H63:K63) - SUM(G63))),
" Error: Position at the end of the period is not equal to: position at the beginning of the period+increase in assets-decrease in assets+exchange rate changes+price changes+other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T03.06,T04.07,T04.08 contains data other than zero,also the other two forms must be completed.",
"")))</f>
        <v/>
      </c>
    </row>
    <row r="64" spans="1:19">
      <c r="A64" s="20"/>
      <c r="B64" s="20"/>
      <c r="C64" s="20"/>
      <c r="D64" s="20"/>
      <c r="E64" s="15"/>
      <c r="F64" s="15"/>
      <c r="G64" s="15"/>
      <c r="H64" s="15"/>
      <c r="I64" s="15"/>
      <c r="J64" s="15"/>
      <c r="K64" s="15"/>
      <c r="L64" s="15"/>
      <c r="M64" s="15"/>
      <c r="N64" s="15"/>
      <c r="O64" s="15"/>
      <c r="P64" s="15"/>
      <c r="Q64" s="15"/>
      <c r="S64" s="30" t="str">
        <f>IF(COUNTA(E64:Q64)=0,"",_xlfn.CONCAT(,
IF(NOT(L64 = (SUM(E64, F64, H64:K64) - SUM(G64))),
" Error: Position at the end of the period is not equal to: position at the beginning of the period+increase in assets-decrease in assets+exchange rate changes+price changes+other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T03.06,T04.07,T04.08 contains data other than zero,also the other two forms must be completed.",
"")))</f>
        <v/>
      </c>
    </row>
    <row r="65" spans="1:19">
      <c r="A65" s="20"/>
      <c r="B65" s="20"/>
      <c r="C65" s="20"/>
      <c r="D65" s="20"/>
      <c r="E65" s="15"/>
      <c r="F65" s="15"/>
      <c r="G65" s="15"/>
      <c r="H65" s="15"/>
      <c r="I65" s="15"/>
      <c r="J65" s="15"/>
      <c r="K65" s="15"/>
      <c r="L65" s="15"/>
      <c r="M65" s="15"/>
      <c r="N65" s="15"/>
      <c r="O65" s="15"/>
      <c r="P65" s="15"/>
      <c r="Q65" s="15"/>
      <c r="S65" s="30" t="str">
        <f>IF(COUNTA(E65:Q65)=0,"",_xlfn.CONCAT(,
IF(NOT(L65 = (SUM(E65, F65, H65:K65) - SUM(G65))),
" Error: Position at the end of the period is not equal to: position at the beginning of the period+increase in assets-decrease in assets+exchange rate changes+price changes+other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T03.06,T04.07,T04.08 contains data other than zero,also the other two forms must be completed.",
"")))</f>
        <v/>
      </c>
    </row>
    <row r="66" spans="1:19">
      <c r="A66" s="20"/>
      <c r="B66" s="20"/>
      <c r="C66" s="20"/>
      <c r="D66" s="20"/>
      <c r="E66" s="15"/>
      <c r="F66" s="15"/>
      <c r="G66" s="15"/>
      <c r="H66" s="15"/>
      <c r="I66" s="15"/>
      <c r="J66" s="15"/>
      <c r="K66" s="15"/>
      <c r="L66" s="15"/>
      <c r="M66" s="15"/>
      <c r="N66" s="15"/>
      <c r="O66" s="15"/>
      <c r="P66" s="15"/>
      <c r="Q66" s="15"/>
      <c r="S66" s="30" t="str">
        <f>IF(COUNTA(E66:Q66)=0,"",_xlfn.CONCAT(,
IF(NOT(L66 = (SUM(E66, F66, H66:K66) - SUM(G66))),
" Error: Position at the end of the period is not equal to: position at the beginning of the period+increase in assets-decrease in assets+exchange rate changes+price changes+other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T03.06,T04.07,T04.08 contains data other than zero,also the other two forms must be completed.",
"")))</f>
        <v/>
      </c>
    </row>
    <row r="67" spans="1:19">
      <c r="A67" s="20"/>
      <c r="B67" s="20"/>
      <c r="C67" s="20"/>
      <c r="D67" s="20"/>
      <c r="E67" s="15"/>
      <c r="F67" s="15"/>
      <c r="G67" s="15"/>
      <c r="H67" s="15"/>
      <c r="I67" s="15"/>
      <c r="J67" s="15"/>
      <c r="K67" s="15"/>
      <c r="L67" s="15"/>
      <c r="M67" s="15"/>
      <c r="N67" s="15"/>
      <c r="O67" s="15"/>
      <c r="P67" s="15"/>
      <c r="Q67" s="15"/>
      <c r="S67" s="30" t="str">
        <f>IF(COUNTA(E67:Q67)=0,"",_xlfn.CONCAT(,
IF(NOT(L67 = (SUM(E67, F67, H67:K67) - SUM(G67))),
" Error: Position at the end of the period is not equal to: position at the beginning of the period+increase in assets-decrease in assets+exchange rate changes+price changes+other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T03.06,T04.07,T04.08 contains data other than zero,also the other two forms must be completed.",
"")))</f>
        <v/>
      </c>
    </row>
    <row r="68" spans="1:19">
      <c r="A68" s="20"/>
      <c r="B68" s="20"/>
      <c r="C68" s="20"/>
      <c r="D68" s="20"/>
      <c r="E68" s="15"/>
      <c r="F68" s="15"/>
      <c r="G68" s="15"/>
      <c r="H68" s="15"/>
      <c r="I68" s="15"/>
      <c r="J68" s="15"/>
      <c r="K68" s="15"/>
      <c r="L68" s="15"/>
      <c r="M68" s="15"/>
      <c r="N68" s="15"/>
      <c r="O68" s="15"/>
      <c r="P68" s="15"/>
      <c r="Q68" s="15"/>
      <c r="S68" s="30" t="str">
        <f>IF(COUNTA(E68:Q68)=0,"",_xlfn.CONCAT(,
IF(NOT(L68 = (SUM(E68, F68, H68:K68) - SUM(G68))),
" Error: Position at the end of the period is not equal to: position at the beginning of the period+increase in assets-decrease in assets+exchange rate changes+price changes+other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T03.06,T04.07,T04.08 contains data other than zero,also the other two forms must be completed.",
"")))</f>
        <v/>
      </c>
    </row>
    <row r="69" spans="1:19">
      <c r="A69" s="20"/>
      <c r="B69" s="20"/>
      <c r="C69" s="20"/>
      <c r="D69" s="20"/>
      <c r="E69" s="15"/>
      <c r="F69" s="15"/>
      <c r="G69" s="15"/>
      <c r="H69" s="15"/>
      <c r="I69" s="15"/>
      <c r="J69" s="15"/>
      <c r="K69" s="15"/>
      <c r="L69" s="15"/>
      <c r="M69" s="15"/>
      <c r="N69" s="15"/>
      <c r="O69" s="15"/>
      <c r="P69" s="15"/>
      <c r="Q69" s="15"/>
      <c r="S69" s="30" t="str">
        <f>IF(COUNTA(E69:Q69)=0,"",_xlfn.CONCAT(,
IF(NOT(L69 = (SUM(E69, F69, H69:K69) - SUM(G69))),
" Error: Position at the end of the period is not equal to: position at the beginning of the period+increase in assets-decrease in assets+exchange rate changes+price changes+other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T03.06,T04.07,T04.08 contains data other than zero,also the other two forms must be completed.",
"")))</f>
        <v/>
      </c>
    </row>
    <row r="70" spans="1:19">
      <c r="A70" s="20"/>
      <c r="B70" s="20"/>
      <c r="C70" s="20"/>
      <c r="D70" s="20"/>
      <c r="E70" s="15"/>
      <c r="F70" s="15"/>
      <c r="G70" s="15"/>
      <c r="H70" s="15"/>
      <c r="I70" s="15"/>
      <c r="J70" s="15"/>
      <c r="K70" s="15"/>
      <c r="L70" s="15"/>
      <c r="M70" s="15"/>
      <c r="N70" s="15"/>
      <c r="O70" s="15"/>
      <c r="P70" s="15"/>
      <c r="Q70" s="15"/>
      <c r="S70" s="30" t="str">
        <f>IF(COUNTA(E70:Q70)=0,"",_xlfn.CONCAT(,
IF(NOT(L70 = (SUM(E70, F70, H70:K70) - SUM(G70))),
" Error: Position at the end of the period is not equal to: position at the beginning of the period+increase in assets-decrease in assets+exchange rate changes+price changes+other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T03.06,T04.07,T04.08 contains data other than zero,also the other two forms must be completed.",
"")))</f>
        <v/>
      </c>
    </row>
    <row r="71" spans="1:19">
      <c r="A71" s="20"/>
      <c r="B71" s="20"/>
      <c r="C71" s="20"/>
      <c r="D71" s="20"/>
      <c r="E71" s="15"/>
      <c r="F71" s="15"/>
      <c r="G71" s="15"/>
      <c r="H71" s="15"/>
      <c r="I71" s="15"/>
      <c r="J71" s="15"/>
      <c r="K71" s="15"/>
      <c r="L71" s="15"/>
      <c r="M71" s="15"/>
      <c r="N71" s="15"/>
      <c r="O71" s="15"/>
      <c r="P71" s="15"/>
      <c r="Q71" s="15"/>
      <c r="S71" s="30" t="str">
        <f>IF(COUNTA(E71:Q71)=0,"",_xlfn.CONCAT(,
IF(NOT(L71 = (SUM(E71, F71, H71:K71) - SUM(G71))),
" Error: Position at the end of the period is not equal to: position at the beginning of the period+increase in assets-decrease in assets+exchange rate changes+price changes+other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T03.06,T04.07,T04.08 contains data other than zero,also the other two forms must be completed.",
"")))</f>
        <v/>
      </c>
    </row>
    <row r="72" spans="1:19">
      <c r="A72" s="20"/>
      <c r="B72" s="20"/>
      <c r="C72" s="20"/>
      <c r="D72" s="20"/>
      <c r="E72" s="15"/>
      <c r="F72" s="15"/>
      <c r="G72" s="15"/>
      <c r="H72" s="15"/>
      <c r="I72" s="15"/>
      <c r="J72" s="15"/>
      <c r="K72" s="15"/>
      <c r="L72" s="15"/>
      <c r="M72" s="15"/>
      <c r="N72" s="15"/>
      <c r="O72" s="15"/>
      <c r="P72" s="15"/>
      <c r="Q72" s="15"/>
      <c r="S72" s="30" t="str">
        <f>IF(COUNTA(E72:Q72)=0,"",_xlfn.CONCAT(,
IF(NOT(L72 = (SUM(E72, F72, H72:K72) - SUM(G72))),
" Error: Position at the end of the period is not equal to: position at the beginning of the period+increase in assets-decrease in assets+exchange rate changes+price changes+other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T03.06,T04.07,T04.08 contains data other than zero,also the other two forms must be completed.",
"")))</f>
        <v/>
      </c>
    </row>
    <row r="73" spans="1:19">
      <c r="A73" s="20"/>
      <c r="B73" s="20"/>
      <c r="C73" s="20"/>
      <c r="D73" s="20"/>
      <c r="E73" s="15"/>
      <c r="F73" s="15"/>
      <c r="G73" s="15"/>
      <c r="H73" s="15"/>
      <c r="I73" s="15"/>
      <c r="J73" s="15"/>
      <c r="K73" s="15"/>
      <c r="L73" s="15"/>
      <c r="M73" s="15"/>
      <c r="N73" s="15"/>
      <c r="O73" s="15"/>
      <c r="P73" s="15"/>
      <c r="Q73" s="15"/>
      <c r="S73" s="30" t="str">
        <f>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T03.06,T04.07,T04.08 contains data other than zero,also the other two forms must be completed.",
"")))</f>
        <v/>
      </c>
    </row>
    <row r="74" spans="1:19">
      <c r="A74" s="20"/>
      <c r="B74" s="20"/>
      <c r="C74" s="20"/>
      <c r="D74" s="20"/>
      <c r="E74" s="15"/>
      <c r="F74" s="15"/>
      <c r="G74" s="15"/>
      <c r="H74" s="15"/>
      <c r="I74" s="15"/>
      <c r="J74" s="15"/>
      <c r="K74" s="15"/>
      <c r="L74" s="15"/>
      <c r="M74" s="15"/>
      <c r="N74" s="15"/>
      <c r="O74" s="15"/>
      <c r="P74" s="15"/>
      <c r="Q74" s="15"/>
      <c r="S74" s="30" t="str">
        <f>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T03.06,T04.07,T04.08 contains data other than zero,also the other two forms must be completed.",
"")))</f>
        <v/>
      </c>
    </row>
    <row r="75" spans="1:19">
      <c r="A75" s="20"/>
      <c r="B75" s="20"/>
      <c r="C75" s="20"/>
      <c r="D75" s="20"/>
      <c r="E75" s="15"/>
      <c r="F75" s="15"/>
      <c r="G75" s="15"/>
      <c r="H75" s="15"/>
      <c r="I75" s="15"/>
      <c r="J75" s="15"/>
      <c r="K75" s="15"/>
      <c r="L75" s="15"/>
      <c r="M75" s="15"/>
      <c r="N75" s="15"/>
      <c r="O75" s="15"/>
      <c r="P75" s="15"/>
      <c r="Q75" s="15"/>
      <c r="S75" s="30" t="str">
        <f>IF(COUNTA(E75:Q75)=0,"",_xlfn.CONCAT(,
IF(NOT(L75 = (SUM(E75, F75, H75:K75) - SUM(G75))),
" Error: Position at the end of the period is not equal to: position at the beginning of the period+increase in assets-decrease in assets+exchange rate changes+price changes+other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T03.06,T04.07,T04.08 contains data other than zero,also the other two forms must be completed.",
"")))</f>
        <v/>
      </c>
    </row>
    <row r="76" spans="1:19">
      <c r="A76" s="20"/>
      <c r="B76" s="20"/>
      <c r="C76" s="20"/>
      <c r="D76" s="20"/>
      <c r="E76" s="15"/>
      <c r="F76" s="15"/>
      <c r="G76" s="15"/>
      <c r="H76" s="15"/>
      <c r="I76" s="15"/>
      <c r="J76" s="15"/>
      <c r="K76" s="15"/>
      <c r="L76" s="15"/>
      <c r="M76" s="15"/>
      <c r="N76" s="15"/>
      <c r="O76" s="15"/>
      <c r="P76" s="15"/>
      <c r="Q76" s="15"/>
      <c r="S76" s="30" t="str">
        <f>IF(COUNTA(E76:Q76)=0,"",_xlfn.CONCAT(,
IF(NOT(L76 = (SUM(E76, F76, H76:K76) - SUM(G76))),
" Error: Position at the end of the period is not equal to: position at the beginning of the period+increase in assets-decrease in assets+exchange rate changes+price changes+other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T03.06,T04.07,T04.08 contains data other than zero,also the other two forms must be completed.",
"")))</f>
        <v/>
      </c>
    </row>
    <row r="77" spans="1:19">
      <c r="A77" s="20"/>
      <c r="B77" s="20"/>
      <c r="C77" s="20"/>
      <c r="D77" s="20"/>
      <c r="E77" s="15"/>
      <c r="F77" s="15"/>
      <c r="G77" s="15"/>
      <c r="H77" s="15"/>
      <c r="I77" s="15"/>
      <c r="J77" s="15"/>
      <c r="K77" s="15"/>
      <c r="L77" s="15"/>
      <c r="M77" s="15"/>
      <c r="N77" s="15"/>
      <c r="O77" s="15"/>
      <c r="P77" s="15"/>
      <c r="Q77" s="15"/>
      <c r="S77" s="30" t="str">
        <f>IF(COUNTA(E77:Q77)=0,"",_xlfn.CONCAT(,
IF(NOT(L77 = (SUM(E77, F77, H77:K77) - SUM(G77))),
" Error: Position at the end of the period is not equal to: position at the beginning of the period+increase in assets-decrease in assets+exchange rate changes+price changes+other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T03.06,T04.07,T04.08 contains data other than zero,also the other two forms must be completed.",
"")))</f>
        <v/>
      </c>
    </row>
    <row r="78" spans="1:19">
      <c r="A78" s="20"/>
      <c r="B78" s="20"/>
      <c r="C78" s="20"/>
      <c r="D78" s="20"/>
      <c r="E78" s="15"/>
      <c r="F78" s="15"/>
      <c r="G78" s="15"/>
      <c r="H78" s="15"/>
      <c r="I78" s="15"/>
      <c r="J78" s="15"/>
      <c r="K78" s="15"/>
      <c r="L78" s="15"/>
      <c r="M78" s="15"/>
      <c r="N78" s="15"/>
      <c r="O78" s="15"/>
      <c r="P78" s="15"/>
      <c r="Q78" s="15"/>
      <c r="S78" s="30" t="str">
        <f>IF(COUNTA(E78:Q78)=0,"",_xlfn.CONCAT(,
IF(NOT(L78 = (SUM(E78, F78, H78:K78) - SUM(G78))),
" Error: Position at the end of the period is not equal to: position at the beginning of the period+increase in assets-decrease in assets+exchange rate changes+price changes+other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T03.06,T04.07,T04.08 contains data other than zero,also the other two forms must be completed.",
"")))</f>
        <v/>
      </c>
    </row>
    <row r="79" spans="1:19">
      <c r="A79" s="20"/>
      <c r="B79" s="20"/>
      <c r="C79" s="20"/>
      <c r="D79" s="20"/>
      <c r="E79" s="15"/>
      <c r="F79" s="15"/>
      <c r="G79" s="15"/>
      <c r="H79" s="15"/>
      <c r="I79" s="15"/>
      <c r="J79" s="15"/>
      <c r="K79" s="15"/>
      <c r="L79" s="15"/>
      <c r="M79" s="15"/>
      <c r="N79" s="15"/>
      <c r="O79" s="15"/>
      <c r="P79" s="15"/>
      <c r="Q79" s="15"/>
      <c r="S79" s="30" t="str">
        <f>IF(COUNTA(E79:Q79)=0,"",_xlfn.CONCAT(,
IF(NOT(L79 = (SUM(E79, F79, H79:K79) - SUM(G79))),
" Error: Position at the end of the period is not equal to: position at the beginning of the period+increase in assets-decrease in assets+exchange rate changes+price changes+other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T03.06,T04.07,T04.08 contains data other than zero,also the other two forms must be completed.",
"")))</f>
        <v/>
      </c>
    </row>
    <row r="80" spans="1:19">
      <c r="A80" s="20"/>
      <c r="B80" s="20"/>
      <c r="C80" s="20"/>
      <c r="D80" s="20"/>
      <c r="E80" s="15"/>
      <c r="F80" s="15"/>
      <c r="G80" s="15"/>
      <c r="H80" s="15"/>
      <c r="I80" s="15"/>
      <c r="J80" s="15"/>
      <c r="K80" s="15"/>
      <c r="L80" s="15"/>
      <c r="M80" s="15"/>
      <c r="N80" s="15"/>
      <c r="O80" s="15"/>
      <c r="P80" s="15"/>
      <c r="Q80" s="15"/>
      <c r="S80" s="30" t="str">
        <f>IF(COUNTA(E80:Q80)=0,"",_xlfn.CONCAT(,
IF(NOT(L80 = (SUM(E80, F80, H80:K80) - SUM(G80))),
" Error: Position at the end of the period is not equal to: position at the beginning of the period+increase in assets-decrease in assets+exchange rate changes+price changes+other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T03.06,T04.07,T04.08 contains data other than zero,also the other two forms must be completed.",
"")))</f>
        <v/>
      </c>
    </row>
    <row r="81" spans="1:19">
      <c r="A81" s="20"/>
      <c r="B81" s="20"/>
      <c r="C81" s="20"/>
      <c r="D81" s="20"/>
      <c r="E81" s="15"/>
      <c r="F81" s="15"/>
      <c r="G81" s="15"/>
      <c r="H81" s="15"/>
      <c r="I81" s="15"/>
      <c r="J81" s="15"/>
      <c r="K81" s="15"/>
      <c r="L81" s="15"/>
      <c r="M81" s="15"/>
      <c r="N81" s="15"/>
      <c r="O81" s="15"/>
      <c r="P81" s="15"/>
      <c r="Q81" s="15"/>
      <c r="S81" s="30" t="str">
        <f>IF(COUNTA(E81:Q81)=0,"",_xlfn.CONCAT(,
IF(NOT(L81 = (SUM(E81, F81, H81:K81) - SUM(G81))),
" Error: Position at the end of the period is not equal to: position at the beginning of the period+increase in assets-decrease in assets+exchange rate changes+price changes+other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T03.06,T04.07,T04.08 contains data other than zero,also the other two forms must be completed.",
"")))</f>
        <v/>
      </c>
    </row>
    <row r="82" spans="1:19">
      <c r="A82" s="20"/>
      <c r="B82" s="20"/>
      <c r="C82" s="20"/>
      <c r="D82" s="20"/>
      <c r="E82" s="15"/>
      <c r="F82" s="15"/>
      <c r="G82" s="15"/>
      <c r="H82" s="15"/>
      <c r="I82" s="15"/>
      <c r="J82" s="15"/>
      <c r="K82" s="15"/>
      <c r="L82" s="15"/>
      <c r="M82" s="15"/>
      <c r="N82" s="15"/>
      <c r="O82" s="15"/>
      <c r="P82" s="15"/>
      <c r="Q82" s="15"/>
      <c r="S82" s="30" t="str">
        <f>IF(COUNTA(E82:Q82)=0,"",_xlfn.CONCAT(,
IF(NOT(L82 = (SUM(E82, F82, H82:K82) - SUM(G82))),
" Error: Position at the end of the period is not equal to: position at the beginning of the period+increase in assets-decrease in assets+exchange rate changes+price changes+other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T03.06,T04.07,T04.08 contains data other than zero,also the other two forms must be completed.",
"")))</f>
        <v/>
      </c>
    </row>
    <row r="83" spans="1:19">
      <c r="A83" s="20"/>
      <c r="B83" s="20"/>
      <c r="C83" s="20"/>
      <c r="D83" s="20"/>
      <c r="E83" s="15"/>
      <c r="F83" s="15"/>
      <c r="G83" s="15"/>
      <c r="H83" s="15"/>
      <c r="I83" s="15"/>
      <c r="J83" s="15"/>
      <c r="K83" s="15"/>
      <c r="L83" s="15"/>
      <c r="M83" s="15"/>
      <c r="N83" s="15"/>
      <c r="O83" s="15"/>
      <c r="P83" s="15"/>
      <c r="Q83" s="15"/>
      <c r="S83" s="30" t="str">
        <f>IF(COUNTA(E83:Q83)=0,"",_xlfn.CONCAT(,
IF(NOT(L83 = (SUM(E83, F83, H83:K83) - SUM(G83))),
" Error: Position at the end of the period is not equal to: position at the beginning of the period+increase in assets-decrease in assets+exchange rate changes+price changes+other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T03.06,T04.07,T04.08 contains data other than zero,also the other two forms must be completed.",
"")))</f>
        <v/>
      </c>
    </row>
    <row r="84" spans="1:19">
      <c r="A84" s="20"/>
      <c r="B84" s="20"/>
      <c r="C84" s="20"/>
      <c r="D84" s="20"/>
      <c r="E84" s="15"/>
      <c r="F84" s="15"/>
      <c r="G84" s="15"/>
      <c r="H84" s="15"/>
      <c r="I84" s="15"/>
      <c r="J84" s="15"/>
      <c r="K84" s="15"/>
      <c r="L84" s="15"/>
      <c r="M84" s="15"/>
      <c r="N84" s="15"/>
      <c r="O84" s="15"/>
      <c r="P84" s="15"/>
      <c r="Q84" s="15"/>
      <c r="S84" s="30" t="str">
        <f>IF(COUNTA(E84:Q84)=0,"",_xlfn.CONCAT(,
IF(NOT(L84 = (SUM(E84, F84, H84:K84) - SUM(G84))),
" Error: Position at the end of the period is not equal to: position at the beginning of the period+increase in assets-decrease in assets+exchange rate changes+price changes+other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T03.06,T04.07,T04.08 contains data other than zero,also the other two forms must be completed.",
"")))</f>
        <v/>
      </c>
    </row>
    <row r="85" spans="1:19">
      <c r="A85" s="20"/>
      <c r="B85" s="20"/>
      <c r="C85" s="20"/>
      <c r="D85" s="20"/>
      <c r="E85" s="15"/>
      <c r="F85" s="15"/>
      <c r="G85" s="15"/>
      <c r="H85" s="15"/>
      <c r="I85" s="15"/>
      <c r="J85" s="15"/>
      <c r="K85" s="15"/>
      <c r="L85" s="15"/>
      <c r="M85" s="15"/>
      <c r="N85" s="15"/>
      <c r="O85" s="15"/>
      <c r="P85" s="15"/>
      <c r="Q85" s="15"/>
      <c r="S85" s="30" t="str">
        <f>IF(COUNTA(E85:Q85)=0,"",_xlfn.CONCAT(,
IF(NOT(L85 = (SUM(E85, F85, H85:K85) - SUM(G85))),
" Error: Position at the end of the period is not equal to: position at the beginning of the period+increase in assets-decrease in assets+exchange rate changes+price changes+other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T03.06,T04.07,T04.08 contains data other than zero,also the other two forms must be completed.",
"")))</f>
        <v/>
      </c>
    </row>
    <row r="86" spans="1:19">
      <c r="A86" s="20"/>
      <c r="B86" s="20"/>
      <c r="C86" s="20"/>
      <c r="D86" s="20"/>
      <c r="E86" s="15"/>
      <c r="F86" s="15"/>
      <c r="G86" s="15"/>
      <c r="H86" s="15"/>
      <c r="I86" s="15"/>
      <c r="J86" s="15"/>
      <c r="K86" s="15"/>
      <c r="L86" s="15"/>
      <c r="M86" s="15"/>
      <c r="N86" s="15"/>
      <c r="O86" s="15"/>
      <c r="P86" s="15"/>
      <c r="Q86" s="15"/>
      <c r="S86" s="30" t="str">
        <f>IF(COUNTA(E86:Q86)=0,"",_xlfn.CONCAT(,
IF(NOT(L86 = (SUM(E86, F86, H86:K86) - SUM(G86))),
" Error: Position at the end of the period is not equal to: position at the beginning of the period+increase in assets-decrease in assets+exchange rate changes+price changes+other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T03.06,T04.07,T04.08 contains data other than zero,also the other two forms must be completed.",
"")))</f>
        <v/>
      </c>
    </row>
    <row r="87" spans="1:19">
      <c r="A87" s="20"/>
      <c r="B87" s="20"/>
      <c r="C87" s="20"/>
      <c r="D87" s="20"/>
      <c r="E87" s="15"/>
      <c r="F87" s="15"/>
      <c r="G87" s="15"/>
      <c r="H87" s="15"/>
      <c r="I87" s="15"/>
      <c r="J87" s="15"/>
      <c r="K87" s="15"/>
      <c r="L87" s="15"/>
      <c r="M87" s="15"/>
      <c r="N87" s="15"/>
      <c r="O87" s="15"/>
      <c r="P87" s="15"/>
      <c r="Q87" s="15"/>
      <c r="S87" s="30" t="str">
        <f>IF(COUNTA(E87:Q87)=0,"",_xlfn.CONCAT(,
IF(NOT(L87 = (SUM(E87, F87, H87:K87) - SUM(G87))),
" Error: Position at the end of the period is not equal to: position at the beginning of the period+increase in assets-decrease in assets+exchange rate changes+price changes+other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T03.06,T04.07,T04.08 contains data other than zero,also the other two forms must be completed.",
"")))</f>
        <v/>
      </c>
    </row>
    <row r="88" spans="1:19">
      <c r="A88" s="20"/>
      <c r="B88" s="20"/>
      <c r="C88" s="20"/>
      <c r="D88" s="20"/>
      <c r="E88" s="15"/>
      <c r="F88" s="15"/>
      <c r="G88" s="15"/>
      <c r="H88" s="15"/>
      <c r="I88" s="15"/>
      <c r="J88" s="15"/>
      <c r="K88" s="15"/>
      <c r="L88" s="15"/>
      <c r="M88" s="15"/>
      <c r="N88" s="15"/>
      <c r="O88" s="15"/>
      <c r="P88" s="15"/>
      <c r="Q88" s="15"/>
      <c r="S88" s="30" t="str">
        <f>IF(COUNTA(E88:Q88)=0,"",_xlfn.CONCAT(,
IF(NOT(L88 = (SUM(E88, F88, H88:K88) - SUM(G88))),
" Error: Position at the end of the period is not equal to: position at the beginning of the period+increase in assets-decrease in assets+exchange rate changes+price changes+other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T03.06,T04.07,T04.08 contains data other than zero,also the other two forms must be completed.",
"")))</f>
        <v/>
      </c>
    </row>
    <row r="89" spans="1:19">
      <c r="A89" s="20"/>
      <c r="B89" s="20"/>
      <c r="C89" s="20"/>
      <c r="D89" s="20"/>
      <c r="E89" s="15"/>
      <c r="F89" s="15"/>
      <c r="G89" s="15"/>
      <c r="H89" s="15"/>
      <c r="I89" s="15"/>
      <c r="J89" s="15"/>
      <c r="K89" s="15"/>
      <c r="L89" s="15"/>
      <c r="M89" s="15"/>
      <c r="N89" s="15"/>
      <c r="O89" s="15"/>
      <c r="P89" s="15"/>
      <c r="Q89" s="15"/>
      <c r="S89" s="30" t="str">
        <f>IF(COUNTA(E89:Q89)=0,"",_xlfn.CONCAT(,
IF(NOT(L89 = (SUM(E89, F89, H89:K89) - SUM(G89))),
" Error: Position at the end of the period is not equal to: position at the beginning of the period+increase in assets-decrease in assets+exchange rate changes+price changes+other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T03.06,T04.07,T04.08 contains data other than zero,also the other two forms must be completed.",
"")))</f>
        <v/>
      </c>
    </row>
    <row r="90" spans="1:19">
      <c r="A90" s="20"/>
      <c r="B90" s="20"/>
      <c r="C90" s="20"/>
      <c r="D90" s="20"/>
      <c r="E90" s="15"/>
      <c r="F90" s="15"/>
      <c r="G90" s="15"/>
      <c r="H90" s="15"/>
      <c r="I90" s="15"/>
      <c r="J90" s="15"/>
      <c r="K90" s="15"/>
      <c r="L90" s="15"/>
      <c r="M90" s="15"/>
      <c r="N90" s="15"/>
      <c r="O90" s="15"/>
      <c r="P90" s="15"/>
      <c r="Q90" s="15"/>
      <c r="S90" s="30" t="str">
        <f>IF(COUNTA(E90:Q90)=0,"",_xlfn.CONCAT(,
IF(NOT(L90 = (SUM(E90, F90, H90:K90) - SUM(G90))),
" Error: Position at the end of the period is not equal to: position at the beginning of the period+increase in assets-decrease in assets+exchange rate changes+price changes+other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T03.06,T04.07,T04.08 contains data other than zero,also the other two forms must be completed.",
"")))</f>
        <v/>
      </c>
    </row>
    <row r="91" spans="1:19">
      <c r="A91" s="20"/>
      <c r="B91" s="20"/>
      <c r="C91" s="20"/>
      <c r="D91" s="20"/>
      <c r="E91" s="15"/>
      <c r="F91" s="15"/>
      <c r="G91" s="15"/>
      <c r="H91" s="15"/>
      <c r="I91" s="15"/>
      <c r="J91" s="15"/>
      <c r="K91" s="15"/>
      <c r="L91" s="15"/>
      <c r="M91" s="15"/>
      <c r="N91" s="15"/>
      <c r="O91" s="15"/>
      <c r="P91" s="15"/>
      <c r="Q91" s="15"/>
      <c r="S91" s="30" t="str">
        <f>IF(COUNTA(E91:Q91)=0,"",_xlfn.CONCAT(,
IF(NOT(L91 = (SUM(E91, F91, H91:K91) - SUM(G91))),
" Error: Position at the end of the period is not equal to: position at the beginning of the period+increase in assets-decrease in assets+exchange rate changes+price changes+other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T03.06,T04.07,T04.08 contains data other than zero,also the other two forms must be completed.",
"")))</f>
        <v/>
      </c>
    </row>
    <row r="92" spans="1:19">
      <c r="A92" s="20"/>
      <c r="B92" s="20"/>
      <c r="C92" s="20"/>
      <c r="D92" s="20"/>
      <c r="E92" s="15"/>
      <c r="F92" s="15"/>
      <c r="G92" s="15"/>
      <c r="H92" s="15"/>
      <c r="I92" s="15"/>
      <c r="J92" s="15"/>
      <c r="K92" s="15"/>
      <c r="L92" s="15"/>
      <c r="M92" s="15"/>
      <c r="N92" s="15"/>
      <c r="O92" s="15"/>
      <c r="P92" s="15"/>
      <c r="Q92" s="15"/>
      <c r="S92" s="30" t="str">
        <f>IF(COUNTA(E92:Q92)=0,"",_xlfn.CONCAT(,
IF(NOT(L92 = (SUM(E92, F92, H92:K92) - SUM(G92))),
" Error: Position at the end of the period is not equal to: position at the beginning of the period+increase in assets-decrease in assets+exchange rate changes+price changes+other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T03.06,T04.07,T04.08 contains data other than zero,also the other two forms must be completed.",
"")))</f>
        <v/>
      </c>
    </row>
    <row r="93" spans="1:19">
      <c r="A93" s="20"/>
      <c r="B93" s="20"/>
      <c r="C93" s="20"/>
      <c r="D93" s="20"/>
      <c r="E93" s="15"/>
      <c r="F93" s="15"/>
      <c r="G93" s="15"/>
      <c r="H93" s="15"/>
      <c r="I93" s="15"/>
      <c r="J93" s="15"/>
      <c r="K93" s="15"/>
      <c r="L93" s="15"/>
      <c r="M93" s="15"/>
      <c r="N93" s="15"/>
      <c r="O93" s="15"/>
      <c r="P93" s="15"/>
      <c r="Q93" s="15"/>
      <c r="S93" s="30" t="str">
        <f>IF(COUNTA(E93:Q93)=0,"",_xlfn.CONCAT(,
IF(NOT(L93 = (SUM(E93, F93, H93:K93) - SUM(G93))),
" Error: Position at the end of the period is not equal to: position at the beginning of the period+increase in assets-decrease in assets+exchange rate changes+price changes+other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T03.06,T04.07,T04.08 contains data other than zero,also the other two forms must be completed.",
"")))</f>
        <v/>
      </c>
    </row>
    <row r="94" spans="1:19">
      <c r="A94" s="20"/>
      <c r="B94" s="20"/>
      <c r="C94" s="20"/>
      <c r="D94" s="20"/>
      <c r="E94" s="15"/>
      <c r="F94" s="15"/>
      <c r="G94" s="15"/>
      <c r="H94" s="15"/>
      <c r="I94" s="15"/>
      <c r="J94" s="15"/>
      <c r="K94" s="15"/>
      <c r="L94" s="15"/>
      <c r="M94" s="15"/>
      <c r="N94" s="15"/>
      <c r="O94" s="15"/>
      <c r="P94" s="15"/>
      <c r="Q94" s="15"/>
      <c r="S94" s="30" t="str">
        <f>IF(COUNTA(E94:Q94)=0,"",_xlfn.CONCAT(,
IF(NOT(L94 = (SUM(E94, F94, H94:K94) - SUM(G94))),
" Error: Position at the end of the period is not equal to: position at the beginning of the period+increase in assets-decrease in assets+exchange rate changes+price changes+other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T03.06,T04.07,T04.08 contains data other than zero,also the other two forms must be completed.",
"")))</f>
        <v/>
      </c>
    </row>
    <row r="95" spans="1:19">
      <c r="A95" s="20"/>
      <c r="B95" s="20"/>
      <c r="C95" s="20"/>
      <c r="D95" s="20"/>
      <c r="E95" s="15"/>
      <c r="F95" s="15"/>
      <c r="G95" s="15"/>
      <c r="H95" s="15"/>
      <c r="I95" s="15"/>
      <c r="J95" s="15"/>
      <c r="K95" s="15"/>
      <c r="L95" s="15"/>
      <c r="M95" s="15"/>
      <c r="N95" s="15"/>
      <c r="O95" s="15"/>
      <c r="P95" s="15"/>
      <c r="Q95" s="15"/>
      <c r="S95" s="30" t="str">
        <f>IF(COUNTA(E95:Q95)=0,"",_xlfn.CONCAT(,
IF(NOT(L95 = (SUM(E95, F95, H95:K95) - SUM(G95))),
" Error: Position at the end of the period is not equal to: position at the beginning of the period+increase in assets-decrease in assets+exchange rate changes+price changes+other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T03.06,T04.07,T04.08 contains data other than zero,also the other two forms must be completed.",
"")))</f>
        <v/>
      </c>
    </row>
    <row r="96" spans="1:19">
      <c r="A96" s="20"/>
      <c r="B96" s="20"/>
      <c r="C96" s="20"/>
      <c r="D96" s="20"/>
      <c r="E96" s="15"/>
      <c r="F96" s="15"/>
      <c r="G96" s="15"/>
      <c r="H96" s="15"/>
      <c r="I96" s="15"/>
      <c r="J96" s="15"/>
      <c r="K96" s="15"/>
      <c r="L96" s="15"/>
      <c r="M96" s="15"/>
      <c r="N96" s="15"/>
      <c r="O96" s="15"/>
      <c r="P96" s="15"/>
      <c r="Q96" s="15"/>
      <c r="S96" s="30" t="str">
        <f>IF(COUNTA(E96:Q96)=0,"",_xlfn.CONCAT(,
IF(NOT(L96 = (SUM(E96, F96, H96:K96) - SUM(G96))),
" Error: Position at the end of the period is not equal to: position at the beginning of the period+increase in assets-decrease in assets+exchange rate changes+price changes+other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T03.06,T04.07,T04.08 contains data other than zero,also the other two forms must be completed.",
"")))</f>
        <v/>
      </c>
    </row>
    <row r="97" spans="1:19">
      <c r="A97" s="20"/>
      <c r="B97" s="20"/>
      <c r="C97" s="20"/>
      <c r="D97" s="20"/>
      <c r="E97" s="15"/>
      <c r="F97" s="15"/>
      <c r="G97" s="15"/>
      <c r="H97" s="15"/>
      <c r="I97" s="15"/>
      <c r="J97" s="15"/>
      <c r="K97" s="15"/>
      <c r="L97" s="15"/>
      <c r="M97" s="15"/>
      <c r="N97" s="15"/>
      <c r="O97" s="15"/>
      <c r="P97" s="15"/>
      <c r="Q97" s="15"/>
      <c r="S97" s="30" t="str">
        <f>IF(COUNTA(E97:Q97)=0,"",_xlfn.CONCAT(,
IF(NOT(L97 = (SUM(E97, F97, H97:K97) - SUM(G97))),
" Error: Position at the end of the period is not equal to: position at the beginning of the period+increase in assets-decrease in assets+exchange rate changes+price changes+other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T03.06,T04.07,T04.08 contains data other than zero,also the other two forms must be completed.",
"")))</f>
        <v/>
      </c>
    </row>
    <row r="98" spans="1:19">
      <c r="A98" s="20"/>
      <c r="B98" s="20"/>
      <c r="C98" s="20"/>
      <c r="D98" s="20"/>
      <c r="E98" s="15"/>
      <c r="F98" s="15"/>
      <c r="G98" s="15"/>
      <c r="H98" s="15"/>
      <c r="I98" s="15"/>
      <c r="J98" s="15"/>
      <c r="K98" s="15"/>
      <c r="L98" s="15"/>
      <c r="M98" s="15"/>
      <c r="N98" s="15"/>
      <c r="O98" s="15"/>
      <c r="P98" s="15"/>
      <c r="Q98" s="15"/>
      <c r="S98" s="30" t="str">
        <f>IF(COUNTA(E98:Q98)=0,"",_xlfn.CONCAT(,
IF(NOT(L98 = (SUM(E98, F98, H98:K98) - SUM(G98))),
" Error: Position at the end of the period is not equal to: position at the beginning of the period+increase in assets-decrease in assets+exchange rate changes+price changes+other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T03.06,T04.07,T04.08 contains data other than zero,also the other two forms must be completed.",
"")))</f>
        <v/>
      </c>
    </row>
    <row r="99" spans="1:19">
      <c r="A99" s="20"/>
      <c r="B99" s="20"/>
      <c r="C99" s="20"/>
      <c r="D99" s="20"/>
      <c r="E99" s="15"/>
      <c r="F99" s="15"/>
      <c r="G99" s="15"/>
      <c r="H99" s="15"/>
      <c r="I99" s="15"/>
      <c r="J99" s="15"/>
      <c r="K99" s="15"/>
      <c r="L99" s="15"/>
      <c r="M99" s="15"/>
      <c r="N99" s="15"/>
      <c r="O99" s="15"/>
      <c r="P99" s="15"/>
      <c r="Q99" s="15"/>
      <c r="S99" s="30" t="str">
        <f>IF(COUNTA(E99:Q99)=0,"",_xlfn.CONCAT(,
IF(NOT(L99 = (SUM(E99, F99, H99:K99) - SUM(G99))),
" Error: Position at the end of the period is not equal to: position at the beginning of the period+increase in assets-decrease in assets+exchange rate changes+price changes+other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T03.06,T04.07,T04.08 contains data other than zero,also the other two forms must be completed.",
"")))</f>
        <v/>
      </c>
    </row>
    <row r="100" spans="1:19">
      <c r="A100" s="20"/>
      <c r="B100" s="20"/>
      <c r="C100" s="20"/>
      <c r="D100" s="20"/>
      <c r="E100" s="15"/>
      <c r="F100" s="15"/>
      <c r="G100" s="15"/>
      <c r="H100" s="15"/>
      <c r="I100" s="15"/>
      <c r="J100" s="15"/>
      <c r="K100" s="15"/>
      <c r="L100" s="15"/>
      <c r="M100" s="15"/>
      <c r="N100" s="15"/>
      <c r="O100" s="15"/>
      <c r="P100" s="15"/>
      <c r="Q100" s="15"/>
      <c r="S100" s="30" t="str">
        <f>IF(COUNTA(E100:Q100)=0,"",_xlfn.CONCAT(,
IF(NOT(L100 = (SUM(E100, F100, H100:K100) - SUM(G100))),
" Error: Position at the end of the period is not equal to: position at the beginning of the period+increase in assets-decrease in assets+exchange rate changes+price changes+other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T03.06,T04.07,T04.08 contains data other than zero,also the other two forms must be completed.",
"")))</f>
        <v/>
      </c>
    </row>
    <row r="101" spans="1:19">
      <c r="A101" s="20"/>
      <c r="B101" s="20"/>
      <c r="C101" s="20"/>
      <c r="D101" s="20"/>
      <c r="E101" s="15"/>
      <c r="F101" s="15"/>
      <c r="G101" s="15"/>
      <c r="H101" s="15"/>
      <c r="I101" s="15"/>
      <c r="J101" s="15"/>
      <c r="K101" s="15"/>
      <c r="L101" s="15"/>
      <c r="M101" s="15"/>
      <c r="N101" s="15"/>
      <c r="O101" s="15"/>
      <c r="P101" s="15"/>
      <c r="Q101" s="15"/>
      <c r="S101" s="30" t="str">
        <f>IF(COUNTA(E101:Q101)=0,"",_xlfn.CONCAT(,
IF(NOT(L101 = (SUM(E101, F101, H101:K101) - SUM(G101))),
" Error: Position at the end of the period is not equal to: position at the beginning of the period+increase in assets-decrease in assets+exchange rate changes+price changes+other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T03.06,T04.07,T04.08 contains data other than zero,also the other two forms must be completed.",
"")))</f>
        <v/>
      </c>
    </row>
    <row r="102" spans="1:19">
      <c r="A102" s="20"/>
      <c r="B102" s="20"/>
      <c r="C102" s="20"/>
      <c r="D102" s="20"/>
      <c r="E102" s="15"/>
      <c r="F102" s="15"/>
      <c r="G102" s="15"/>
      <c r="H102" s="15"/>
      <c r="I102" s="15"/>
      <c r="J102" s="15"/>
      <c r="K102" s="15"/>
      <c r="L102" s="15"/>
      <c r="M102" s="15"/>
      <c r="N102" s="15"/>
      <c r="O102" s="15"/>
      <c r="P102" s="15"/>
      <c r="Q102" s="15"/>
      <c r="S102" s="30" t="str">
        <f>IF(COUNTA(E102:Q102)=0,"",_xlfn.CONCAT(,
IF(NOT(L102 = (SUM(E102, F102, H102:K102) - SUM(G102))),
" Error: Position at the end of the period is not equal to: position at the beginning of the period+increase in assets-decrease in assets+exchange rate changes+price changes+other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T03.06,T04.07,T04.08 contains data other than zero,also the other two forms must be completed.",
"")))</f>
        <v/>
      </c>
    </row>
    <row r="103" spans="1:19">
      <c r="A103" s="20"/>
      <c r="B103" s="20"/>
      <c r="C103" s="20"/>
      <c r="D103" s="20"/>
      <c r="E103" s="15"/>
      <c r="F103" s="15"/>
      <c r="G103" s="15"/>
      <c r="H103" s="15"/>
      <c r="I103" s="15"/>
      <c r="J103" s="15"/>
      <c r="K103" s="15"/>
      <c r="L103" s="15"/>
      <c r="M103" s="15"/>
      <c r="N103" s="15"/>
      <c r="O103" s="15"/>
      <c r="P103" s="15"/>
      <c r="Q103" s="15"/>
      <c r="S103" s="30" t="str">
        <f>IF(COUNTA(E103:Q103)=0,"",_xlfn.CONCAT(,
IF(NOT(L103 = (SUM(E103, F103, H103:K103) - SUM(G103))),
" Error: Position at the end of the period is not equal to: position at the beginning of the period+increase in assets-decrease in assets+exchange rate changes+price changes+other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T03.06,T04.07,T04.08 contains data other than zero,also the other two forms must be completed.",
"")))</f>
        <v/>
      </c>
    </row>
    <row r="104" spans="1:19">
      <c r="A104" s="20"/>
      <c r="B104" s="20"/>
      <c r="C104" s="20"/>
      <c r="D104" s="20"/>
      <c r="E104" s="15"/>
      <c r="F104" s="15"/>
      <c r="G104" s="15"/>
      <c r="H104" s="15"/>
      <c r="I104" s="15"/>
      <c r="J104" s="15"/>
      <c r="K104" s="15"/>
      <c r="L104" s="15"/>
      <c r="M104" s="15"/>
      <c r="N104" s="15"/>
      <c r="O104" s="15"/>
      <c r="P104" s="15"/>
      <c r="Q104" s="15"/>
      <c r="S104" s="30" t="str">
        <f>IF(COUNTA(E104:Q104)=0,"",_xlfn.CONCAT(,
IF(NOT(L104 = (SUM(E104, F104, H104:K104) - SUM(G104))),
" Error: Position at the end of the period is not equal to: position at the beginning of the period+increase in assets-decrease in assets+exchange rate changes+price changes+other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T03.06,T04.07,T04.08 contains data other than zero,also the other two forms must be completed.",
"")))</f>
        <v/>
      </c>
    </row>
    <row r="105" spans="1:19">
      <c r="A105" s="20"/>
      <c r="B105" s="20"/>
      <c r="C105" s="20"/>
      <c r="D105" s="20"/>
      <c r="E105" s="15"/>
      <c r="F105" s="15"/>
      <c r="G105" s="15"/>
      <c r="H105" s="15"/>
      <c r="I105" s="15"/>
      <c r="J105" s="15"/>
      <c r="K105" s="15"/>
      <c r="L105" s="15"/>
      <c r="M105" s="15"/>
      <c r="N105" s="15"/>
      <c r="O105" s="15"/>
      <c r="P105" s="15"/>
      <c r="Q105" s="15"/>
      <c r="S105" s="30" t="str">
        <f>IF(COUNTA(E105:Q105)=0,"",_xlfn.CONCAT(,
IF(NOT(L105 = (SUM(E105, F105, H105:K105) - SUM(G105))),
" Error: Position at the end of the period is not equal to: position at the beginning of the period+increase in assets-decrease in assets+exchange rate changes+price changes+other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T03.06,T04.07,T04.08 contains data other than zero,also the other two forms must be completed.",
"")))</f>
        <v/>
      </c>
    </row>
    <row r="106" spans="1:19">
      <c r="A106" s="20"/>
      <c r="B106" s="20"/>
      <c r="C106" s="20"/>
      <c r="D106" s="20"/>
      <c r="E106" s="15"/>
      <c r="F106" s="15"/>
      <c r="G106" s="15"/>
      <c r="H106" s="15"/>
      <c r="I106" s="15"/>
      <c r="J106" s="15"/>
      <c r="K106" s="15"/>
      <c r="L106" s="15"/>
      <c r="M106" s="15"/>
      <c r="N106" s="15"/>
      <c r="O106" s="15"/>
      <c r="P106" s="15"/>
      <c r="Q106" s="15"/>
      <c r="S106" s="30" t="str">
        <f>IF(COUNTA(E106:Q106)=0,"",_xlfn.CONCAT(,
IF(NOT(L106 = (SUM(E106, F106, H106:K106) - SUM(G106))),
" Error: Position at the end of the period is not equal to: position at the beginning of the period+increase in assets-decrease in assets+exchange rate changes+price changes+other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T03.06,T04.07,T04.08 contains data other than zero,also the other two forms must be completed.",
"")))</f>
        <v/>
      </c>
    </row>
    <row r="107" spans="1:19">
      <c r="A107" s="20"/>
      <c r="B107" s="20"/>
      <c r="C107" s="20"/>
      <c r="D107" s="20"/>
      <c r="E107" s="15"/>
      <c r="F107" s="15"/>
      <c r="G107" s="15"/>
      <c r="H107" s="15"/>
      <c r="I107" s="15"/>
      <c r="J107" s="15"/>
      <c r="K107" s="15"/>
      <c r="L107" s="15"/>
      <c r="M107" s="15"/>
      <c r="N107" s="15"/>
      <c r="O107" s="15"/>
      <c r="P107" s="15"/>
      <c r="Q107" s="15"/>
      <c r="S107" s="30" t="str">
        <f>IF(COUNTA(E107:Q107)=0,"",_xlfn.CONCAT(,
IF(NOT(L107 = (SUM(E107, F107, H107:K107) - SUM(G107))),
" Error: Position at the end of the period is not equal to: position at the beginning of the period+increase in assets-decrease in assets+exchange rate changes+price changes+other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T03.06,T04.07,T04.08 contains data other than zero,also the other two forms must be completed.",
"")))</f>
        <v/>
      </c>
    </row>
    <row r="108" spans="1:19">
      <c r="A108" s="20"/>
      <c r="B108" s="20"/>
      <c r="C108" s="20"/>
      <c r="D108" s="20"/>
      <c r="E108" s="15"/>
      <c r="F108" s="15"/>
      <c r="G108" s="15"/>
      <c r="H108" s="15"/>
      <c r="I108" s="15"/>
      <c r="J108" s="15"/>
      <c r="K108" s="15"/>
      <c r="L108" s="15"/>
      <c r="M108" s="15"/>
      <c r="N108" s="15"/>
      <c r="O108" s="15"/>
      <c r="P108" s="15"/>
      <c r="Q108" s="15"/>
      <c r="S108" s="30" t="str">
        <f>IF(COUNTA(E108:Q108)=0,"",_xlfn.CONCAT(,
IF(NOT(L108 = (SUM(E108, F108, H108:K108) - SUM(G108))),
" Error: Position at the end of the period is not equal to: position at the beginning of the period+increase in assets-decrease in assets+exchange rate changes+price changes+other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T03.06,T04.07,T04.08 contains data other than zero,also the other two forms must be completed.",
"")))</f>
        <v/>
      </c>
    </row>
    <row r="109" spans="1:19">
      <c r="A109" s="20"/>
      <c r="B109" s="20"/>
      <c r="C109" s="20"/>
      <c r="D109" s="20"/>
      <c r="E109" s="15"/>
      <c r="F109" s="15"/>
      <c r="G109" s="15"/>
      <c r="H109" s="15"/>
      <c r="I109" s="15"/>
      <c r="J109" s="15"/>
      <c r="K109" s="15"/>
      <c r="L109" s="15"/>
      <c r="M109" s="15"/>
      <c r="N109" s="15"/>
      <c r="O109" s="15"/>
      <c r="P109" s="15"/>
      <c r="Q109" s="15"/>
      <c r="S109" s="30" t="str">
        <f>IF(COUNTA(E109:Q109)=0,"",_xlfn.CONCAT(,
IF(NOT(L109 = (SUM(E109, F109, H109:K109) - SUM(G109))),
" Error: Position at the end of the period is not equal to: position at the beginning of the period+increase in assets-decrease in assets+exchange rate changes+price changes+other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T03.06,T04.07,T04.08 contains data other than zero,also the other two forms must be completed.",
"")))</f>
        <v/>
      </c>
    </row>
    <row r="110" spans="1:19">
      <c r="A110" s="20"/>
      <c r="B110" s="20"/>
      <c r="C110" s="20"/>
      <c r="D110" s="20"/>
      <c r="E110" s="15"/>
      <c r="F110" s="15"/>
      <c r="G110" s="15"/>
      <c r="H110" s="15"/>
      <c r="I110" s="15"/>
      <c r="J110" s="15"/>
      <c r="K110" s="15"/>
      <c r="L110" s="15"/>
      <c r="M110" s="15"/>
      <c r="N110" s="15"/>
      <c r="O110" s="15"/>
      <c r="P110" s="15"/>
      <c r="Q110" s="15"/>
      <c r="S110" s="30" t="str">
        <f>IF(COUNTA(E110:Q110)=0,"",_xlfn.CONCAT(,
IF(NOT(L110 = (SUM(E110, F110, H110:K110) - SUM(G110))),
" Error: Position at the end of the period is not equal to: position at the beginning of the period+increase in assets-decrease in assets+exchange rate changes+price changes+other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T03.06,T04.07,T04.08 contains data other than zero,also the other two forms must be completed.",
"")))</f>
        <v/>
      </c>
    </row>
    <row r="111" spans="1:19">
      <c r="A111" s="20"/>
      <c r="B111" s="20"/>
      <c r="C111" s="20"/>
      <c r="D111" s="20"/>
      <c r="E111" s="15"/>
      <c r="F111" s="15"/>
      <c r="G111" s="15"/>
      <c r="H111" s="15"/>
      <c r="I111" s="15"/>
      <c r="J111" s="15"/>
      <c r="K111" s="15"/>
      <c r="L111" s="15"/>
      <c r="M111" s="15"/>
      <c r="N111" s="15"/>
      <c r="O111" s="15"/>
      <c r="P111" s="15"/>
      <c r="Q111" s="15"/>
      <c r="S111" s="30" t="str">
        <f>IF(COUNTA(E111:Q111)=0,"",_xlfn.CONCAT(,
IF(NOT(L111 = (SUM(E111, F111, H111:K111) - SUM(G111))),
" Error: Position at the end of the period is not equal to: position at the beginning of the period+increase in assets-decrease in assets+exchange rate changes+price changes+other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T03.06,T04.07,T04.08 contains data other than zero,also the other two forms must be completed.",
"")))</f>
        <v/>
      </c>
    </row>
    <row r="112" spans="1:19">
      <c r="A112" s="20"/>
      <c r="B112" s="20"/>
      <c r="C112" s="20"/>
      <c r="D112" s="20"/>
      <c r="E112" s="15"/>
      <c r="F112" s="15"/>
      <c r="G112" s="15"/>
      <c r="H112" s="15"/>
      <c r="I112" s="15"/>
      <c r="J112" s="15"/>
      <c r="K112" s="15"/>
      <c r="L112" s="15"/>
      <c r="M112" s="15"/>
      <c r="N112" s="15"/>
      <c r="O112" s="15"/>
      <c r="P112" s="15"/>
      <c r="Q112" s="15"/>
      <c r="S112" s="30" t="str">
        <f>IF(COUNTA(E112:Q112)=0,"",_xlfn.CONCAT(,
IF(NOT(L112 = (SUM(E112, F112, H112:K112) - SUM(G112))),
" Error: Position at the end of the period is not equal to: position at the beginning of the period+increase in assets-decrease in assets+exchange rate changes+price changes+other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T03.06,T04.07,T04.08 contains data other than zero,also the other two forms must be completed.",
"")))</f>
        <v/>
      </c>
    </row>
    <row r="113" spans="1:19">
      <c r="A113" s="20"/>
      <c r="B113" s="20"/>
      <c r="C113" s="20"/>
      <c r="D113" s="20"/>
      <c r="E113" s="15"/>
      <c r="F113" s="15"/>
      <c r="G113" s="15"/>
      <c r="H113" s="15"/>
      <c r="I113" s="15"/>
      <c r="J113" s="15"/>
      <c r="K113" s="15"/>
      <c r="L113" s="15"/>
      <c r="M113" s="15"/>
      <c r="N113" s="15"/>
      <c r="O113" s="15"/>
      <c r="P113" s="15"/>
      <c r="Q113" s="15"/>
      <c r="S113" s="30" t="str">
        <f>IF(COUNTA(E113:Q113)=0,"",_xlfn.CONCAT(,
IF(NOT(L113 = (SUM(E113, F113, H113:K113) - SUM(G113))),
" Error: Position at the end of the period is not equal to: position at the beginning of the period+increase in assets-decrease in assets+exchange rate changes+price changes+other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T03.06,T04.07,T04.08 contains data other than zero,also the other two forms must be completed.",
"")))</f>
        <v/>
      </c>
    </row>
    <row r="114" spans="1:19">
      <c r="A114" s="20"/>
      <c r="B114" s="20"/>
      <c r="C114" s="20"/>
      <c r="D114" s="20"/>
      <c r="E114" s="15"/>
      <c r="F114" s="15"/>
      <c r="G114" s="15"/>
      <c r="H114" s="15"/>
      <c r="I114" s="15"/>
      <c r="J114" s="15"/>
      <c r="K114" s="15"/>
      <c r="L114" s="15"/>
      <c r="M114" s="15"/>
      <c r="N114" s="15"/>
      <c r="O114" s="15"/>
      <c r="P114" s="15"/>
      <c r="Q114" s="15"/>
      <c r="S114" s="30" t="str">
        <f>IF(COUNTA(E114:Q114)=0,"",_xlfn.CONCAT(,
IF(NOT(L114 = (SUM(E114, F114, H114:K114) - SUM(G114))),
" Error: Position at the end of the period is not equal to: position at the beginning of the period+increase in assets-decrease in assets+exchange rate changes+price changes+other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T03.06,T04.07,T04.08 contains data other than zero,also the other two forms must be completed.",
"")))</f>
        <v/>
      </c>
    </row>
    <row r="115" spans="1:19">
      <c r="A115" s="20"/>
      <c r="B115" s="20"/>
      <c r="C115" s="20"/>
      <c r="D115" s="20"/>
      <c r="E115" s="15"/>
      <c r="F115" s="15"/>
      <c r="G115" s="15"/>
      <c r="H115" s="15"/>
      <c r="I115" s="15"/>
      <c r="J115" s="15"/>
      <c r="K115" s="15"/>
      <c r="L115" s="15"/>
      <c r="M115" s="15"/>
      <c r="N115" s="15"/>
      <c r="O115" s="15"/>
      <c r="P115" s="15"/>
      <c r="Q115" s="15"/>
      <c r="S115" s="30" t="str">
        <f>IF(COUNTA(E115:Q115)=0,"",_xlfn.CONCAT(,
IF(NOT(L115 = (SUM(E115, F115, H115:K115) - SUM(G115))),
" Error: Position at the end of the period is not equal to: position at the beginning of the period+increase in assets-decrease in assets+exchange rate changes+price changes+other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T03.06,T04.07,T04.08 contains data other than zero,also the other two forms must be completed.",
"")))</f>
        <v/>
      </c>
    </row>
    <row r="116" spans="1:19">
      <c r="A116" s="20"/>
      <c r="B116" s="20"/>
      <c r="C116" s="20"/>
      <c r="D116" s="20"/>
      <c r="E116" s="15"/>
      <c r="F116" s="15"/>
      <c r="G116" s="15"/>
      <c r="H116" s="15"/>
      <c r="I116" s="15"/>
      <c r="J116" s="15"/>
      <c r="K116" s="15"/>
      <c r="L116" s="15"/>
      <c r="M116" s="15"/>
      <c r="N116" s="15"/>
      <c r="O116" s="15"/>
      <c r="P116" s="15"/>
      <c r="Q116" s="15"/>
      <c r="S116" s="30" t="str">
        <f>IF(COUNTA(E116:Q116)=0,"",_xlfn.CONCAT(,
IF(NOT(L116 = (SUM(E116, F116, H116:K116) - SUM(G116))),
" Error: Position at the end of the period is not equal to: position at the beginning of the period+increase in assets-decrease in assets+exchange rate changes+price changes+other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T03.06,T04.07,T04.08 contains data other than zero,also the other two forms must be completed.",
"")))</f>
        <v/>
      </c>
    </row>
    <row r="117" spans="1:19">
      <c r="A117" s="20"/>
      <c r="B117" s="20"/>
      <c r="C117" s="20"/>
      <c r="D117" s="20"/>
      <c r="E117" s="15"/>
      <c r="F117" s="15"/>
      <c r="G117" s="15"/>
      <c r="H117" s="15"/>
      <c r="I117" s="15"/>
      <c r="J117" s="15"/>
      <c r="K117" s="15"/>
      <c r="L117" s="15"/>
      <c r="M117" s="15"/>
      <c r="N117" s="15"/>
      <c r="O117" s="15"/>
      <c r="P117" s="15"/>
      <c r="Q117" s="15"/>
      <c r="S117" s="30" t="str">
        <f>IF(COUNTA(E117:Q117)=0,"",_xlfn.CONCAT(,
IF(NOT(L117 = (SUM(E117, F117, H117:K117) - SUM(G117))),
" Error: Position at the end of the period is not equal to: position at the beginning of the period+increase in assets-decrease in assets+exchange rate changes+price changes+other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T03.06,T04.07,T04.08 contains data other than zero,also the other two forms must be completed.",
"")))</f>
        <v/>
      </c>
    </row>
    <row r="118" spans="1:19">
      <c r="A118" s="20"/>
      <c r="B118" s="20"/>
      <c r="C118" s="20"/>
      <c r="D118" s="20"/>
      <c r="E118" s="15"/>
      <c r="F118" s="15"/>
      <c r="G118" s="15"/>
      <c r="H118" s="15"/>
      <c r="I118" s="15"/>
      <c r="J118" s="15"/>
      <c r="K118" s="15"/>
      <c r="L118" s="15"/>
      <c r="M118" s="15"/>
      <c r="N118" s="15"/>
      <c r="O118" s="15"/>
      <c r="P118" s="15"/>
      <c r="Q118" s="15"/>
      <c r="S118" s="30" t="str">
        <f>IF(COUNTA(E118:Q118)=0,"",_xlfn.CONCAT(,
IF(NOT(L118 = (SUM(E118, F118, H118:K118) - SUM(G118))),
" Error: Position at the end of the period is not equal to: position at the beginning of the period+increase in assets-decrease in assets+exchange rate changes+price changes+other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T03.06,T04.07,T04.08 contains data other than zero,also the other two forms must be completed.",
"")))</f>
        <v/>
      </c>
    </row>
    <row r="119" spans="1:19">
      <c r="A119" s="20"/>
      <c r="B119" s="20"/>
      <c r="C119" s="20"/>
      <c r="D119" s="20"/>
      <c r="E119" s="15"/>
      <c r="F119" s="15"/>
      <c r="G119" s="15"/>
      <c r="H119" s="15"/>
      <c r="I119" s="15"/>
      <c r="J119" s="15"/>
      <c r="K119" s="15"/>
      <c r="L119" s="15"/>
      <c r="M119" s="15"/>
      <c r="N119" s="15"/>
      <c r="O119" s="15"/>
      <c r="P119" s="15"/>
      <c r="Q119" s="15"/>
      <c r="S119" s="30" t="str">
        <f>IF(COUNTA(E119:Q119)=0,"",_xlfn.CONCAT(,
IF(NOT(L119 = (SUM(E119, F119, H119:K119) - SUM(G119))),
" Error: Position at the end of the period is not equal to: position at the beginning of the period+increase in assets-decrease in assets+exchange rate changes+price changes+other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T03.06,T04.07,T04.08 contains data other than zero,also the other two forms must be completed.",
"")))</f>
        <v/>
      </c>
    </row>
    <row r="120" spans="1:19">
      <c r="A120" s="20"/>
      <c r="B120" s="20"/>
      <c r="C120" s="20"/>
      <c r="D120" s="20"/>
      <c r="E120" s="15"/>
      <c r="F120" s="15"/>
      <c r="G120" s="15"/>
      <c r="H120" s="15"/>
      <c r="I120" s="15"/>
      <c r="J120" s="15"/>
      <c r="K120" s="15"/>
      <c r="L120" s="15"/>
      <c r="M120" s="15"/>
      <c r="N120" s="15"/>
      <c r="O120" s="15"/>
      <c r="P120" s="15"/>
      <c r="Q120" s="15"/>
      <c r="S120" s="30" t="str">
        <f>IF(COUNTA(E120:Q120)=0,"",_xlfn.CONCAT(,
IF(NOT(L120 = (SUM(E120, F120, H120:K120) - SUM(G120))),
" Error: Position at the end of the period is not equal to: position at the beginning of the period+increase in assets-decrease in assets+exchange rate changes+price changes+other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T03.06,T04.07,T04.08 contains data other than zero,also the other two forms must be completed.",
"")))</f>
        <v/>
      </c>
    </row>
    <row r="121" spans="1:19">
      <c r="A121" s="20"/>
      <c r="B121" s="20"/>
      <c r="C121" s="20"/>
      <c r="D121" s="20"/>
      <c r="E121" s="15"/>
      <c r="F121" s="15"/>
      <c r="G121" s="15"/>
      <c r="H121" s="15"/>
      <c r="I121" s="15"/>
      <c r="J121" s="15"/>
      <c r="K121" s="15"/>
      <c r="L121" s="15"/>
      <c r="M121" s="15"/>
      <c r="N121" s="15"/>
      <c r="O121" s="15"/>
      <c r="P121" s="15"/>
      <c r="Q121" s="15"/>
      <c r="S121" s="30" t="str">
        <f>IF(COUNTA(E121:Q121)=0,"",_xlfn.CONCAT(,
IF(NOT(L121 = (SUM(E121, F121, H121:K121) - SUM(G121))),
" Error: Position at the end of the period is not equal to: position at the beginning of the period+increase in assets-decrease in assets+exchange rate changes+price changes+other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T03.06,T04.07,T04.08 contains data other than zero,also the other two forms must be completed.",
"")))</f>
        <v/>
      </c>
    </row>
    <row r="122" spans="1:19">
      <c r="A122" s="20"/>
      <c r="B122" s="20"/>
      <c r="C122" s="20"/>
      <c r="D122" s="20"/>
      <c r="E122" s="15"/>
      <c r="F122" s="15"/>
      <c r="G122" s="15"/>
      <c r="H122" s="15"/>
      <c r="I122" s="15"/>
      <c r="J122" s="15"/>
      <c r="K122" s="15"/>
      <c r="L122" s="15"/>
      <c r="M122" s="15"/>
      <c r="N122" s="15"/>
      <c r="O122" s="15"/>
      <c r="P122" s="15"/>
      <c r="Q122" s="15"/>
      <c r="S122" s="30" t="str">
        <f>IF(COUNTA(E122:Q122)=0,"",_xlfn.CONCAT(,
IF(NOT(L122 = (SUM(E122, F122, H122:K122) - SUM(G122))),
" Error: Position at the end of the period is not equal to: position at the beginning of the period+increase in assets-decrease in assets+exchange rate changes+price changes+other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T03.06,T04.07,T04.08 contains data other than zero,also the other two forms must be completed.",
"")))</f>
        <v/>
      </c>
    </row>
    <row r="123" spans="1:19">
      <c r="A123" s="20"/>
      <c r="B123" s="20"/>
      <c r="C123" s="20"/>
      <c r="D123" s="20"/>
      <c r="E123" s="15"/>
      <c r="F123" s="15"/>
      <c r="G123" s="15"/>
      <c r="H123" s="15"/>
      <c r="I123" s="15"/>
      <c r="J123" s="15"/>
      <c r="K123" s="15"/>
      <c r="L123" s="15"/>
      <c r="M123" s="15"/>
      <c r="N123" s="15"/>
      <c r="O123" s="15"/>
      <c r="P123" s="15"/>
      <c r="Q123" s="15"/>
      <c r="S123" s="30" t="str">
        <f>IF(COUNTA(E123:Q123)=0,"",_xlfn.CONCAT(,
IF(NOT(L123 = (SUM(E123, F123, H123:K123) - SUM(G123))),
" Error: Position at the end of the period is not equal to: position at the beginning of the period+increase in assets-decrease in assets+exchange rate changes+price changes+other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T03.06,T04.07,T04.08 contains data other than zero,also the other two forms must be completed.",
"")))</f>
        <v/>
      </c>
    </row>
    <row r="124" spans="1:19">
      <c r="A124" s="20"/>
      <c r="B124" s="20"/>
      <c r="C124" s="20"/>
      <c r="D124" s="20"/>
      <c r="E124" s="15"/>
      <c r="F124" s="15"/>
      <c r="G124" s="15"/>
      <c r="H124" s="15"/>
      <c r="I124" s="15"/>
      <c r="J124" s="15"/>
      <c r="K124" s="15"/>
      <c r="L124" s="15"/>
      <c r="M124" s="15"/>
      <c r="N124" s="15"/>
      <c r="O124" s="15"/>
      <c r="P124" s="15"/>
      <c r="Q124" s="15"/>
      <c r="S124" s="30" t="str">
        <f>IF(COUNTA(E124:Q124)=0,"",_xlfn.CONCAT(,
IF(NOT(L124 = (SUM(E124, F124, H124:K124) - SUM(G124))),
" Error: Position at the end of the period is not equal to: position at the beginning of the period+increase in assets-decrease in assets+exchange rate changes+price changes+other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T03.06,T04.07,T04.08 contains data other than zero,also the other two forms must be completed.",
"")))</f>
        <v/>
      </c>
    </row>
    <row r="125" spans="1:19">
      <c r="A125" s="20"/>
      <c r="B125" s="20"/>
      <c r="C125" s="20"/>
      <c r="D125" s="20"/>
      <c r="E125" s="15"/>
      <c r="F125" s="15"/>
      <c r="G125" s="15"/>
      <c r="H125" s="15"/>
      <c r="I125" s="15"/>
      <c r="J125" s="15"/>
      <c r="K125" s="15"/>
      <c r="L125" s="15"/>
      <c r="M125" s="15"/>
      <c r="N125" s="15"/>
      <c r="O125" s="15"/>
      <c r="P125" s="15"/>
      <c r="Q125" s="15"/>
      <c r="S125" s="30" t="str">
        <f>IF(COUNTA(E125:Q125)=0,"",_xlfn.CONCAT(,
IF(NOT(L125 = (SUM(E125, F125, H125:K125) - SUM(G125))),
" Error: Position at the end of the period is not equal to: position at the beginning of the period+increase in assets-decrease in assets+exchange rate changes+price changes+other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T03.06,T04.07,T04.08 contains data other than zero,also the other two forms must be completed.",
"")))</f>
        <v/>
      </c>
    </row>
    <row r="126" spans="1:19">
      <c r="A126" s="20"/>
      <c r="B126" s="20"/>
      <c r="C126" s="20"/>
      <c r="D126" s="20"/>
      <c r="E126" s="15"/>
      <c r="F126" s="15"/>
      <c r="G126" s="15"/>
      <c r="H126" s="15"/>
      <c r="I126" s="15"/>
      <c r="J126" s="15"/>
      <c r="K126" s="15"/>
      <c r="L126" s="15"/>
      <c r="M126" s="15"/>
      <c r="N126" s="15"/>
      <c r="O126" s="15"/>
      <c r="P126" s="15"/>
      <c r="Q126" s="15"/>
      <c r="S126" s="30" t="str">
        <f>IF(COUNTA(E126:Q126)=0,"",_xlfn.CONCAT(,
IF(NOT(L126 = (SUM(E126, F126, H126:K126) - SUM(G126))),
" Error: Position at the end of the period is not equal to: position at the beginning of the period+increase in assets-decrease in assets+exchange rate changes+price changes+other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T03.06,T04.07,T04.08 contains data other than zero,also the other two forms must be completed.",
"")))</f>
        <v/>
      </c>
    </row>
    <row r="127" spans="1:19">
      <c r="A127" s="20"/>
      <c r="B127" s="20"/>
      <c r="C127" s="20"/>
      <c r="D127" s="20"/>
      <c r="E127" s="15"/>
      <c r="F127" s="15"/>
      <c r="G127" s="15"/>
      <c r="H127" s="15"/>
      <c r="I127" s="15"/>
      <c r="J127" s="15"/>
      <c r="K127" s="15"/>
      <c r="L127" s="15"/>
      <c r="M127" s="15"/>
      <c r="N127" s="15"/>
      <c r="O127" s="15"/>
      <c r="P127" s="15"/>
      <c r="Q127" s="15"/>
      <c r="S127" s="30" t="str">
        <f>IF(COUNTA(E127:Q127)=0,"",_xlfn.CONCAT(,
IF(NOT(L127 = (SUM(E127, F127, H127:K127) - SUM(G127))),
" Error: Position at the end of the period is not equal to: position at the beginning of the period+increase in assets-decrease in assets+exchange rate changes+price changes+other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T03.06,T04.07,T04.08 contains data other than zero,also the other two forms must be completed.",
"")))</f>
        <v/>
      </c>
    </row>
    <row r="128" spans="1:19">
      <c r="A128" s="20"/>
      <c r="B128" s="20"/>
      <c r="C128" s="20"/>
      <c r="D128" s="20"/>
      <c r="E128" s="15"/>
      <c r="F128" s="15"/>
      <c r="G128" s="15"/>
      <c r="H128" s="15"/>
      <c r="I128" s="15"/>
      <c r="J128" s="15"/>
      <c r="K128" s="15"/>
      <c r="L128" s="15"/>
      <c r="M128" s="15"/>
      <c r="N128" s="15"/>
      <c r="O128" s="15"/>
      <c r="P128" s="15"/>
      <c r="Q128" s="15"/>
      <c r="S128" s="30" t="str">
        <f>IF(COUNTA(E128:Q128)=0,"",_xlfn.CONCAT(,
IF(NOT(L128 = (SUM(E128, F128, H128:K128) - SUM(G128))),
" Error: Position at the end of the period is not equal to: position at the beginning of the period+increase in assets-decrease in assets+exchange rate changes+price changes+other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T03.06,T04.07,T04.08 contains data other than zero,also the other two forms must be completed.",
"")))</f>
        <v/>
      </c>
    </row>
    <row r="129" spans="1:19">
      <c r="A129" s="20"/>
      <c r="B129" s="20"/>
      <c r="C129" s="20"/>
      <c r="D129" s="20"/>
      <c r="E129" s="15"/>
      <c r="F129" s="15"/>
      <c r="G129" s="15"/>
      <c r="H129" s="15"/>
      <c r="I129" s="15"/>
      <c r="J129" s="15"/>
      <c r="K129" s="15"/>
      <c r="L129" s="15"/>
      <c r="M129" s="15"/>
      <c r="N129" s="15"/>
      <c r="O129" s="15"/>
      <c r="P129" s="15"/>
      <c r="Q129" s="15"/>
      <c r="S129" s="30" t="str">
        <f>IF(COUNTA(E129:Q129)=0,"",_xlfn.CONCAT(,
IF(NOT(L129 = (SUM(E129, F129, H129:K129) - SUM(G129))),
" Error: Position at the end of the period is not equal to: position at the beginning of the period+increase in assets-decrease in assets+exchange rate changes+price changes+other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T03.06,T04.07,T04.08 contains data other than zero,also the other two forms must be completed.",
"")))</f>
        <v/>
      </c>
    </row>
    <row r="130" spans="1:19">
      <c r="A130" s="20"/>
      <c r="B130" s="20"/>
      <c r="C130" s="20"/>
      <c r="D130" s="20"/>
      <c r="E130" s="15"/>
      <c r="F130" s="15"/>
      <c r="G130" s="15"/>
      <c r="H130" s="15"/>
      <c r="I130" s="15"/>
      <c r="J130" s="15"/>
      <c r="K130" s="15"/>
      <c r="L130" s="15"/>
      <c r="M130" s="15"/>
      <c r="N130" s="15"/>
      <c r="O130" s="15"/>
      <c r="P130" s="15"/>
      <c r="Q130" s="15"/>
      <c r="S130" s="30" t="str">
        <f>IF(COUNTA(E130:Q130)=0,"",_xlfn.CONCAT(,
IF(NOT(L130 = (SUM(E130, F130, H130:K130) - SUM(G130))),
" Error: Position at the end of the period is not equal to: position at the beginning of the period+increase in assets-decrease in assets+exchange rate changes+price changes+other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T03.06,T04.07,T04.08 contains data other than zero,also the other two forms must be completed.",
"")))</f>
        <v/>
      </c>
    </row>
    <row r="131" spans="1:19">
      <c r="A131" s="20"/>
      <c r="B131" s="20"/>
      <c r="C131" s="20"/>
      <c r="D131" s="20"/>
      <c r="E131" s="15"/>
      <c r="F131" s="15"/>
      <c r="G131" s="15"/>
      <c r="H131" s="15"/>
      <c r="I131" s="15"/>
      <c r="J131" s="15"/>
      <c r="K131" s="15"/>
      <c r="L131" s="15"/>
      <c r="M131" s="15"/>
      <c r="N131" s="15"/>
      <c r="O131" s="15"/>
      <c r="P131" s="15"/>
      <c r="Q131" s="15"/>
      <c r="S131" s="30" t="str">
        <f>IF(COUNTA(E131:Q131)=0,"",_xlfn.CONCAT(,
IF(NOT(L131 = (SUM(E131, F131, H131:K131) - SUM(G131))),
" Error: Position at the end of the period is not equal to: position at the beginning of the period+increase in assets-decrease in assets+exchange rate changes+price changes+other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T03.06,T04.07,T04.08 contains data other than zero,also the other two forms must be completed.",
"")))</f>
        <v/>
      </c>
    </row>
    <row r="132" spans="1:19">
      <c r="A132" s="20"/>
      <c r="B132" s="20"/>
      <c r="C132" s="20"/>
      <c r="D132" s="20"/>
      <c r="E132" s="15"/>
      <c r="F132" s="15"/>
      <c r="G132" s="15"/>
      <c r="H132" s="15"/>
      <c r="I132" s="15"/>
      <c r="J132" s="15"/>
      <c r="K132" s="15"/>
      <c r="L132" s="15"/>
      <c r="M132" s="15"/>
      <c r="N132" s="15"/>
      <c r="O132" s="15"/>
      <c r="P132" s="15"/>
      <c r="Q132" s="15"/>
      <c r="S132" s="30" t="str">
        <f>IF(COUNTA(E132:Q132)=0,"",_xlfn.CONCAT(,
IF(NOT(L132 = (SUM(E132, F132, H132:K132) - SUM(G132))),
" Error: Position at the end of the period is not equal to: position at the beginning of the period+increase in assets-decrease in assets+exchange rate changes+price changes+other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T03.06,T04.07,T04.08 contains data other than zero,also the other two forms must be completed.",
"")))</f>
        <v/>
      </c>
    </row>
    <row r="133" spans="1:19">
      <c r="A133" s="20"/>
      <c r="B133" s="20"/>
      <c r="C133" s="20"/>
      <c r="D133" s="20"/>
      <c r="E133" s="15"/>
      <c r="F133" s="15"/>
      <c r="G133" s="15"/>
      <c r="H133" s="15"/>
      <c r="I133" s="15"/>
      <c r="J133" s="15"/>
      <c r="K133" s="15"/>
      <c r="L133" s="15"/>
      <c r="M133" s="15"/>
      <c r="N133" s="15"/>
      <c r="O133" s="15"/>
      <c r="P133" s="15"/>
      <c r="Q133" s="15"/>
      <c r="S133" s="30" t="str">
        <f>IF(COUNTA(E133:Q133)=0,"",_xlfn.CONCAT(,
IF(NOT(L133 = (SUM(E133, F133, H133:K133) - SUM(G133))),
" Error: Position at the end of the period is not equal to: position at the beginning of the period+increase in assets-decrease in assets+exchange rate changes+price changes+other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T03.06,T04.07,T04.08 contains data other than zero,also the other two forms must be completed.",
"")))</f>
        <v/>
      </c>
    </row>
    <row r="134" spans="1:19">
      <c r="A134" s="20"/>
      <c r="B134" s="20"/>
      <c r="C134" s="20"/>
      <c r="D134" s="20"/>
      <c r="E134" s="15"/>
      <c r="F134" s="15"/>
      <c r="G134" s="15"/>
      <c r="H134" s="15"/>
      <c r="I134" s="15"/>
      <c r="J134" s="15"/>
      <c r="K134" s="15"/>
      <c r="L134" s="15"/>
      <c r="M134" s="15"/>
      <c r="N134" s="15"/>
      <c r="O134" s="15"/>
      <c r="P134" s="15"/>
      <c r="Q134" s="15"/>
      <c r="S134" s="30" t="str">
        <f>IF(COUNTA(E134:Q134)=0,"",_xlfn.CONCAT(,
IF(NOT(L134 = (SUM(E134, F134, H134:K134) - SUM(G134))),
" Error: Position at the end of the period is not equal to: position at the beginning of the period+increase in assets-decrease in assets+exchange rate changes+price changes+other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T03.06,T04.07,T04.08 contains data other than zero,also the other two forms must be completed.",
"")))</f>
        <v/>
      </c>
    </row>
    <row r="135" spans="1:19">
      <c r="A135" s="20"/>
      <c r="B135" s="20"/>
      <c r="C135" s="20"/>
      <c r="D135" s="20"/>
      <c r="E135" s="15"/>
      <c r="F135" s="15"/>
      <c r="G135" s="15"/>
      <c r="H135" s="15"/>
      <c r="I135" s="15"/>
      <c r="J135" s="15"/>
      <c r="K135" s="15"/>
      <c r="L135" s="15"/>
      <c r="M135" s="15"/>
      <c r="N135" s="15"/>
      <c r="O135" s="15"/>
      <c r="P135" s="15"/>
      <c r="Q135" s="15"/>
      <c r="S135" s="30" t="str">
        <f>IF(COUNTA(E135:Q135)=0,"",_xlfn.CONCAT(,
IF(NOT(L135 = (SUM(E135, F135, H135:K135) - SUM(G135))),
" Error: Position at the end of the period is not equal to: position at the beginning of the period+increase in assets-decrease in assets+exchange rate changes+price changes+other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T03.06,T04.07,T04.08 contains data other than zero,also the other two forms must be completed.",
"")))</f>
        <v/>
      </c>
    </row>
    <row r="136" spans="1:19">
      <c r="A136" s="20"/>
      <c r="B136" s="20"/>
      <c r="C136" s="20"/>
      <c r="D136" s="20"/>
      <c r="E136" s="15"/>
      <c r="F136" s="15"/>
      <c r="G136" s="15"/>
      <c r="H136" s="15"/>
      <c r="I136" s="15"/>
      <c r="J136" s="15"/>
      <c r="K136" s="15"/>
      <c r="L136" s="15"/>
      <c r="M136" s="15"/>
      <c r="N136" s="15"/>
      <c r="O136" s="15"/>
      <c r="P136" s="15"/>
      <c r="Q136" s="15"/>
      <c r="S136" s="30" t="str">
        <f>IF(COUNTA(E136:Q136)=0,"",_xlfn.CONCAT(,
IF(NOT(L136 = (SUM(E136, F136, H136:K136) - SUM(G136))),
" Error: Position at the end of the period is not equal to: position at the beginning of the period+increase in assets-decrease in assets+exchange rate changes+price changes+other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T03.06,T04.07,T04.08 contains data other than zero,also the other two forms must be completed.",
"")))</f>
        <v/>
      </c>
    </row>
    <row r="137" spans="1:19">
      <c r="A137" s="20"/>
      <c r="B137" s="20"/>
      <c r="C137" s="20"/>
      <c r="D137" s="20"/>
      <c r="E137" s="15"/>
      <c r="F137" s="15"/>
      <c r="G137" s="15"/>
      <c r="H137" s="15"/>
      <c r="I137" s="15"/>
      <c r="J137" s="15"/>
      <c r="K137" s="15"/>
      <c r="L137" s="15"/>
      <c r="M137" s="15"/>
      <c r="N137" s="15"/>
      <c r="O137" s="15"/>
      <c r="P137" s="15"/>
      <c r="Q137" s="15"/>
      <c r="S137" s="30" t="str">
        <f>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T03.06,T04.07,T04.08 contains data other than zero,also the other two forms must be completed.",
"")))</f>
        <v/>
      </c>
    </row>
    <row r="138" spans="1:19">
      <c r="A138" s="20"/>
      <c r="B138" s="20"/>
      <c r="C138" s="20"/>
      <c r="D138" s="20"/>
      <c r="E138" s="15"/>
      <c r="F138" s="15"/>
      <c r="G138" s="15"/>
      <c r="H138" s="15"/>
      <c r="I138" s="15"/>
      <c r="J138" s="15"/>
      <c r="K138" s="15"/>
      <c r="L138" s="15"/>
      <c r="M138" s="15"/>
      <c r="N138" s="15"/>
      <c r="O138" s="15"/>
      <c r="P138" s="15"/>
      <c r="Q138" s="15"/>
      <c r="S138" s="30" t="str">
        <f>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T03.06,T04.07,T04.08 contains data other than zero,also the other two forms must be completed.",
"")))</f>
        <v/>
      </c>
    </row>
    <row r="139" spans="1:19">
      <c r="A139" s="20"/>
      <c r="B139" s="20"/>
      <c r="C139" s="20"/>
      <c r="D139" s="20"/>
      <c r="E139" s="15"/>
      <c r="F139" s="15"/>
      <c r="G139" s="15"/>
      <c r="H139" s="15"/>
      <c r="I139" s="15"/>
      <c r="J139" s="15"/>
      <c r="K139" s="15"/>
      <c r="L139" s="15"/>
      <c r="M139" s="15"/>
      <c r="N139" s="15"/>
      <c r="O139" s="15"/>
      <c r="P139" s="15"/>
      <c r="Q139" s="15"/>
      <c r="S139" s="30" t="str">
        <f>IF(COUNTA(E139:Q139)=0,"",_xlfn.CONCAT(,
IF(NOT(L139 = (SUM(E139, F139, H139:K139) - SUM(G139))),
" Error: Position at the end of the period is not equal to: position at the beginning of the period+increase in assets-decrease in assets+exchange rate changes+price changes+other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T03.06,T04.07,T04.08 contains data other than zero,also the other two forms must be completed.",
"")))</f>
        <v/>
      </c>
    </row>
    <row r="140" spans="1:19">
      <c r="A140" s="20"/>
      <c r="B140" s="20"/>
      <c r="C140" s="20"/>
      <c r="D140" s="20"/>
      <c r="E140" s="15"/>
      <c r="F140" s="15"/>
      <c r="G140" s="15"/>
      <c r="H140" s="15"/>
      <c r="I140" s="15"/>
      <c r="J140" s="15"/>
      <c r="K140" s="15"/>
      <c r="L140" s="15"/>
      <c r="M140" s="15"/>
      <c r="N140" s="15"/>
      <c r="O140" s="15"/>
      <c r="P140" s="15"/>
      <c r="Q140" s="15"/>
      <c r="S140" s="30" t="str">
        <f>IF(COUNTA(E140:Q140)=0,"",_xlfn.CONCAT(,
IF(NOT(L140 = (SUM(E140, F140, H140:K140) - SUM(G140))),
" Error: Position at the end of the period is not equal to: position at the beginning of the period+increase in assets-decrease in assets+exchange rate changes+price changes+other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T03.06,T04.07,T04.08 contains data other than zero,also the other two forms must be completed.",
"")))</f>
        <v/>
      </c>
    </row>
    <row r="141" spans="1:19">
      <c r="A141" s="20"/>
      <c r="B141" s="20"/>
      <c r="C141" s="20"/>
      <c r="D141" s="20"/>
      <c r="E141" s="15"/>
      <c r="F141" s="15"/>
      <c r="G141" s="15"/>
      <c r="H141" s="15"/>
      <c r="I141" s="15"/>
      <c r="J141" s="15"/>
      <c r="K141" s="15"/>
      <c r="L141" s="15"/>
      <c r="M141" s="15"/>
      <c r="N141" s="15"/>
      <c r="O141" s="15"/>
      <c r="P141" s="15"/>
      <c r="Q141" s="15"/>
      <c r="S141" s="30" t="str">
        <f>IF(COUNTA(E141:Q141)=0,"",_xlfn.CONCAT(,
IF(NOT(L141 = (SUM(E141, F141, H141:K141) - SUM(G141))),
" Error: Position at the end of the period is not equal to: position at the beginning of the period+increase in assets-decrease in assets+exchange rate changes+price changes+other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T03.06,T04.07,T04.08 contains data other than zero,also the other two forms must be completed.",
"")))</f>
        <v/>
      </c>
    </row>
    <row r="142" spans="1:19">
      <c r="A142" s="20"/>
      <c r="B142" s="20"/>
      <c r="C142" s="20"/>
      <c r="D142" s="20"/>
      <c r="E142" s="15"/>
      <c r="F142" s="15"/>
      <c r="G142" s="15"/>
      <c r="H142" s="15"/>
      <c r="I142" s="15"/>
      <c r="J142" s="15"/>
      <c r="K142" s="15"/>
      <c r="L142" s="15"/>
      <c r="M142" s="15"/>
      <c r="N142" s="15"/>
      <c r="O142" s="15"/>
      <c r="P142" s="15"/>
      <c r="Q142" s="15"/>
      <c r="S142" s="30" t="str">
        <f>IF(COUNTA(E142:Q142)=0,"",_xlfn.CONCAT(,
IF(NOT(L142 = (SUM(E142, F142, H142:K142) - SUM(G142))),
" Error: Position at the end of the period is not equal to: position at the beginning of the period+increase in assets-decrease in assets+exchange rate changes+price changes+other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T03.06,T04.07,T04.08 contains data other than zero,also the other two forms must be completed.",
"")))</f>
        <v/>
      </c>
    </row>
    <row r="143" spans="1:19">
      <c r="A143" s="20"/>
      <c r="B143" s="20"/>
      <c r="C143" s="20"/>
      <c r="D143" s="20"/>
      <c r="E143" s="15"/>
      <c r="F143" s="15"/>
      <c r="G143" s="15"/>
      <c r="H143" s="15"/>
      <c r="I143" s="15"/>
      <c r="J143" s="15"/>
      <c r="K143" s="15"/>
      <c r="L143" s="15"/>
      <c r="M143" s="15"/>
      <c r="N143" s="15"/>
      <c r="O143" s="15"/>
      <c r="P143" s="15"/>
      <c r="Q143" s="15"/>
      <c r="S143" s="30" t="str">
        <f>IF(COUNTA(E143:Q143)=0,"",_xlfn.CONCAT(,
IF(NOT(L143 = (SUM(E143, F143, H143:K143) - SUM(G143))),
" Error: Position at the end of the period is not equal to: position at the beginning of the period+increase in assets-decrease in assets+exchange rate changes+price changes+other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T03.06,T04.07,T04.08 contains data other than zero,also the other two forms must be completed.",
"")))</f>
        <v/>
      </c>
    </row>
    <row r="144" spans="1:19">
      <c r="A144" s="20"/>
      <c r="B144" s="20"/>
      <c r="C144" s="20"/>
      <c r="D144" s="20"/>
      <c r="E144" s="15"/>
      <c r="F144" s="15"/>
      <c r="G144" s="15"/>
      <c r="H144" s="15"/>
      <c r="I144" s="15"/>
      <c r="J144" s="15"/>
      <c r="K144" s="15"/>
      <c r="L144" s="15"/>
      <c r="M144" s="15"/>
      <c r="N144" s="15"/>
      <c r="O144" s="15"/>
      <c r="P144" s="15"/>
      <c r="Q144" s="15"/>
      <c r="S144" s="30" t="str">
        <f>IF(COUNTA(E144:Q144)=0,"",_xlfn.CONCAT(,
IF(NOT(L144 = (SUM(E144, F144, H144:K144) - SUM(G144))),
" Error: Position at the end of the period is not equal to: position at the beginning of the period+increase in assets-decrease in assets+exchange rate changes+price changes+other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T03.06,T04.07,T04.08 contains data other than zero,also the other two forms must be completed.",
"")))</f>
        <v/>
      </c>
    </row>
    <row r="145" spans="1:19">
      <c r="A145" s="20"/>
      <c r="B145" s="20"/>
      <c r="C145" s="20"/>
      <c r="D145" s="20"/>
      <c r="E145" s="15"/>
      <c r="F145" s="15"/>
      <c r="G145" s="15"/>
      <c r="H145" s="15"/>
      <c r="I145" s="15"/>
      <c r="J145" s="15"/>
      <c r="K145" s="15"/>
      <c r="L145" s="15"/>
      <c r="M145" s="15"/>
      <c r="N145" s="15"/>
      <c r="O145" s="15"/>
      <c r="P145" s="15"/>
      <c r="Q145" s="15"/>
      <c r="S145" s="30" t="str">
        <f>IF(COUNTA(E145:Q145)=0,"",_xlfn.CONCAT(,
IF(NOT(L145 = (SUM(E145, F145, H145:K145) - SUM(G145))),
" Error: Position at the end of the period is not equal to: position at the beginning of the period+increase in assets-decrease in assets+exchange rate changes+price changes+other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T03.06,T04.07,T04.08 contains data other than zero,also the other two forms must be completed.",
"")))</f>
        <v/>
      </c>
    </row>
    <row r="146" spans="1:19">
      <c r="A146" s="20"/>
      <c r="B146" s="20"/>
      <c r="C146" s="20"/>
      <c r="D146" s="20"/>
      <c r="E146" s="15"/>
      <c r="F146" s="15"/>
      <c r="G146" s="15"/>
      <c r="H146" s="15"/>
      <c r="I146" s="15"/>
      <c r="J146" s="15"/>
      <c r="K146" s="15"/>
      <c r="L146" s="15"/>
      <c r="M146" s="15"/>
      <c r="N146" s="15"/>
      <c r="O146" s="15"/>
      <c r="P146" s="15"/>
      <c r="Q146" s="15"/>
      <c r="S146" s="30" t="str">
        <f>IF(COUNTA(E146:Q146)=0,"",_xlfn.CONCAT(,
IF(NOT(L146 = (SUM(E146, F146, H146:K146) - SUM(G146))),
" Error: Position at the end of the period is not equal to: position at the beginning of the period+increase in assets-decrease in assets+exchange rate changes+price changes+other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T03.06,T04.07,T04.08 contains data other than zero,also the other two forms must be completed.",
"")))</f>
        <v/>
      </c>
    </row>
    <row r="147" spans="1:19">
      <c r="A147" s="20"/>
      <c r="B147" s="20"/>
      <c r="C147" s="20"/>
      <c r="D147" s="20"/>
      <c r="E147" s="15"/>
      <c r="F147" s="15"/>
      <c r="G147" s="15"/>
      <c r="H147" s="15"/>
      <c r="I147" s="15"/>
      <c r="J147" s="15"/>
      <c r="K147" s="15"/>
      <c r="L147" s="15"/>
      <c r="M147" s="15"/>
      <c r="N147" s="15"/>
      <c r="O147" s="15"/>
      <c r="P147" s="15"/>
      <c r="Q147" s="15"/>
      <c r="S147" s="30" t="str">
        <f>IF(COUNTA(E147:Q147)=0,"",_xlfn.CONCAT(,
IF(NOT(L147 = (SUM(E147, F147, H147:K147) - SUM(G147))),
" Error: Position at the end of the period is not equal to: position at the beginning of the period+increase in assets-decrease in assets+exchange rate changes+price changes+other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T03.06,T04.07,T04.08 contains data other than zero,also the other two forms must be completed.",
"")))</f>
        <v/>
      </c>
    </row>
    <row r="148" spans="1:19">
      <c r="A148" s="20"/>
      <c r="B148" s="20"/>
      <c r="C148" s="20"/>
      <c r="D148" s="20"/>
      <c r="E148" s="15"/>
      <c r="F148" s="15"/>
      <c r="G148" s="15"/>
      <c r="H148" s="15"/>
      <c r="I148" s="15"/>
      <c r="J148" s="15"/>
      <c r="K148" s="15"/>
      <c r="L148" s="15"/>
      <c r="M148" s="15"/>
      <c r="N148" s="15"/>
      <c r="O148" s="15"/>
      <c r="P148" s="15"/>
      <c r="Q148" s="15"/>
      <c r="S148" s="30" t="str">
        <f>IF(COUNTA(E148:Q148)=0,"",_xlfn.CONCAT(,
IF(NOT(L148 = (SUM(E148, F148, H148:K148) - SUM(G148))),
" Error: Position at the end of the period is not equal to: position at the beginning of the period+increase in assets-decrease in assets+exchange rate changes+price changes+other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T03.06,T04.07,T04.08 contains data other than zero,also the other two forms must be completed.",
"")))</f>
        <v/>
      </c>
    </row>
    <row r="149" spans="1:19">
      <c r="A149" s="20"/>
      <c r="B149" s="20"/>
      <c r="C149" s="20"/>
      <c r="D149" s="20"/>
      <c r="E149" s="15"/>
      <c r="F149" s="15"/>
      <c r="G149" s="15"/>
      <c r="H149" s="15"/>
      <c r="I149" s="15"/>
      <c r="J149" s="15"/>
      <c r="K149" s="15"/>
      <c r="L149" s="15"/>
      <c r="M149" s="15"/>
      <c r="N149" s="15"/>
      <c r="O149" s="15"/>
      <c r="P149" s="15"/>
      <c r="Q149" s="15"/>
      <c r="S149" s="30" t="str">
        <f>IF(COUNTA(E149:Q149)=0,"",_xlfn.CONCAT(,
IF(NOT(L149 = (SUM(E149, F149, H149:K149) - SUM(G149))),
" Error: Position at the end of the period is not equal to: position at the beginning of the period+increase in assets-decrease in assets+exchange rate changes+price changes+other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T03.06,T04.07,T04.08 contains data other than zero,also the other two forms must be completed.",
"")))</f>
        <v/>
      </c>
    </row>
    <row r="150" spans="1:19">
      <c r="A150" s="20"/>
      <c r="B150" s="20"/>
      <c r="C150" s="20"/>
      <c r="D150" s="20"/>
      <c r="E150" s="15"/>
      <c r="F150" s="15"/>
      <c r="G150" s="15"/>
      <c r="H150" s="15"/>
      <c r="I150" s="15"/>
      <c r="J150" s="15"/>
      <c r="K150" s="15"/>
      <c r="L150" s="15"/>
      <c r="M150" s="15"/>
      <c r="N150" s="15"/>
      <c r="O150" s="15"/>
      <c r="P150" s="15"/>
      <c r="Q150" s="15"/>
      <c r="S150" s="30" t="str">
        <f>IF(COUNTA(E150:Q150)=0,"",_xlfn.CONCAT(,
IF(NOT(L150 = (SUM(E150, F150, H150:K150) - SUM(G150))),
" Error: Position at the end of the period is not equal to: position at the beginning of the period+increase in assets-decrease in assets+exchange rate changes+price changes+other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T03.06,T04.07,T04.08 contains data other than zero,also the other two forms must be completed.",
"")))</f>
        <v/>
      </c>
    </row>
    <row r="151" spans="1:19">
      <c r="A151" s="20"/>
      <c r="B151" s="20"/>
      <c r="C151" s="20"/>
      <c r="D151" s="20"/>
      <c r="E151" s="15"/>
      <c r="F151" s="15"/>
      <c r="G151" s="15"/>
      <c r="H151" s="15"/>
      <c r="I151" s="15"/>
      <c r="J151" s="15"/>
      <c r="K151" s="15"/>
      <c r="L151" s="15"/>
      <c r="M151" s="15"/>
      <c r="N151" s="15"/>
      <c r="O151" s="15"/>
      <c r="P151" s="15"/>
      <c r="Q151" s="15"/>
      <c r="S151" s="30" t="str">
        <f>IF(COUNTA(E151:Q151)=0,"",_xlfn.CONCAT(,
IF(NOT(L151 = (SUM(E151, F151, H151:K151) - SUM(G151))),
" Error: Position at the end of the period is not equal to: position at the beginning of the period+increase in assets-decrease in assets+exchange rate changes+price changes+other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T03.06,T04.07,T04.08 contains data other than zero,also the other two forms must be completed.",
"")))</f>
        <v/>
      </c>
    </row>
    <row r="152" spans="1:19">
      <c r="A152" s="20"/>
      <c r="B152" s="20"/>
      <c r="C152" s="20"/>
      <c r="D152" s="20"/>
      <c r="E152" s="15"/>
      <c r="F152" s="15"/>
      <c r="G152" s="15"/>
      <c r="H152" s="15"/>
      <c r="I152" s="15"/>
      <c r="J152" s="15"/>
      <c r="K152" s="15"/>
      <c r="L152" s="15"/>
      <c r="M152" s="15"/>
      <c r="N152" s="15"/>
      <c r="O152" s="15"/>
      <c r="P152" s="15"/>
      <c r="Q152" s="15"/>
      <c r="S152" s="30" t="str">
        <f>IF(COUNTA(E152:Q152)=0,"",_xlfn.CONCAT(,
IF(NOT(L152 = (SUM(E152, F152, H152:K152) - SUM(G152))),
" Error: Position at the end of the period is not equal to: position at the beginning of the period+increase in assets-decrease in assets+exchange rate changes+price changes+other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T03.06,T04.07,T04.08 contains data other than zero,also the other two forms must be completed.",
"")))</f>
        <v/>
      </c>
    </row>
    <row r="153" spans="1:19">
      <c r="A153" s="20"/>
      <c r="B153" s="20"/>
      <c r="C153" s="20"/>
      <c r="D153" s="20"/>
      <c r="E153" s="15"/>
      <c r="F153" s="15"/>
      <c r="G153" s="15"/>
      <c r="H153" s="15"/>
      <c r="I153" s="15"/>
      <c r="J153" s="15"/>
      <c r="K153" s="15"/>
      <c r="L153" s="15"/>
      <c r="M153" s="15"/>
      <c r="N153" s="15"/>
      <c r="O153" s="15"/>
      <c r="P153" s="15"/>
      <c r="Q153" s="15"/>
      <c r="S153" s="30" t="str">
        <f>IF(COUNTA(E153:Q153)=0,"",_xlfn.CONCAT(,
IF(NOT(L153 = (SUM(E153, F153, H153:K153) - SUM(G153))),
" Error: Position at the end of the period is not equal to: position at the beginning of the period+increase in assets-decrease in assets+exchange rate changes+price changes+other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T03.06,T04.07,T04.08 contains data other than zero,also the other two forms must be completed.",
"")))</f>
        <v/>
      </c>
    </row>
    <row r="154" spans="1:19">
      <c r="A154" s="20"/>
      <c r="B154" s="20"/>
      <c r="C154" s="20"/>
      <c r="D154" s="20"/>
      <c r="E154" s="15"/>
      <c r="F154" s="15"/>
      <c r="G154" s="15"/>
      <c r="H154" s="15"/>
      <c r="I154" s="15"/>
      <c r="J154" s="15"/>
      <c r="K154" s="15"/>
      <c r="L154" s="15"/>
      <c r="M154" s="15"/>
      <c r="N154" s="15"/>
      <c r="O154" s="15"/>
      <c r="P154" s="15"/>
      <c r="Q154" s="15"/>
      <c r="S154" s="30" t="str">
        <f>IF(COUNTA(E154:Q154)=0,"",_xlfn.CONCAT(,
IF(NOT(L154 = (SUM(E154, F154, H154:K154) - SUM(G154))),
" Error: Position at the end of the period is not equal to: position at the beginning of the period+increase in assets-decrease in assets+exchange rate changes+price changes+other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T03.06,T04.07,T04.08 contains data other than zero,also the other two forms must be completed.",
"")))</f>
        <v/>
      </c>
    </row>
    <row r="155" spans="1:19">
      <c r="A155" s="20"/>
      <c r="B155" s="20"/>
      <c r="C155" s="20"/>
      <c r="D155" s="20"/>
      <c r="E155" s="15"/>
      <c r="F155" s="15"/>
      <c r="G155" s="15"/>
      <c r="H155" s="15"/>
      <c r="I155" s="15"/>
      <c r="J155" s="15"/>
      <c r="K155" s="15"/>
      <c r="L155" s="15"/>
      <c r="M155" s="15"/>
      <c r="N155" s="15"/>
      <c r="O155" s="15"/>
      <c r="P155" s="15"/>
      <c r="Q155" s="15"/>
      <c r="S155" s="30" t="str">
        <f>IF(COUNTA(E155:Q155)=0,"",_xlfn.CONCAT(,
IF(NOT(L155 = (SUM(E155, F155, H155:K155) - SUM(G155))),
" Error: Position at the end of the period is not equal to: position at the beginning of the period+increase in assets-decrease in assets+exchange rate changes+price changes+other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T03.06,T04.07,T04.08 contains data other than zero,also the other two forms must be completed.",
"")))</f>
        <v/>
      </c>
    </row>
    <row r="156" spans="1:19">
      <c r="A156" s="20"/>
      <c r="B156" s="20"/>
      <c r="C156" s="20"/>
      <c r="D156" s="20"/>
      <c r="E156" s="15"/>
      <c r="F156" s="15"/>
      <c r="G156" s="15"/>
      <c r="H156" s="15"/>
      <c r="I156" s="15"/>
      <c r="J156" s="15"/>
      <c r="K156" s="15"/>
      <c r="L156" s="15"/>
      <c r="M156" s="15"/>
      <c r="N156" s="15"/>
      <c r="O156" s="15"/>
      <c r="P156" s="15"/>
      <c r="Q156" s="15"/>
      <c r="S156" s="30" t="str">
        <f>IF(COUNTA(E156:Q156)=0,"",_xlfn.CONCAT(,
IF(NOT(L156 = (SUM(E156, F156, H156:K156) - SUM(G156))),
" Error: Position at the end of the period is not equal to: position at the beginning of the period+increase in assets-decrease in assets+exchange rate changes+price changes+other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T03.06,T04.07,T04.08 contains data other than zero,also the other two forms must be completed.",
"")))</f>
        <v/>
      </c>
    </row>
    <row r="157" spans="1:19">
      <c r="A157" s="20"/>
      <c r="B157" s="20"/>
      <c r="C157" s="20"/>
      <c r="D157" s="20"/>
      <c r="E157" s="15"/>
      <c r="F157" s="15"/>
      <c r="G157" s="15"/>
      <c r="H157" s="15"/>
      <c r="I157" s="15"/>
      <c r="J157" s="15"/>
      <c r="K157" s="15"/>
      <c r="L157" s="15"/>
      <c r="M157" s="15"/>
      <c r="N157" s="15"/>
      <c r="O157" s="15"/>
      <c r="P157" s="15"/>
      <c r="Q157" s="15"/>
      <c r="S157" s="30" t="str">
        <f>IF(COUNTA(E157:Q157)=0,"",_xlfn.CONCAT(,
IF(NOT(L157 = (SUM(E157, F157, H157:K157) - SUM(G157))),
" Error: Position at the end of the period is not equal to: position at the beginning of the period+increase in assets-decrease in assets+exchange rate changes+price changes+other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T03.06,T04.07,T04.08 contains data other than zero,also the other two forms must be completed.",
"")))</f>
        <v/>
      </c>
    </row>
    <row r="158" spans="1:19">
      <c r="A158" s="20"/>
      <c r="B158" s="20"/>
      <c r="C158" s="20"/>
      <c r="D158" s="20"/>
      <c r="E158" s="15"/>
      <c r="F158" s="15"/>
      <c r="G158" s="15"/>
      <c r="H158" s="15"/>
      <c r="I158" s="15"/>
      <c r="J158" s="15"/>
      <c r="K158" s="15"/>
      <c r="L158" s="15"/>
      <c r="M158" s="15"/>
      <c r="N158" s="15"/>
      <c r="O158" s="15"/>
      <c r="P158" s="15"/>
      <c r="Q158" s="15"/>
      <c r="S158" s="30" t="str">
        <f>IF(COUNTA(E158:Q158)=0,"",_xlfn.CONCAT(,
IF(NOT(L158 = (SUM(E158, F158, H158:K158) - SUM(G158))),
" Error: Position at the end of the period is not equal to: position at the beginning of the period+increase in assets-decrease in assets+exchange rate changes+price changes+other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T03.06,T04.07,T04.08 contains data other than zero,also the other two forms must be completed.",
"")))</f>
        <v/>
      </c>
    </row>
    <row r="159" spans="1:19">
      <c r="A159" s="20"/>
      <c r="B159" s="20"/>
      <c r="C159" s="20"/>
      <c r="D159" s="20"/>
      <c r="E159" s="15"/>
      <c r="F159" s="15"/>
      <c r="G159" s="15"/>
      <c r="H159" s="15"/>
      <c r="I159" s="15"/>
      <c r="J159" s="15"/>
      <c r="K159" s="15"/>
      <c r="L159" s="15"/>
      <c r="M159" s="15"/>
      <c r="N159" s="15"/>
      <c r="O159" s="15"/>
      <c r="P159" s="15"/>
      <c r="Q159" s="15"/>
      <c r="S159" s="30" t="str">
        <f>IF(COUNTA(E159:Q159)=0,"",_xlfn.CONCAT(,
IF(NOT(L159 = (SUM(E159, F159, H159:K159) - SUM(G159))),
" Error: Position at the end of the period is not equal to: position at the beginning of the period+increase in assets-decrease in assets+exchange rate changes+price changes+other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T03.06,T04.07,T04.08 contains data other than zero,also the other two forms must be completed.",
"")))</f>
        <v/>
      </c>
    </row>
    <row r="160" spans="1:19">
      <c r="A160" s="20"/>
      <c r="B160" s="20"/>
      <c r="C160" s="20"/>
      <c r="D160" s="20"/>
      <c r="E160" s="15"/>
      <c r="F160" s="15"/>
      <c r="G160" s="15"/>
      <c r="H160" s="15"/>
      <c r="I160" s="15"/>
      <c r="J160" s="15"/>
      <c r="K160" s="15"/>
      <c r="L160" s="15"/>
      <c r="M160" s="15"/>
      <c r="N160" s="15"/>
      <c r="O160" s="15"/>
      <c r="P160" s="15"/>
      <c r="Q160" s="15"/>
      <c r="S160" s="30" t="str">
        <f>IF(COUNTA(E160:Q160)=0,"",_xlfn.CONCAT(,
IF(NOT(L160 = (SUM(E160, F160, H160:K160) - SUM(G160))),
" Error: Position at the end of the period is not equal to: position at the beginning of the period+increase in assets-decrease in assets+exchange rate changes+price changes+other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T03.06,T04.07,T04.08 contains data other than zero,also the other two forms must be completed.",
"")))</f>
        <v/>
      </c>
    </row>
    <row r="161" spans="1:19">
      <c r="A161" s="20"/>
      <c r="B161" s="20"/>
      <c r="C161" s="20"/>
      <c r="D161" s="20"/>
      <c r="E161" s="15"/>
      <c r="F161" s="15"/>
      <c r="G161" s="15"/>
      <c r="H161" s="15"/>
      <c r="I161" s="15"/>
      <c r="J161" s="15"/>
      <c r="K161" s="15"/>
      <c r="L161" s="15"/>
      <c r="M161" s="15"/>
      <c r="N161" s="15"/>
      <c r="O161" s="15"/>
      <c r="P161" s="15"/>
      <c r="Q161" s="15"/>
      <c r="S161" s="30" t="str">
        <f>IF(COUNTA(E161:Q161)=0,"",_xlfn.CONCAT(,
IF(NOT(L161 = (SUM(E161, F161, H161:K161) - SUM(G161))),
" Error: Position at the end of the period is not equal to: position at the beginning of the period+increase in assets-decrease in assets+exchange rate changes+price changes+other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T03.06,T04.07,T04.08 contains data other than zero,also the other two forms must be completed.",
"")))</f>
        <v/>
      </c>
    </row>
    <row r="162" spans="1:19">
      <c r="A162" s="20"/>
      <c r="B162" s="20"/>
      <c r="C162" s="20"/>
      <c r="D162" s="20"/>
      <c r="E162" s="15"/>
      <c r="F162" s="15"/>
      <c r="G162" s="15"/>
      <c r="H162" s="15"/>
      <c r="I162" s="15"/>
      <c r="J162" s="15"/>
      <c r="K162" s="15"/>
      <c r="L162" s="15"/>
      <c r="M162" s="15"/>
      <c r="N162" s="15"/>
      <c r="O162" s="15"/>
      <c r="P162" s="15"/>
      <c r="Q162" s="15"/>
      <c r="S162" s="30" t="str">
        <f>IF(COUNTA(E162:Q162)=0,"",_xlfn.CONCAT(,
IF(NOT(L162 = (SUM(E162, F162, H162:K162) - SUM(G162))),
" Error: Position at the end of the period is not equal to: position at the beginning of the period+increase in assets-decrease in assets+exchange rate changes+price changes+other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T03.06,T04.07,T04.08 contains data other than zero,also the other two forms must be completed.",
"")))</f>
        <v/>
      </c>
    </row>
    <row r="163" spans="1:19">
      <c r="A163" s="20"/>
      <c r="B163" s="20"/>
      <c r="C163" s="20"/>
      <c r="D163" s="20"/>
      <c r="E163" s="15"/>
      <c r="F163" s="15"/>
      <c r="G163" s="15"/>
      <c r="H163" s="15"/>
      <c r="I163" s="15"/>
      <c r="J163" s="15"/>
      <c r="K163" s="15"/>
      <c r="L163" s="15"/>
      <c r="M163" s="15"/>
      <c r="N163" s="15"/>
      <c r="O163" s="15"/>
      <c r="P163" s="15"/>
      <c r="Q163" s="15"/>
      <c r="S163" s="30" t="str">
        <f>IF(COUNTA(E163:Q163)=0,"",_xlfn.CONCAT(,
IF(NOT(L163 = (SUM(E163, F163, H163:K163) - SUM(G163))),
" Error: Position at the end of the period is not equal to: position at the beginning of the period+increase in assets-decrease in assets+exchange rate changes+price changes+other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T03.06,T04.07,T04.08 contains data other than zero,also the other two forms must be completed.",
"")))</f>
        <v/>
      </c>
    </row>
    <row r="164" spans="1:19">
      <c r="A164" s="20"/>
      <c r="B164" s="20"/>
      <c r="C164" s="20"/>
      <c r="D164" s="20"/>
      <c r="E164" s="15"/>
      <c r="F164" s="15"/>
      <c r="G164" s="15"/>
      <c r="H164" s="15"/>
      <c r="I164" s="15"/>
      <c r="J164" s="15"/>
      <c r="K164" s="15"/>
      <c r="L164" s="15"/>
      <c r="M164" s="15"/>
      <c r="N164" s="15"/>
      <c r="O164" s="15"/>
      <c r="P164" s="15"/>
      <c r="Q164" s="15"/>
      <c r="S164" s="30" t="str">
        <f>IF(COUNTA(E164:Q164)=0,"",_xlfn.CONCAT(,
IF(NOT(L164 = (SUM(E164, F164, H164:K164) - SUM(G164))),
" Error: Position at the end of the period is not equal to: position at the beginning of the period+increase in assets-decrease in assets+exchange rate changes+price changes+other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T03.06,T04.07,T04.08 contains data other than zero,also the other two forms must be completed.",
"")))</f>
        <v/>
      </c>
    </row>
    <row r="165" spans="1:19">
      <c r="A165" s="20"/>
      <c r="B165" s="20"/>
      <c r="C165" s="20"/>
      <c r="D165" s="20"/>
      <c r="E165" s="15"/>
      <c r="F165" s="15"/>
      <c r="G165" s="15"/>
      <c r="H165" s="15"/>
      <c r="I165" s="15"/>
      <c r="J165" s="15"/>
      <c r="K165" s="15"/>
      <c r="L165" s="15"/>
      <c r="M165" s="15"/>
      <c r="N165" s="15"/>
      <c r="O165" s="15"/>
      <c r="P165" s="15"/>
      <c r="Q165" s="15"/>
      <c r="S165" s="30" t="str">
        <f>IF(COUNTA(E165:Q165)=0,"",_xlfn.CONCAT(,
IF(NOT(L165 = (SUM(E165, F165, H165:K165) - SUM(G165))),
" Error: Position at the end of the period is not equal to: position at the beginning of the period+increase in assets-decrease in assets+exchange rate changes+price changes+other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T03.06,T04.07,T04.08 contains data other than zero,also the other two forms must be completed.",
"")))</f>
        <v/>
      </c>
    </row>
    <row r="166" spans="1:19">
      <c r="A166" s="20"/>
      <c r="B166" s="20"/>
      <c r="C166" s="20"/>
      <c r="D166" s="20"/>
      <c r="E166" s="15"/>
      <c r="F166" s="15"/>
      <c r="G166" s="15"/>
      <c r="H166" s="15"/>
      <c r="I166" s="15"/>
      <c r="J166" s="15"/>
      <c r="K166" s="15"/>
      <c r="L166" s="15"/>
      <c r="M166" s="15"/>
      <c r="N166" s="15"/>
      <c r="O166" s="15"/>
      <c r="P166" s="15"/>
      <c r="Q166" s="15"/>
      <c r="S166" s="30" t="str">
        <f>IF(COUNTA(E166:Q166)=0,"",_xlfn.CONCAT(,
IF(NOT(L166 = (SUM(E166, F166, H166:K166) - SUM(G166))),
" Error: Position at the end of the period is not equal to: position at the beginning of the period+increase in assets-decrease in assets+exchange rate changes+price changes+other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T03.06,T04.07,T04.08 contains data other than zero,also the other two forms must be completed.",
"")))</f>
        <v/>
      </c>
    </row>
    <row r="167" spans="1:19">
      <c r="A167" s="20"/>
      <c r="B167" s="20"/>
      <c r="C167" s="20"/>
      <c r="D167" s="20"/>
      <c r="E167" s="15"/>
      <c r="F167" s="15"/>
      <c r="G167" s="15"/>
      <c r="H167" s="15"/>
      <c r="I167" s="15"/>
      <c r="J167" s="15"/>
      <c r="K167" s="15"/>
      <c r="L167" s="15"/>
      <c r="M167" s="15"/>
      <c r="N167" s="15"/>
      <c r="O167" s="15"/>
      <c r="P167" s="15"/>
      <c r="Q167" s="15"/>
      <c r="S167" s="30" t="str">
        <f>IF(COUNTA(E167:Q167)=0,"",_xlfn.CONCAT(,
IF(NOT(L167 = (SUM(E167, F167, H167:K167) - SUM(G167))),
" Error: Position at the end of the period is not equal to: position at the beginning of the period+increase in assets-decrease in assets+exchange rate changes+price changes+other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T03.06,T04.07,T04.08 contains data other than zero,also the other two forms must be completed.",
"")))</f>
        <v/>
      </c>
    </row>
    <row r="168" spans="1:19">
      <c r="A168" s="20"/>
      <c r="B168" s="20"/>
      <c r="C168" s="20"/>
      <c r="D168" s="20"/>
      <c r="E168" s="15"/>
      <c r="F168" s="15"/>
      <c r="G168" s="15"/>
      <c r="H168" s="15"/>
      <c r="I168" s="15"/>
      <c r="J168" s="15"/>
      <c r="K168" s="15"/>
      <c r="L168" s="15"/>
      <c r="M168" s="15"/>
      <c r="N168" s="15"/>
      <c r="O168" s="15"/>
      <c r="P168" s="15"/>
      <c r="Q168" s="15"/>
      <c r="S168" s="30" t="str">
        <f>IF(COUNTA(E168:Q168)=0,"",_xlfn.CONCAT(,
IF(NOT(L168 = (SUM(E168, F168, H168:K168) - SUM(G168))),
" Error: Position at the end of the period is not equal to: position at the beginning of the period+increase in assets-decrease in assets+exchange rate changes+price changes+other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T03.06,T04.07,T04.08 contains data other than zero,also the other two forms must be completed.",
"")))</f>
        <v/>
      </c>
    </row>
    <row r="169" spans="1:19">
      <c r="A169" s="20"/>
      <c r="B169" s="20"/>
      <c r="C169" s="20"/>
      <c r="D169" s="20"/>
      <c r="E169" s="15"/>
      <c r="F169" s="15"/>
      <c r="G169" s="15"/>
      <c r="H169" s="15"/>
      <c r="I169" s="15"/>
      <c r="J169" s="15"/>
      <c r="K169" s="15"/>
      <c r="L169" s="15"/>
      <c r="M169" s="15"/>
      <c r="N169" s="15"/>
      <c r="O169" s="15"/>
      <c r="P169" s="15"/>
      <c r="Q169" s="15"/>
      <c r="S169" s="30" t="str">
        <f>IF(COUNTA(E169:Q169)=0,"",_xlfn.CONCAT(,
IF(NOT(L169 = (SUM(E169, F169, H169:K169) - SUM(G169))),
" Error: Position at the end of the period is not equal to: position at the beginning of the period+increase in assets-decrease in assets+exchange rate changes+price changes+other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T03.06,T04.07,T04.08 contains data other than zero,also the other two forms must be completed.",
"")))</f>
        <v/>
      </c>
    </row>
    <row r="170" spans="1:19">
      <c r="A170" s="20"/>
      <c r="B170" s="20"/>
      <c r="C170" s="20"/>
      <c r="D170" s="20"/>
      <c r="E170" s="15"/>
      <c r="F170" s="15"/>
      <c r="G170" s="15"/>
      <c r="H170" s="15"/>
      <c r="I170" s="15"/>
      <c r="J170" s="15"/>
      <c r="K170" s="15"/>
      <c r="L170" s="15"/>
      <c r="M170" s="15"/>
      <c r="N170" s="15"/>
      <c r="O170" s="15"/>
      <c r="P170" s="15"/>
      <c r="Q170" s="15"/>
      <c r="S170" s="30" t="str">
        <f>IF(COUNTA(E170:Q170)=0,"",_xlfn.CONCAT(,
IF(NOT(L170 = (SUM(E170, F170, H170:K170) - SUM(G170))),
" Error: Position at the end of the period is not equal to: position at the beginning of the period+increase in assets-decrease in assets+exchange rate changes+price changes+other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T03.06,T04.07,T04.08 contains data other than zero,also the other two forms must be completed.",
"")))</f>
        <v/>
      </c>
    </row>
    <row r="171" spans="1:19">
      <c r="A171" s="20"/>
      <c r="B171" s="20"/>
      <c r="C171" s="20"/>
      <c r="D171" s="20"/>
      <c r="E171" s="15"/>
      <c r="F171" s="15"/>
      <c r="G171" s="15"/>
      <c r="H171" s="15"/>
      <c r="I171" s="15"/>
      <c r="J171" s="15"/>
      <c r="K171" s="15"/>
      <c r="L171" s="15"/>
      <c r="M171" s="15"/>
      <c r="N171" s="15"/>
      <c r="O171" s="15"/>
      <c r="P171" s="15"/>
      <c r="Q171" s="15"/>
      <c r="S171" s="30" t="str">
        <f>IF(COUNTA(E171:Q171)=0,"",_xlfn.CONCAT(,
IF(NOT(L171 = (SUM(E171, F171, H171:K171) - SUM(G171))),
" Error: Position at the end of the period is not equal to: position at the beginning of the period+increase in assets-decrease in assets+exchange rate changes+price changes+other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T03.06,T04.07,T04.08 contains data other than zero,also the other two forms must be completed.",
"")))</f>
        <v/>
      </c>
    </row>
    <row r="172" spans="1:19">
      <c r="A172" s="20"/>
      <c r="B172" s="20"/>
      <c r="C172" s="20"/>
      <c r="D172" s="20"/>
      <c r="E172" s="15"/>
      <c r="F172" s="15"/>
      <c r="G172" s="15"/>
      <c r="H172" s="15"/>
      <c r="I172" s="15"/>
      <c r="J172" s="15"/>
      <c r="K172" s="15"/>
      <c r="L172" s="15"/>
      <c r="M172" s="15"/>
      <c r="N172" s="15"/>
      <c r="O172" s="15"/>
      <c r="P172" s="15"/>
      <c r="Q172" s="15"/>
      <c r="S172" s="30" t="str">
        <f>IF(COUNTA(E172:Q172)=0,"",_xlfn.CONCAT(,
IF(NOT(L172 = (SUM(E172, F172, H172:K172) - SUM(G172))),
" Error: Position at the end of the period is not equal to: position at the beginning of the period+increase in assets-decrease in assets+exchange rate changes+price changes+other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T03.06,T04.07,T04.08 contains data other than zero,also the other two forms must be completed.",
"")))</f>
        <v/>
      </c>
    </row>
    <row r="173" spans="1:19">
      <c r="A173" s="20"/>
      <c r="B173" s="20"/>
      <c r="C173" s="20"/>
      <c r="D173" s="20"/>
      <c r="E173" s="15"/>
      <c r="F173" s="15"/>
      <c r="G173" s="15"/>
      <c r="H173" s="15"/>
      <c r="I173" s="15"/>
      <c r="J173" s="15"/>
      <c r="K173" s="15"/>
      <c r="L173" s="15"/>
      <c r="M173" s="15"/>
      <c r="N173" s="15"/>
      <c r="O173" s="15"/>
      <c r="P173" s="15"/>
      <c r="Q173" s="15"/>
      <c r="S173" s="30" t="str">
        <f>IF(COUNTA(E173:Q173)=0,"",_xlfn.CONCAT(,
IF(NOT(L173 = (SUM(E173, F173, H173:K173) - SUM(G173))),
" Error: Position at the end of the period is not equal to: position at the beginning of the period+increase in assets-decrease in assets+exchange rate changes+price changes+other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T03.06,T04.07,T04.08 contains data other than zero,also the other two forms must be completed.",
"")))</f>
        <v/>
      </c>
    </row>
    <row r="174" spans="1:19">
      <c r="A174" s="20"/>
      <c r="B174" s="20"/>
      <c r="C174" s="20"/>
      <c r="D174" s="20"/>
      <c r="E174" s="15"/>
      <c r="F174" s="15"/>
      <c r="G174" s="15"/>
      <c r="H174" s="15"/>
      <c r="I174" s="15"/>
      <c r="J174" s="15"/>
      <c r="K174" s="15"/>
      <c r="L174" s="15"/>
      <c r="M174" s="15"/>
      <c r="N174" s="15"/>
      <c r="O174" s="15"/>
      <c r="P174" s="15"/>
      <c r="Q174" s="15"/>
      <c r="S174" s="30" t="str">
        <f>IF(COUNTA(E174:Q174)=0,"",_xlfn.CONCAT(,
IF(NOT(L174 = (SUM(E174, F174, H174:K174) - SUM(G174))),
" Error: Position at the end of the period is not equal to: position at the beginning of the period+increase in assets-decrease in assets+exchange rate changes+price changes+other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T03.06,T04.07,T04.08 contains data other than zero,also the other two forms must be completed.",
"")))</f>
        <v/>
      </c>
    </row>
    <row r="175" spans="1:19">
      <c r="A175" s="20"/>
      <c r="B175" s="20"/>
      <c r="C175" s="20"/>
      <c r="D175" s="20"/>
      <c r="E175" s="15"/>
      <c r="F175" s="15"/>
      <c r="G175" s="15"/>
      <c r="H175" s="15"/>
      <c r="I175" s="15"/>
      <c r="J175" s="15"/>
      <c r="K175" s="15"/>
      <c r="L175" s="15"/>
      <c r="M175" s="15"/>
      <c r="N175" s="15"/>
      <c r="O175" s="15"/>
      <c r="P175" s="15"/>
      <c r="Q175" s="15"/>
      <c r="S175" s="30" t="str">
        <f>IF(COUNTA(E175:Q175)=0,"",_xlfn.CONCAT(,
IF(NOT(L175 = (SUM(E175, F175, H175:K175) - SUM(G175))),
" Error: Position at the end of the period is not equal to: position at the beginning of the period+increase in assets-decrease in assets+exchange rate changes+price changes+other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T03.06,T04.07,T04.08 contains data other than zero,also the other two forms must be completed.",
"")))</f>
        <v/>
      </c>
    </row>
    <row r="176" spans="1:19">
      <c r="A176" s="20"/>
      <c r="B176" s="20"/>
      <c r="C176" s="20"/>
      <c r="D176" s="20"/>
      <c r="E176" s="15"/>
      <c r="F176" s="15"/>
      <c r="G176" s="15"/>
      <c r="H176" s="15"/>
      <c r="I176" s="15"/>
      <c r="J176" s="15"/>
      <c r="K176" s="15"/>
      <c r="L176" s="15"/>
      <c r="M176" s="15"/>
      <c r="N176" s="15"/>
      <c r="O176" s="15"/>
      <c r="P176" s="15"/>
      <c r="Q176" s="15"/>
      <c r="S176" s="30" t="str">
        <f>IF(COUNTA(E176:Q176)=0,"",_xlfn.CONCAT(,
IF(NOT(L176 = (SUM(E176, F176, H176:K176) - SUM(G176))),
" Error: Position at the end of the period is not equal to: position at the beginning of the period+increase in assets-decrease in assets+exchange rate changes+price changes+other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T03.06,T04.07,T04.08 contains data other than zero,also the other two forms must be completed.",
"")))</f>
        <v/>
      </c>
    </row>
    <row r="177" spans="1:19">
      <c r="A177" s="20"/>
      <c r="B177" s="20"/>
      <c r="C177" s="20"/>
      <c r="D177" s="20"/>
      <c r="E177" s="15"/>
      <c r="F177" s="15"/>
      <c r="G177" s="15"/>
      <c r="H177" s="15"/>
      <c r="I177" s="15"/>
      <c r="J177" s="15"/>
      <c r="K177" s="15"/>
      <c r="L177" s="15"/>
      <c r="M177" s="15"/>
      <c r="N177" s="15"/>
      <c r="O177" s="15"/>
      <c r="P177" s="15"/>
      <c r="Q177" s="15"/>
      <c r="S177" s="30" t="str">
        <f>IF(COUNTA(E177:Q177)=0,"",_xlfn.CONCAT(,
IF(NOT(L177 = (SUM(E177, F177, H177:K177) - SUM(G177))),
" Error: Position at the end of the period is not equal to: position at the beginning of the period+increase in assets-decrease in assets+exchange rate changes+price changes+other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T03.06,T04.07,T04.08 contains data other than zero,also the other two forms must be completed.",
"")))</f>
        <v/>
      </c>
    </row>
    <row r="178" spans="1:19">
      <c r="A178" s="20"/>
      <c r="B178" s="20"/>
      <c r="C178" s="20"/>
      <c r="D178" s="20"/>
      <c r="E178" s="15"/>
      <c r="F178" s="15"/>
      <c r="G178" s="15"/>
      <c r="H178" s="15"/>
      <c r="I178" s="15"/>
      <c r="J178" s="15"/>
      <c r="K178" s="15"/>
      <c r="L178" s="15"/>
      <c r="M178" s="15"/>
      <c r="N178" s="15"/>
      <c r="O178" s="15"/>
      <c r="P178" s="15"/>
      <c r="Q178" s="15"/>
      <c r="S178" s="30" t="str">
        <f>IF(COUNTA(E178:Q178)=0,"",_xlfn.CONCAT(,
IF(NOT(L178 = (SUM(E178, F178, H178:K178) - SUM(G178))),
" Error: Position at the end of the period is not equal to: position at the beginning of the period+increase in assets-decrease in assets+exchange rate changes+price changes+other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T03.06,T04.07,T04.08 contains data other than zero,also the other two forms must be completed.",
"")))</f>
        <v/>
      </c>
    </row>
    <row r="179" spans="1:19">
      <c r="A179" s="20"/>
      <c r="B179" s="20"/>
      <c r="C179" s="20"/>
      <c r="D179" s="20"/>
      <c r="E179" s="15"/>
      <c r="F179" s="15"/>
      <c r="G179" s="15"/>
      <c r="H179" s="15"/>
      <c r="I179" s="15"/>
      <c r="J179" s="15"/>
      <c r="K179" s="15"/>
      <c r="L179" s="15"/>
      <c r="M179" s="15"/>
      <c r="N179" s="15"/>
      <c r="O179" s="15"/>
      <c r="P179" s="15"/>
      <c r="Q179" s="15"/>
      <c r="S179" s="30" t="str">
        <f>IF(COUNTA(E179:Q179)=0,"",_xlfn.CONCAT(,
IF(NOT(L179 = (SUM(E179, F179, H179:K179) - SUM(G179))),
" Error: Position at the end of the period is not equal to: position at the beginning of the period+increase in assets-decrease in assets+exchange rate changes+price changes+other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T03.06,T04.07,T04.08 contains data other than zero,also the other two forms must be completed.",
"")))</f>
        <v/>
      </c>
    </row>
    <row r="180" spans="1:19">
      <c r="A180" s="20"/>
      <c r="B180" s="20"/>
      <c r="C180" s="20"/>
      <c r="D180" s="20"/>
      <c r="E180" s="15"/>
      <c r="F180" s="15"/>
      <c r="G180" s="15"/>
      <c r="H180" s="15"/>
      <c r="I180" s="15"/>
      <c r="J180" s="15"/>
      <c r="K180" s="15"/>
      <c r="L180" s="15"/>
      <c r="M180" s="15"/>
      <c r="N180" s="15"/>
      <c r="O180" s="15"/>
      <c r="P180" s="15"/>
      <c r="Q180" s="15"/>
      <c r="S180" s="30" t="str">
        <f>IF(COUNTA(E180:Q180)=0,"",_xlfn.CONCAT(,
IF(NOT(L180 = (SUM(E180, F180, H180:K180) - SUM(G180))),
" Error: Position at the end of the period is not equal to: position at the beginning of the period+increase in assets-decrease in assets+exchange rate changes+price changes+other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T03.06,T04.07,T04.08 contains data other than zero,also the other two forms must be completed.",
"")))</f>
        <v/>
      </c>
    </row>
    <row r="181" spans="1:19">
      <c r="A181" s="20"/>
      <c r="B181" s="20"/>
      <c r="C181" s="20"/>
      <c r="D181" s="20"/>
      <c r="E181" s="15"/>
      <c r="F181" s="15"/>
      <c r="G181" s="15"/>
      <c r="H181" s="15"/>
      <c r="I181" s="15"/>
      <c r="J181" s="15"/>
      <c r="K181" s="15"/>
      <c r="L181" s="15"/>
      <c r="M181" s="15"/>
      <c r="N181" s="15"/>
      <c r="O181" s="15"/>
      <c r="P181" s="15"/>
      <c r="Q181" s="15"/>
      <c r="S181" s="30" t="str">
        <f>IF(COUNTA(E181:Q181)=0,"",_xlfn.CONCAT(,
IF(NOT(L181 = (SUM(E181, F181, H181:K181) - SUM(G181))),
" Error: Position at the end of the period is not equal to: position at the beginning of the period+increase in assets-decrease in assets+exchange rate changes+price changes+other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T03.06,T04.07,T04.08 contains data other than zero,also the other two forms must be completed.",
"")))</f>
        <v/>
      </c>
    </row>
    <row r="182" spans="1:19">
      <c r="A182" s="20"/>
      <c r="B182" s="20"/>
      <c r="C182" s="20"/>
      <c r="D182" s="20"/>
      <c r="E182" s="15"/>
      <c r="F182" s="15"/>
      <c r="G182" s="15"/>
      <c r="H182" s="15"/>
      <c r="I182" s="15"/>
      <c r="J182" s="15"/>
      <c r="K182" s="15"/>
      <c r="L182" s="15"/>
      <c r="M182" s="15"/>
      <c r="N182" s="15"/>
      <c r="O182" s="15"/>
      <c r="P182" s="15"/>
      <c r="Q182" s="15"/>
      <c r="S182" s="30" t="str">
        <f>IF(COUNTA(E182:Q182)=0,"",_xlfn.CONCAT(,
IF(NOT(L182 = (SUM(E182, F182, H182:K182) - SUM(G182))),
" Error: Position at the end of the period is not equal to: position at the beginning of the period+increase in assets-decrease in assets+exchange rate changes+price changes+other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T03.06,T04.07,T04.08 contains data other than zero,also the other two forms must be completed.",
"")))</f>
        <v/>
      </c>
    </row>
    <row r="183" spans="1:19">
      <c r="A183" s="20"/>
      <c r="B183" s="20"/>
      <c r="C183" s="20"/>
      <c r="D183" s="20"/>
      <c r="E183" s="15"/>
      <c r="F183" s="15"/>
      <c r="G183" s="15"/>
      <c r="H183" s="15"/>
      <c r="I183" s="15"/>
      <c r="J183" s="15"/>
      <c r="K183" s="15"/>
      <c r="L183" s="15"/>
      <c r="M183" s="15"/>
      <c r="N183" s="15"/>
      <c r="O183" s="15"/>
      <c r="P183" s="15"/>
      <c r="Q183" s="15"/>
      <c r="S183" s="30" t="str">
        <f>IF(COUNTA(E183:Q183)=0,"",_xlfn.CONCAT(,
IF(NOT(L183 = (SUM(E183, F183, H183:K183) - SUM(G183))),
" Error: Position at the end of the period is not equal to: position at the beginning of the period+increase in assets-decrease in assets+exchange rate changes+price changes+other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T03.06,T04.07,T04.08 contains data other than zero,also the other two forms must be completed.",
"")))</f>
        <v/>
      </c>
    </row>
    <row r="184" spans="1:19">
      <c r="A184" s="20"/>
      <c r="B184" s="20"/>
      <c r="C184" s="20"/>
      <c r="D184" s="20"/>
      <c r="E184" s="15"/>
      <c r="F184" s="15"/>
      <c r="G184" s="15"/>
      <c r="H184" s="15"/>
      <c r="I184" s="15"/>
      <c r="J184" s="15"/>
      <c r="K184" s="15"/>
      <c r="L184" s="15"/>
      <c r="M184" s="15"/>
      <c r="N184" s="15"/>
      <c r="O184" s="15"/>
      <c r="P184" s="15"/>
      <c r="Q184" s="15"/>
      <c r="S184" s="30" t="str">
        <f>IF(COUNTA(E184:Q184)=0,"",_xlfn.CONCAT(,
IF(NOT(L184 = (SUM(E184, F184, H184:K184) - SUM(G184))),
" Error: Position at the end of the period is not equal to: position at the beginning of the period+increase in assets-decrease in assets+exchange rate changes+price changes+other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T03.06,T04.07,T04.08 contains data other than zero,also the other two forms must be completed.",
"")))</f>
        <v/>
      </c>
    </row>
    <row r="185" spans="1:19">
      <c r="A185" s="20"/>
      <c r="B185" s="20"/>
      <c r="C185" s="20"/>
      <c r="D185" s="20"/>
      <c r="E185" s="15"/>
      <c r="F185" s="15"/>
      <c r="G185" s="15"/>
      <c r="H185" s="15"/>
      <c r="I185" s="15"/>
      <c r="J185" s="15"/>
      <c r="K185" s="15"/>
      <c r="L185" s="15"/>
      <c r="M185" s="15"/>
      <c r="N185" s="15"/>
      <c r="O185" s="15"/>
      <c r="P185" s="15"/>
      <c r="Q185" s="15"/>
      <c r="S185" s="30" t="str">
        <f>IF(COUNTA(E185:Q185)=0,"",_xlfn.CONCAT(,
IF(NOT(L185 = (SUM(E185, F185, H185:K185) - SUM(G185))),
" Error: Position at the end of the period is not equal to: position at the beginning of the period+increase in assets-decrease in assets+exchange rate changes+price changes+other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T03.06,T04.07,T04.08 contains data other than zero,also the other two forms must be completed.",
"")))</f>
        <v/>
      </c>
    </row>
    <row r="186" spans="1:19">
      <c r="A186" s="20"/>
      <c r="B186" s="20"/>
      <c r="C186" s="20"/>
      <c r="D186" s="20"/>
      <c r="E186" s="15"/>
      <c r="F186" s="15"/>
      <c r="G186" s="15"/>
      <c r="H186" s="15"/>
      <c r="I186" s="15"/>
      <c r="J186" s="15"/>
      <c r="K186" s="15"/>
      <c r="L186" s="15"/>
      <c r="M186" s="15"/>
      <c r="N186" s="15"/>
      <c r="O186" s="15"/>
      <c r="P186" s="15"/>
      <c r="Q186" s="15"/>
      <c r="S186" s="30" t="str">
        <f>IF(COUNTA(E186:Q186)=0,"",_xlfn.CONCAT(,
IF(NOT(L186 = (SUM(E186, F186, H186:K186) - SUM(G186))),
" Error: Position at the end of the period is not equal to: position at the beginning of the period+increase in assets-decrease in assets+exchange rate changes+price changes+other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T03.06,T04.07,T04.08 contains data other than zero,also the other two forms must be completed.",
"")))</f>
        <v/>
      </c>
    </row>
    <row r="187" spans="1:19">
      <c r="A187" s="20"/>
      <c r="B187" s="20"/>
      <c r="C187" s="20"/>
      <c r="D187" s="20"/>
      <c r="E187" s="15"/>
      <c r="F187" s="15"/>
      <c r="G187" s="15"/>
      <c r="H187" s="15"/>
      <c r="I187" s="15"/>
      <c r="J187" s="15"/>
      <c r="K187" s="15"/>
      <c r="L187" s="15"/>
      <c r="M187" s="15"/>
      <c r="N187" s="15"/>
      <c r="O187" s="15"/>
      <c r="P187" s="15"/>
      <c r="Q187" s="15"/>
      <c r="S187" s="30" t="str">
        <f>IF(COUNTA(E187:Q187)=0,"",_xlfn.CONCAT(,
IF(NOT(L187 = (SUM(E187, F187, H187:K187) - SUM(G187))),
" Error: Position at the end of the period is not equal to: position at the beginning of the period+increase in assets-decrease in assets+exchange rate changes+price changes+other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T03.06,T04.07,T04.08 contains data other than zero,also the other two forms must be completed.",
"")))</f>
        <v/>
      </c>
    </row>
    <row r="188" spans="1:19">
      <c r="A188" s="20"/>
      <c r="B188" s="20"/>
      <c r="C188" s="20"/>
      <c r="D188" s="20"/>
      <c r="E188" s="15"/>
      <c r="F188" s="15"/>
      <c r="G188" s="15"/>
      <c r="H188" s="15"/>
      <c r="I188" s="15"/>
      <c r="J188" s="15"/>
      <c r="K188" s="15"/>
      <c r="L188" s="15"/>
      <c r="M188" s="15"/>
      <c r="N188" s="15"/>
      <c r="O188" s="15"/>
      <c r="P188" s="15"/>
      <c r="Q188" s="15"/>
      <c r="S188" s="30" t="str">
        <f>IF(COUNTA(E188:Q188)=0,"",_xlfn.CONCAT(,
IF(NOT(L188 = (SUM(E188, F188, H188:K188) - SUM(G188))),
" Error: Position at the end of the period is not equal to: position at the beginning of the period+increase in assets-decrease in assets+exchange rate changes+price changes+other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T03.06,T04.07,T04.08 contains data other than zero,also the other two forms must be completed.",
"")))</f>
        <v/>
      </c>
    </row>
    <row r="189" spans="1:19">
      <c r="A189" s="20"/>
      <c r="B189" s="20"/>
      <c r="C189" s="20"/>
      <c r="D189" s="20"/>
      <c r="E189" s="15"/>
      <c r="F189" s="15"/>
      <c r="G189" s="15"/>
      <c r="H189" s="15"/>
      <c r="I189" s="15"/>
      <c r="J189" s="15"/>
      <c r="K189" s="15"/>
      <c r="L189" s="15"/>
      <c r="M189" s="15"/>
      <c r="N189" s="15"/>
      <c r="O189" s="15"/>
      <c r="P189" s="15"/>
      <c r="Q189" s="15"/>
      <c r="S189" s="30" t="str">
        <f>IF(COUNTA(E189:Q189)=0,"",_xlfn.CONCAT(,
IF(NOT(L189 = (SUM(E189, F189, H189:K189) - SUM(G189))),
" Error: Position at the end of the period is not equal to: position at the beginning of the period+increase in assets-decrease in assets+exchange rate changes+price changes+other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T03.06,T04.07,T04.08 contains data other than zero,also the other two forms must be completed.",
"")))</f>
        <v/>
      </c>
    </row>
    <row r="190" spans="1:19">
      <c r="A190" s="20"/>
      <c r="B190" s="20"/>
      <c r="C190" s="20"/>
      <c r="D190" s="20"/>
      <c r="E190" s="15"/>
      <c r="F190" s="15"/>
      <c r="G190" s="15"/>
      <c r="H190" s="15"/>
      <c r="I190" s="15"/>
      <c r="J190" s="15"/>
      <c r="K190" s="15"/>
      <c r="L190" s="15"/>
      <c r="M190" s="15"/>
      <c r="N190" s="15"/>
      <c r="O190" s="15"/>
      <c r="P190" s="15"/>
      <c r="Q190" s="15"/>
      <c r="S190" s="30" t="str">
        <f>IF(COUNTA(E190:Q190)=0,"",_xlfn.CONCAT(,
IF(NOT(L190 = (SUM(E190, F190, H190:K190) - SUM(G190))),
" Error: Position at the end of the period is not equal to: position at the beginning of the period+increase in assets-decrease in assets+exchange rate changes+price changes+other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T03.06,T04.07,T04.08 contains data other than zero,also the other two forms must be completed.",
"")))</f>
        <v/>
      </c>
    </row>
    <row r="191" spans="1:19">
      <c r="A191" s="20"/>
      <c r="B191" s="20"/>
      <c r="C191" s="20"/>
      <c r="D191" s="20"/>
      <c r="E191" s="15"/>
      <c r="F191" s="15"/>
      <c r="G191" s="15"/>
      <c r="H191" s="15"/>
      <c r="I191" s="15"/>
      <c r="J191" s="15"/>
      <c r="K191" s="15"/>
      <c r="L191" s="15"/>
      <c r="M191" s="15"/>
      <c r="N191" s="15"/>
      <c r="O191" s="15"/>
      <c r="P191" s="15"/>
      <c r="Q191" s="15"/>
      <c r="S191" s="30" t="str">
        <f>IF(COUNTA(E191:Q191)=0,"",_xlfn.CONCAT(,
IF(NOT(L191 = (SUM(E191, F191, H191:K191) - SUM(G191))),
" Error: Position at the end of the period is not equal to: position at the beginning of the period+increase in assets-decrease in assets+exchange rate changes+price changes+other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T03.06,T04.07,T04.08 contains data other than zero,also the other two forms must be completed.",
"")))</f>
        <v/>
      </c>
    </row>
    <row r="192" spans="1:19">
      <c r="A192" s="20"/>
      <c r="B192" s="20"/>
      <c r="C192" s="20"/>
      <c r="D192" s="20"/>
      <c r="E192" s="15"/>
      <c r="F192" s="15"/>
      <c r="G192" s="15"/>
      <c r="H192" s="15"/>
      <c r="I192" s="15"/>
      <c r="J192" s="15"/>
      <c r="K192" s="15"/>
      <c r="L192" s="15"/>
      <c r="M192" s="15"/>
      <c r="N192" s="15"/>
      <c r="O192" s="15"/>
      <c r="P192" s="15"/>
      <c r="Q192" s="15"/>
      <c r="S192" s="30" t="str">
        <f>IF(COUNTA(E192:Q192)=0,"",_xlfn.CONCAT(,
IF(NOT(L192 = (SUM(E192, F192, H192:K192) - SUM(G192))),
" Error: Position at the end of the period is not equal to: position at the beginning of the period+increase in assets-decrease in assets+exchange rate changes+price changes+other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T03.06,T04.07,T04.08 contains data other than zero,also the other two forms must be completed.",
"")))</f>
        <v/>
      </c>
    </row>
    <row r="193" spans="1:19">
      <c r="A193" s="20"/>
      <c r="B193" s="20"/>
      <c r="C193" s="20"/>
      <c r="D193" s="20"/>
      <c r="E193" s="15"/>
      <c r="F193" s="15"/>
      <c r="G193" s="15"/>
      <c r="H193" s="15"/>
      <c r="I193" s="15"/>
      <c r="J193" s="15"/>
      <c r="K193" s="15"/>
      <c r="L193" s="15"/>
      <c r="M193" s="15"/>
      <c r="N193" s="15"/>
      <c r="O193" s="15"/>
      <c r="P193" s="15"/>
      <c r="Q193" s="15"/>
      <c r="S193" s="30" t="str">
        <f>IF(COUNTA(E193:Q193)=0,"",_xlfn.CONCAT(,
IF(NOT(L193 = (SUM(E193, F193, H193:K193) - SUM(G193))),
" Error: Position at the end of the period is not equal to: position at the beginning of the period+increase in assets-decrease in assets+exchange rate changes+price changes+other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T03.06,T04.07,T04.08 contains data other than zero,also the other two forms must be completed.",
"")))</f>
        <v/>
      </c>
    </row>
    <row r="194" spans="1:19">
      <c r="A194" s="20"/>
      <c r="B194" s="20"/>
      <c r="C194" s="20"/>
      <c r="D194" s="20"/>
      <c r="E194" s="15"/>
      <c r="F194" s="15"/>
      <c r="G194" s="15"/>
      <c r="H194" s="15"/>
      <c r="I194" s="15"/>
      <c r="J194" s="15"/>
      <c r="K194" s="15"/>
      <c r="L194" s="15"/>
      <c r="M194" s="15"/>
      <c r="N194" s="15"/>
      <c r="O194" s="15"/>
      <c r="P194" s="15"/>
      <c r="Q194" s="15"/>
      <c r="S194" s="30" t="str">
        <f>IF(COUNTA(E194:Q194)=0,"",_xlfn.CONCAT(,
IF(NOT(L194 = (SUM(E194, F194, H194:K194) - SUM(G194))),
" Error: Position at the end of the period is not equal to: position at the beginning of the period+increase in assets-decrease in assets+exchange rate changes+price changes+other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T03.06,T04.07,T04.08 contains data other than zero,also the other two forms must be completed.",
"")))</f>
        <v/>
      </c>
    </row>
    <row r="195" spans="1:19">
      <c r="A195" s="20"/>
      <c r="B195" s="20"/>
      <c r="C195" s="20"/>
      <c r="D195" s="20"/>
      <c r="E195" s="15"/>
      <c r="F195" s="15"/>
      <c r="G195" s="15"/>
      <c r="H195" s="15"/>
      <c r="I195" s="15"/>
      <c r="J195" s="15"/>
      <c r="K195" s="15"/>
      <c r="L195" s="15"/>
      <c r="M195" s="15"/>
      <c r="N195" s="15"/>
      <c r="O195" s="15"/>
      <c r="P195" s="15"/>
      <c r="Q195" s="15"/>
      <c r="S195" s="30" t="str">
        <f>IF(COUNTA(E195:Q195)=0,"",_xlfn.CONCAT(,
IF(NOT(L195 = (SUM(E195, F195, H195:K195) - SUM(G195))),
" Error: Position at the end of the period is not equal to: position at the beginning of the period+increase in assets-decrease in assets+exchange rate changes+price changes+other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T03.06,T04.07,T04.08 contains data other than zero,also the other two forms must be completed.",
"")))</f>
        <v/>
      </c>
    </row>
    <row r="196" spans="1:19">
      <c r="A196" s="20"/>
      <c r="B196" s="20"/>
      <c r="C196" s="20"/>
      <c r="D196" s="20"/>
      <c r="E196" s="15"/>
      <c r="F196" s="15"/>
      <c r="G196" s="15"/>
      <c r="H196" s="15"/>
      <c r="I196" s="15"/>
      <c r="J196" s="15"/>
      <c r="K196" s="15"/>
      <c r="L196" s="15"/>
      <c r="M196" s="15"/>
      <c r="N196" s="15"/>
      <c r="O196" s="15"/>
      <c r="P196" s="15"/>
      <c r="Q196" s="15"/>
      <c r="S196" s="30" t="str">
        <f>IF(COUNTA(E196:Q196)=0,"",_xlfn.CONCAT(,
IF(NOT(L196 = (SUM(E196, F196, H196:K196) - SUM(G196))),
" Error: Position at the end of the period is not equal to: position at the beginning of the period+increase in assets-decrease in assets+exchange rate changes+price changes+other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T03.06,T04.07,T04.08 contains data other than zero,also the other two forms must be completed.",
"")))</f>
        <v/>
      </c>
    </row>
    <row r="197" spans="1:19">
      <c r="A197" s="20"/>
      <c r="B197" s="20"/>
      <c r="C197" s="20"/>
      <c r="D197" s="20"/>
      <c r="E197" s="15"/>
      <c r="F197" s="15"/>
      <c r="G197" s="15"/>
      <c r="H197" s="15"/>
      <c r="I197" s="15"/>
      <c r="J197" s="15"/>
      <c r="K197" s="15"/>
      <c r="L197" s="15"/>
      <c r="M197" s="15"/>
      <c r="N197" s="15"/>
      <c r="O197" s="15"/>
      <c r="P197" s="15"/>
      <c r="Q197" s="15"/>
      <c r="S197" s="30" t="str">
        <f>IF(COUNTA(E197:Q197)=0,"",_xlfn.CONCAT(,
IF(NOT(L197 = (SUM(E197, F197, H197:K197) - SUM(G197))),
" Error: Position at the end of the period is not equal to: position at the beginning of the period+increase in assets-decrease in assets+exchange rate changes+price changes+other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T03.06,T04.07,T04.08 contains data other than zero,also the other two forms must be completed.",
"")))</f>
        <v/>
      </c>
    </row>
    <row r="198" spans="1:19">
      <c r="A198" s="20"/>
      <c r="B198" s="20"/>
      <c r="C198" s="20"/>
      <c r="D198" s="20"/>
      <c r="E198" s="15"/>
      <c r="F198" s="15"/>
      <c r="G198" s="15"/>
      <c r="H198" s="15"/>
      <c r="I198" s="15"/>
      <c r="J198" s="15"/>
      <c r="K198" s="15"/>
      <c r="L198" s="15"/>
      <c r="M198" s="15"/>
      <c r="N198" s="15"/>
      <c r="O198" s="15"/>
      <c r="P198" s="15"/>
      <c r="Q198" s="15"/>
      <c r="S198" s="30" t="str">
        <f>IF(COUNTA(E198:Q198)=0,"",_xlfn.CONCAT(,
IF(NOT(L198 = (SUM(E198, F198, H198:K198) - SUM(G198))),
" Error: Position at the end of the period is not equal to: position at the beginning of the period+increase in assets-decrease in assets+exchange rate changes+price changes+other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T03.06,T04.07,T04.08 contains data other than zero,also the other two forms must be completed.",
"")))</f>
        <v/>
      </c>
    </row>
    <row r="199" spans="1:19">
      <c r="A199" s="20"/>
      <c r="B199" s="20"/>
      <c r="C199" s="20"/>
      <c r="D199" s="20"/>
      <c r="E199" s="15"/>
      <c r="F199" s="15"/>
      <c r="G199" s="15"/>
      <c r="H199" s="15"/>
      <c r="I199" s="15"/>
      <c r="J199" s="15"/>
      <c r="K199" s="15"/>
      <c r="L199" s="15"/>
      <c r="M199" s="15"/>
      <c r="N199" s="15"/>
      <c r="O199" s="15"/>
      <c r="P199" s="15"/>
      <c r="Q199" s="15"/>
      <c r="S199" s="30" t="str">
        <f>IF(COUNTA(E199:Q199)=0,"",_xlfn.CONCAT(,
IF(NOT(L199 = (SUM(E199, F199, H199:K199) - SUM(G199))),
" Error: Position at the end of the period is not equal to: position at the beginning of the period+increase in assets-decrease in assets+exchange rate changes+price changes+other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T03.06,T04.07,T04.08 contains data other than zero,also the other two forms must be completed.",
"")))</f>
        <v/>
      </c>
    </row>
    <row r="200" spans="1:19">
      <c r="A200" s="20"/>
      <c r="B200" s="20"/>
      <c r="C200" s="20"/>
      <c r="D200" s="20"/>
      <c r="E200" s="15"/>
      <c r="F200" s="15"/>
      <c r="G200" s="15"/>
      <c r="H200" s="15"/>
      <c r="I200" s="15"/>
      <c r="J200" s="15"/>
      <c r="K200" s="15"/>
      <c r="L200" s="15"/>
      <c r="M200" s="15"/>
      <c r="N200" s="15"/>
      <c r="O200" s="15"/>
      <c r="P200" s="15"/>
      <c r="Q200" s="15"/>
      <c r="S200" s="30" t="str">
        <f>IF(COUNTA(E200:Q200)=0,"",_xlfn.CONCAT(,
IF(NOT(L200 = (SUM(E200, F200, H200:K200) - SUM(G200))),
" Error: Position at the end of the period is not equal to: position at the beginning of the period+increase in assets-decrease in assets+exchange rate changes+price changes+other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T03.06,T04.07,T04.08 contains data other than zero,also the other two forms must be completed.",
"")))</f>
        <v/>
      </c>
    </row>
    <row r="201" spans="1:19">
      <c r="A201" s="20"/>
      <c r="B201" s="20"/>
      <c r="C201" s="20"/>
      <c r="D201" s="20"/>
      <c r="E201" s="15"/>
      <c r="F201" s="15"/>
      <c r="G201" s="15"/>
      <c r="H201" s="15"/>
      <c r="I201" s="15"/>
      <c r="J201" s="15"/>
      <c r="K201" s="15"/>
      <c r="L201" s="15"/>
      <c r="M201" s="15"/>
      <c r="N201" s="15"/>
      <c r="O201" s="15"/>
      <c r="P201" s="15"/>
      <c r="Q201" s="15"/>
      <c r="S201" s="30" t="str">
        <f>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T03.06,T04.07,T04.08 contains data other than zero,also the other two forms must be completed.",
"")))</f>
        <v/>
      </c>
    </row>
    <row r="202" spans="1:19">
      <c r="A202" s="20"/>
      <c r="B202" s="20"/>
      <c r="C202" s="20"/>
      <c r="D202" s="20"/>
      <c r="E202" s="15"/>
      <c r="F202" s="15"/>
      <c r="G202" s="15"/>
      <c r="H202" s="15"/>
      <c r="I202" s="15"/>
      <c r="J202" s="15"/>
      <c r="K202" s="15"/>
      <c r="L202" s="15"/>
      <c r="M202" s="15"/>
      <c r="N202" s="15"/>
      <c r="O202" s="15"/>
      <c r="P202" s="15"/>
      <c r="Q202" s="15"/>
      <c r="S202" s="30" t="str">
        <f>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T03.06,T04.07,T04.08 contains data other than zero,also the other two forms must be completed.",
"")))</f>
        <v/>
      </c>
    </row>
    <row r="203" spans="1:19">
      <c r="A203" s="20"/>
      <c r="B203" s="20"/>
      <c r="C203" s="20"/>
      <c r="D203" s="20"/>
      <c r="E203" s="15"/>
      <c r="F203" s="15"/>
      <c r="G203" s="15"/>
      <c r="H203" s="15"/>
      <c r="I203" s="15"/>
      <c r="J203" s="15"/>
      <c r="K203" s="15"/>
      <c r="L203" s="15"/>
      <c r="M203" s="15"/>
      <c r="N203" s="15"/>
      <c r="O203" s="15"/>
      <c r="P203" s="15"/>
      <c r="Q203" s="15"/>
      <c r="S203" s="30" t="str">
        <f>IF(COUNTA(E203:Q203)=0,"",_xlfn.CONCAT(,
IF(NOT(L203 = (SUM(E203, F203, H203:K203) - SUM(G203))),
" Error: Position at the end of the period is not equal to: position at the beginning of the period+increase in assets-decrease in assets+exchange rate changes+price changes+other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T03.06,T04.07,T04.08 contains data other than zero,also the other two forms must be completed.",
"")))</f>
        <v/>
      </c>
    </row>
    <row r="204" spans="1:19">
      <c r="A204" s="20"/>
      <c r="B204" s="20"/>
      <c r="C204" s="20"/>
      <c r="D204" s="20"/>
      <c r="E204" s="15"/>
      <c r="F204" s="15"/>
      <c r="G204" s="15"/>
      <c r="H204" s="15"/>
      <c r="I204" s="15"/>
      <c r="J204" s="15"/>
      <c r="K204" s="15"/>
      <c r="L204" s="15"/>
      <c r="M204" s="15"/>
      <c r="N204" s="15"/>
      <c r="O204" s="15"/>
      <c r="P204" s="15"/>
      <c r="Q204" s="15"/>
      <c r="S204" s="30" t="str">
        <f>IF(COUNTA(E204:Q204)=0,"",_xlfn.CONCAT(,
IF(NOT(L204 = (SUM(E204, F204, H204:K204) - SUM(G204))),
" Error: Position at the end of the period is not equal to: position at the beginning of the period+increase in assets-decrease in assets+exchange rate changes+price changes+other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T03.06,T04.07,T04.08 contains data other than zero,also the other two forms must be completed.",
"")))</f>
        <v/>
      </c>
    </row>
    <row r="205" spans="1:19">
      <c r="A205" s="20"/>
      <c r="B205" s="20"/>
      <c r="C205" s="20"/>
      <c r="D205" s="20"/>
      <c r="E205" s="15"/>
      <c r="F205" s="15"/>
      <c r="G205" s="15"/>
      <c r="H205" s="15"/>
      <c r="I205" s="15"/>
      <c r="J205" s="15"/>
      <c r="K205" s="15"/>
      <c r="L205" s="15"/>
      <c r="M205" s="15"/>
      <c r="N205" s="15"/>
      <c r="O205" s="15"/>
      <c r="P205" s="15"/>
      <c r="Q205" s="15"/>
      <c r="S205" s="30" t="str">
        <f>IF(COUNTA(E205:Q205)=0,"",_xlfn.CONCAT(,
IF(NOT(L205 = (SUM(E205, F205, H205:K205) - SUM(G205))),
" Error: Position at the end of the period is not equal to: position at the beginning of the period+increase in assets-decrease in assets+exchange rate changes+price changes+other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T03.06,T04.07,T04.08 contains data other than zero,also the other two forms must be completed.",
"")))</f>
        <v/>
      </c>
    </row>
    <row r="206" spans="1:19">
      <c r="A206" s="20"/>
      <c r="B206" s="20"/>
      <c r="C206" s="20"/>
      <c r="D206" s="20"/>
      <c r="E206" s="15"/>
      <c r="F206" s="15"/>
      <c r="G206" s="15"/>
      <c r="H206" s="15"/>
      <c r="I206" s="15"/>
      <c r="J206" s="15"/>
      <c r="K206" s="15"/>
      <c r="L206" s="15"/>
      <c r="M206" s="15"/>
      <c r="N206" s="15"/>
      <c r="O206" s="15"/>
      <c r="P206" s="15"/>
      <c r="Q206" s="15"/>
      <c r="S206" s="30" t="str">
        <f>IF(COUNTA(E206:Q206)=0,"",_xlfn.CONCAT(,
IF(NOT(L206 = (SUM(E206, F206, H206:K206) - SUM(G206))),
" Error: Position at the end of the period is not equal to: position at the beginning of the period+increase in assets-decrease in assets+exchange rate changes+price changes+other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T03.06,T04.07,T04.08 contains data other than zero,also the other two forms must be completed.",
"")))</f>
        <v/>
      </c>
    </row>
    <row r="207" spans="1:19">
      <c r="A207" s="20"/>
      <c r="B207" s="20"/>
      <c r="C207" s="20"/>
      <c r="D207" s="20"/>
      <c r="E207" s="15"/>
      <c r="F207" s="15"/>
      <c r="G207" s="15"/>
      <c r="H207" s="15"/>
      <c r="I207" s="15"/>
      <c r="J207" s="15"/>
      <c r="K207" s="15"/>
      <c r="L207" s="15"/>
      <c r="M207" s="15"/>
      <c r="N207" s="15"/>
      <c r="O207" s="15"/>
      <c r="P207" s="15"/>
      <c r="Q207" s="15"/>
      <c r="S207" s="30" t="str">
        <f>IF(COUNTA(E207:Q207)=0,"",_xlfn.CONCAT(,
IF(NOT(L207 = (SUM(E207, F207, H207:K207) - SUM(G207))),
" Error: Position at the end of the period is not equal to: position at the beginning of the period+increase in assets-decrease in assets+exchange rate changes+price changes+other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T03.06,T04.07,T04.08 contains data other than zero,also the other two forms must be completed.",
"")))</f>
        <v/>
      </c>
    </row>
    <row r="208" spans="1:19">
      <c r="A208" s="20"/>
      <c r="B208" s="20"/>
      <c r="C208" s="20"/>
      <c r="D208" s="20"/>
      <c r="E208" s="15"/>
      <c r="F208" s="15"/>
      <c r="G208" s="15"/>
      <c r="H208" s="15"/>
      <c r="I208" s="15"/>
      <c r="J208" s="15"/>
      <c r="K208" s="15"/>
      <c r="L208" s="15"/>
      <c r="M208" s="15"/>
      <c r="N208" s="15"/>
      <c r="O208" s="15"/>
      <c r="P208" s="15"/>
      <c r="Q208" s="15"/>
      <c r="S208" s="30" t="str">
        <f>IF(COUNTA(E208:Q208)=0,"",_xlfn.CONCAT(,
IF(NOT(L208 = (SUM(E208, F208, H208:K208) - SUM(G208))),
" Error: Position at the end of the period is not equal to: position at the beginning of the period+increase in assets-decrease in assets+exchange rate changes+price changes+other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T03.06,T04.07,T04.08 contains data other than zero,also the other two forms must be completed.",
"")))</f>
        <v/>
      </c>
    </row>
    <row r="209" spans="1:19">
      <c r="A209" s="20"/>
      <c r="B209" s="20"/>
      <c r="C209" s="20"/>
      <c r="D209" s="20"/>
      <c r="E209" s="15"/>
      <c r="F209" s="15"/>
      <c r="G209" s="15"/>
      <c r="H209" s="15"/>
      <c r="I209" s="15"/>
      <c r="J209" s="15"/>
      <c r="K209" s="15"/>
      <c r="L209" s="15"/>
      <c r="M209" s="15"/>
      <c r="N209" s="15"/>
      <c r="O209" s="15"/>
      <c r="P209" s="15"/>
      <c r="Q209" s="15"/>
      <c r="S209" s="30" t="str">
        <f>IF(COUNTA(E209:Q209)=0,"",_xlfn.CONCAT(,
IF(NOT(L209 = (SUM(E209, F209, H209:K209) - SUM(G209))),
" Error: Position at the end of the period is not equal to: position at the beginning of the period+increase in assets-decrease in assets+exchange rate changes+price changes+other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T03.06,T04.07,T04.08 contains data other than zero,also the other two forms must be completed.",
"")))</f>
        <v/>
      </c>
    </row>
    <row r="210" spans="1:19">
      <c r="A210" s="20"/>
      <c r="B210" s="20"/>
      <c r="C210" s="20"/>
      <c r="D210" s="20"/>
      <c r="E210" s="15"/>
      <c r="F210" s="15"/>
      <c r="G210" s="15"/>
      <c r="H210" s="15"/>
      <c r="I210" s="15"/>
      <c r="J210" s="15"/>
      <c r="K210" s="15"/>
      <c r="L210" s="15"/>
      <c r="M210" s="15"/>
      <c r="N210" s="15"/>
      <c r="O210" s="15"/>
      <c r="P210" s="15"/>
      <c r="Q210" s="15"/>
      <c r="S210" s="30" t="str">
        <f>IF(COUNTA(E210:Q210)=0,"",_xlfn.CONCAT(,
IF(NOT(L210 = (SUM(E210, F210, H210:K210) - SUM(G210))),
" Error: Position at the end of the period is not equal to: position at the beginning of the period+increase in assets-decrease in assets+exchange rate changes+price changes+other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T03.06,T04.07,T04.08 contains data other than zero,also the other two forms must be completed.",
"")))</f>
        <v/>
      </c>
    </row>
    <row r="211" spans="1:19">
      <c r="A211" s="20"/>
      <c r="B211" s="20"/>
      <c r="C211" s="20"/>
      <c r="D211" s="20"/>
      <c r="E211" s="15"/>
      <c r="F211" s="15"/>
      <c r="G211" s="15"/>
      <c r="H211" s="15"/>
      <c r="I211" s="15"/>
      <c r="J211" s="15"/>
      <c r="K211" s="15"/>
      <c r="L211" s="15"/>
      <c r="M211" s="15"/>
      <c r="N211" s="15"/>
      <c r="O211" s="15"/>
      <c r="P211" s="15"/>
      <c r="Q211" s="15"/>
      <c r="S211" s="30" t="str">
        <f>IF(COUNTA(E211:Q211)=0,"",_xlfn.CONCAT(,
IF(NOT(L211 = (SUM(E211, F211, H211:K211) - SUM(G211))),
" Error: Position at the end of the period is not equal to: position at the beginning of the period+increase in assets-decrease in assets+exchange rate changes+price changes+other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T03.06,T04.07,T04.08 contains data other than zero,also the other two forms must be completed.",
"")))</f>
        <v/>
      </c>
    </row>
    <row r="212" spans="1:19">
      <c r="A212" s="20"/>
      <c r="B212" s="20"/>
      <c r="C212" s="20"/>
      <c r="D212" s="20"/>
      <c r="E212" s="15"/>
      <c r="F212" s="15"/>
      <c r="G212" s="15"/>
      <c r="H212" s="15"/>
      <c r="I212" s="15"/>
      <c r="J212" s="15"/>
      <c r="K212" s="15"/>
      <c r="L212" s="15"/>
      <c r="M212" s="15"/>
      <c r="N212" s="15"/>
      <c r="O212" s="15"/>
      <c r="P212" s="15"/>
      <c r="Q212" s="15"/>
      <c r="S212" s="30" t="str">
        <f>IF(COUNTA(E212:Q212)=0,"",_xlfn.CONCAT(,
IF(NOT(L212 = (SUM(E212, F212, H212:K212) - SUM(G212))),
" Error: Position at the end of the period is not equal to: position at the beginning of the period+increase in assets-decrease in assets+exchange rate changes+price changes+other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T03.06,T04.07,T04.08 contains data other than zero,also the other two forms must be completed.",
"")))</f>
        <v/>
      </c>
    </row>
    <row r="213" spans="1:19">
      <c r="A213" s="20"/>
      <c r="B213" s="20"/>
      <c r="C213" s="20"/>
      <c r="D213" s="20"/>
      <c r="E213" s="15"/>
      <c r="F213" s="15"/>
      <c r="G213" s="15"/>
      <c r="H213" s="15"/>
      <c r="I213" s="15"/>
      <c r="J213" s="15"/>
      <c r="K213" s="15"/>
      <c r="L213" s="15"/>
      <c r="M213" s="15"/>
      <c r="N213" s="15"/>
      <c r="O213" s="15"/>
      <c r="P213" s="15"/>
      <c r="Q213" s="15"/>
      <c r="S213" s="30" t="str">
        <f>IF(COUNTA(E213:Q213)=0,"",_xlfn.CONCAT(,
IF(NOT(L213 = (SUM(E213, F213, H213:K213) - SUM(G213))),
" Error: Position at the end of the period is not equal to: position at the beginning of the period+increase in assets-decrease in assets+exchange rate changes+price changes+other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T03.06,T04.07,T04.08 contains data other than zero,also the other two forms must be completed.",
"")))</f>
        <v/>
      </c>
    </row>
    <row r="214" spans="1:19">
      <c r="A214" s="20"/>
      <c r="B214" s="20"/>
      <c r="C214" s="20"/>
      <c r="D214" s="20"/>
      <c r="E214" s="15"/>
      <c r="F214" s="15"/>
      <c r="G214" s="15"/>
      <c r="H214" s="15"/>
      <c r="I214" s="15"/>
      <c r="J214" s="15"/>
      <c r="K214" s="15"/>
      <c r="L214" s="15"/>
      <c r="M214" s="15"/>
      <c r="N214" s="15"/>
      <c r="O214" s="15"/>
      <c r="P214" s="15"/>
      <c r="Q214" s="15"/>
      <c r="S214" s="30" t="str">
        <f>IF(COUNTA(E214:Q214)=0,"",_xlfn.CONCAT(,
IF(NOT(L214 = (SUM(E214, F214, H214:K214) - SUM(G214))),
" Error: Position at the end of the period is not equal to: position at the beginning of the period+increase in assets-decrease in assets+exchange rate changes+price changes+other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T03.06,T04.07,T04.08 contains data other than zero,also the other two forms must be completed.",
"")))</f>
        <v/>
      </c>
    </row>
    <row r="215" spans="1:19">
      <c r="A215" s="20"/>
      <c r="B215" s="20"/>
      <c r="C215" s="20"/>
      <c r="D215" s="20"/>
      <c r="E215" s="15"/>
      <c r="F215" s="15"/>
      <c r="G215" s="15"/>
      <c r="H215" s="15"/>
      <c r="I215" s="15"/>
      <c r="J215" s="15"/>
      <c r="K215" s="15"/>
      <c r="L215" s="15"/>
      <c r="M215" s="15"/>
      <c r="N215" s="15"/>
      <c r="O215" s="15"/>
      <c r="P215" s="15"/>
      <c r="Q215" s="15"/>
      <c r="S215" s="30" t="str">
        <f>IF(COUNTA(E215:Q215)=0,"",_xlfn.CONCAT(,
IF(NOT(L215 = (SUM(E215, F215, H215:K215) - SUM(G215))),
" Error: Position at the end of the period is not equal to: position at the beginning of the period+increase in assets-decrease in assets+exchange rate changes+price changes+other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T03.06,T04.07,T04.08 contains data other than zero,also the other two forms must be completed.",
"")))</f>
        <v/>
      </c>
    </row>
    <row r="216" spans="1:19">
      <c r="A216" s="20"/>
      <c r="B216" s="20"/>
      <c r="C216" s="20"/>
      <c r="D216" s="20"/>
      <c r="E216" s="15"/>
      <c r="F216" s="15"/>
      <c r="G216" s="15"/>
      <c r="H216" s="15"/>
      <c r="I216" s="15"/>
      <c r="J216" s="15"/>
      <c r="K216" s="15"/>
      <c r="L216" s="15"/>
      <c r="M216" s="15"/>
      <c r="N216" s="15"/>
      <c r="O216" s="15"/>
      <c r="P216" s="15"/>
      <c r="Q216" s="15"/>
      <c r="S216" s="30" t="str">
        <f>IF(COUNTA(E216:Q216)=0,"",_xlfn.CONCAT(,
IF(NOT(L216 = (SUM(E216, F216, H216:K216) - SUM(G216))),
" Error: Position at the end of the period is not equal to: position at the beginning of the period+increase in assets-decrease in assets+exchange rate changes+price changes+other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T03.06,T04.07,T04.08 contains data other than zero,also the other two forms must be completed.",
"")))</f>
        <v/>
      </c>
    </row>
    <row r="217" spans="1:19">
      <c r="A217" s="20"/>
      <c r="B217" s="20"/>
      <c r="C217" s="20"/>
      <c r="D217" s="20"/>
      <c r="E217" s="15"/>
      <c r="F217" s="15"/>
      <c r="G217" s="15"/>
      <c r="H217" s="15"/>
      <c r="I217" s="15"/>
      <c r="J217" s="15"/>
      <c r="K217" s="15"/>
      <c r="L217" s="15"/>
      <c r="M217" s="15"/>
      <c r="N217" s="15"/>
      <c r="O217" s="15"/>
      <c r="P217" s="15"/>
      <c r="Q217" s="15"/>
      <c r="S217" s="30" t="str">
        <f>IF(COUNTA(E217:Q217)=0,"",_xlfn.CONCAT(,
IF(NOT(L217 = (SUM(E217, F217, H217:K217) - SUM(G217))),
" Error: Position at the end of the period is not equal to: position at the beginning of the period+increase in assets-decrease in assets+exchange rate changes+price changes+other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T03.06,T04.07,T04.08 contains data other than zero,also the other two forms must be completed.",
"")))</f>
        <v/>
      </c>
    </row>
    <row r="218" spans="1:19">
      <c r="A218" s="20"/>
      <c r="B218" s="20"/>
      <c r="C218" s="20"/>
      <c r="D218" s="20"/>
      <c r="E218" s="15"/>
      <c r="F218" s="15"/>
      <c r="G218" s="15"/>
      <c r="H218" s="15"/>
      <c r="I218" s="15"/>
      <c r="J218" s="15"/>
      <c r="K218" s="15"/>
      <c r="L218" s="15"/>
      <c r="M218" s="15"/>
      <c r="N218" s="15"/>
      <c r="O218" s="15"/>
      <c r="P218" s="15"/>
      <c r="Q218" s="15"/>
      <c r="S218" s="30" t="str">
        <f>IF(COUNTA(E218:Q218)=0,"",_xlfn.CONCAT(,
IF(NOT(L218 = (SUM(E218, F218, H218:K218) - SUM(G218))),
" Error: Position at the end of the period is not equal to: position at the beginning of the period+increase in assets-decrease in assets+exchange rate changes+price changes+other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T03.06,T04.07,T04.08 contains data other than zero,also the other two forms must be completed.",
"")))</f>
        <v/>
      </c>
    </row>
    <row r="219" spans="1:19">
      <c r="A219" s="20"/>
      <c r="B219" s="20"/>
      <c r="C219" s="20"/>
      <c r="D219" s="20"/>
      <c r="E219" s="15"/>
      <c r="F219" s="15"/>
      <c r="G219" s="15"/>
      <c r="H219" s="15"/>
      <c r="I219" s="15"/>
      <c r="J219" s="15"/>
      <c r="K219" s="15"/>
      <c r="L219" s="15"/>
      <c r="M219" s="15"/>
      <c r="N219" s="15"/>
      <c r="O219" s="15"/>
      <c r="P219" s="15"/>
      <c r="Q219" s="15"/>
      <c r="S219" s="30" t="str">
        <f>IF(COUNTA(E219:Q219)=0,"",_xlfn.CONCAT(,
IF(NOT(L219 = (SUM(E219, F219, H219:K219) - SUM(G219))),
" Error: Position at the end of the period is not equal to: position at the beginning of the period+increase in assets-decrease in assets+exchange rate changes+price changes+other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T03.06,T04.07,T04.08 contains data other than zero,also the other two forms must be completed.",
"")))</f>
        <v/>
      </c>
    </row>
    <row r="220" spans="1:19">
      <c r="A220" s="20"/>
      <c r="B220" s="20"/>
      <c r="C220" s="20"/>
      <c r="D220" s="20"/>
      <c r="E220" s="15"/>
      <c r="F220" s="15"/>
      <c r="G220" s="15"/>
      <c r="H220" s="15"/>
      <c r="I220" s="15"/>
      <c r="J220" s="15"/>
      <c r="K220" s="15"/>
      <c r="L220" s="15"/>
      <c r="M220" s="15"/>
      <c r="N220" s="15"/>
      <c r="O220" s="15"/>
      <c r="P220" s="15"/>
      <c r="Q220" s="15"/>
      <c r="S220" s="30" t="str">
        <f>IF(COUNTA(E220:Q220)=0,"",_xlfn.CONCAT(,
IF(NOT(L220 = (SUM(E220, F220, H220:K220) - SUM(G220))),
" Error: Position at the end of the period is not equal to: position at the beginning of the period+increase in assets-decrease in assets+exchange rate changes+price changes+other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T03.06,T04.07,T04.08 contains data other than zero,also the other two forms must be completed.",
"")))</f>
        <v/>
      </c>
    </row>
    <row r="221" spans="1:19">
      <c r="A221" s="20"/>
      <c r="B221" s="20"/>
      <c r="C221" s="20"/>
      <c r="D221" s="20"/>
      <c r="E221" s="15"/>
      <c r="F221" s="15"/>
      <c r="G221" s="15"/>
      <c r="H221" s="15"/>
      <c r="I221" s="15"/>
      <c r="J221" s="15"/>
      <c r="K221" s="15"/>
      <c r="L221" s="15"/>
      <c r="M221" s="15"/>
      <c r="N221" s="15"/>
      <c r="O221" s="15"/>
      <c r="P221" s="15"/>
      <c r="Q221" s="15"/>
      <c r="S221" s="30" t="str">
        <f>IF(COUNTA(E221:Q221)=0,"",_xlfn.CONCAT(,
IF(NOT(L221 = (SUM(E221, F221, H221:K221) - SUM(G221))),
" Error: Position at the end of the period is not equal to: position at the beginning of the period+increase in assets-decrease in assets+exchange rate changes+price changes+other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T03.06,T04.07,T04.08 contains data other than zero,also the other two forms must be completed.",
"")))</f>
        <v/>
      </c>
    </row>
    <row r="222" spans="1:19">
      <c r="A222" s="20"/>
      <c r="B222" s="20"/>
      <c r="C222" s="20"/>
      <c r="D222" s="20"/>
      <c r="E222" s="15"/>
      <c r="F222" s="15"/>
      <c r="G222" s="15"/>
      <c r="H222" s="15"/>
      <c r="I222" s="15"/>
      <c r="J222" s="15"/>
      <c r="K222" s="15"/>
      <c r="L222" s="15"/>
      <c r="M222" s="15"/>
      <c r="N222" s="15"/>
      <c r="O222" s="15"/>
      <c r="P222" s="15"/>
      <c r="Q222" s="15"/>
      <c r="S222" s="30" t="str">
        <f>IF(COUNTA(E222:Q222)=0,"",_xlfn.CONCAT(,
IF(NOT(L222 = (SUM(E222, F222, H222:K222) - SUM(G222))),
" Error: Position at the end of the period is not equal to: position at the beginning of the period+increase in assets-decrease in assets+exchange rate changes+price changes+other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T03.06,T04.07,T04.08 contains data other than zero,also the other two forms must be completed.",
"")))</f>
        <v/>
      </c>
    </row>
    <row r="223" spans="1:19">
      <c r="A223" s="20"/>
      <c r="B223" s="20"/>
      <c r="C223" s="20"/>
      <c r="D223" s="20"/>
      <c r="E223" s="15"/>
      <c r="F223" s="15"/>
      <c r="G223" s="15"/>
      <c r="H223" s="15"/>
      <c r="I223" s="15"/>
      <c r="J223" s="15"/>
      <c r="K223" s="15"/>
      <c r="L223" s="15"/>
      <c r="M223" s="15"/>
      <c r="N223" s="15"/>
      <c r="O223" s="15"/>
      <c r="P223" s="15"/>
      <c r="Q223" s="15"/>
      <c r="S223" s="30" t="str">
        <f>IF(COUNTA(E223:Q223)=0,"",_xlfn.CONCAT(,
IF(NOT(L223 = (SUM(E223, F223, H223:K223) - SUM(G223))),
" Error: Position at the end of the period is not equal to: position at the beginning of the period+increase in assets-decrease in assets+exchange rate changes+price changes+other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T03.06,T04.07,T04.08 contains data other than zero,also the other two forms must be completed.",
"")))</f>
        <v/>
      </c>
    </row>
    <row r="224" spans="1:19">
      <c r="A224" s="20"/>
      <c r="B224" s="20"/>
      <c r="C224" s="20"/>
      <c r="D224" s="20"/>
      <c r="E224" s="15"/>
      <c r="F224" s="15"/>
      <c r="G224" s="15"/>
      <c r="H224" s="15"/>
      <c r="I224" s="15"/>
      <c r="J224" s="15"/>
      <c r="K224" s="15"/>
      <c r="L224" s="15"/>
      <c r="M224" s="15"/>
      <c r="N224" s="15"/>
      <c r="O224" s="15"/>
      <c r="P224" s="15"/>
      <c r="Q224" s="15"/>
      <c r="S224" s="30" t="str">
        <f>IF(COUNTA(E224:Q224)=0,"",_xlfn.CONCAT(,
IF(NOT(L224 = (SUM(E224, F224, H224:K224) - SUM(G224))),
" Error: Position at the end of the period is not equal to: position at the beginning of the period+increase in assets-decrease in assets+exchange rate changes+price changes+other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T03.06,T04.07,T04.08 contains data other than zero,also the other two forms must be completed.",
"")))</f>
        <v/>
      </c>
    </row>
    <row r="225" spans="1:19">
      <c r="A225" s="20"/>
      <c r="B225" s="20"/>
      <c r="C225" s="20"/>
      <c r="D225" s="20"/>
      <c r="E225" s="15"/>
      <c r="F225" s="15"/>
      <c r="G225" s="15"/>
      <c r="H225" s="15"/>
      <c r="I225" s="15"/>
      <c r="J225" s="15"/>
      <c r="K225" s="15"/>
      <c r="L225" s="15"/>
      <c r="M225" s="15"/>
      <c r="N225" s="15"/>
      <c r="O225" s="15"/>
      <c r="P225" s="15"/>
      <c r="Q225" s="15"/>
      <c r="S225" s="30" t="str">
        <f>IF(COUNTA(E225:Q225)=0,"",_xlfn.CONCAT(,
IF(NOT(L225 = (SUM(E225, F225, H225:K225) - SUM(G225))),
" Error: Position at the end of the period is not equal to: position at the beginning of the period+increase in assets-decrease in assets+exchange rate changes+price changes+other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T03.06,T04.07,T04.08 contains data other than zero,also the other two forms must be completed.",
"")))</f>
        <v/>
      </c>
    </row>
    <row r="226" spans="1:19">
      <c r="A226" s="20"/>
      <c r="B226" s="20"/>
      <c r="C226" s="20"/>
      <c r="D226" s="20"/>
      <c r="E226" s="15"/>
      <c r="F226" s="15"/>
      <c r="G226" s="15"/>
      <c r="H226" s="15"/>
      <c r="I226" s="15"/>
      <c r="J226" s="15"/>
      <c r="K226" s="15"/>
      <c r="L226" s="15"/>
      <c r="M226" s="15"/>
      <c r="N226" s="15"/>
      <c r="O226" s="15"/>
      <c r="P226" s="15"/>
      <c r="Q226" s="15"/>
      <c r="S226" s="30" t="str">
        <f>IF(COUNTA(E226:Q226)=0,"",_xlfn.CONCAT(,
IF(NOT(L226 = (SUM(E226, F226, H226:K226) - SUM(G226))),
" Error: Position at the end of the period is not equal to: position at the beginning of the period+increase in assets-decrease in assets+exchange rate changes+price changes+other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T03.06,T04.07,T04.08 contains data other than zero,also the other two forms must be completed.",
"")))</f>
        <v/>
      </c>
    </row>
    <row r="227" spans="1:19">
      <c r="A227" s="20"/>
      <c r="B227" s="20"/>
      <c r="C227" s="20"/>
      <c r="D227" s="20"/>
      <c r="E227" s="15"/>
      <c r="F227" s="15"/>
      <c r="G227" s="15"/>
      <c r="H227" s="15"/>
      <c r="I227" s="15"/>
      <c r="J227" s="15"/>
      <c r="K227" s="15"/>
      <c r="L227" s="15"/>
      <c r="M227" s="15"/>
      <c r="N227" s="15"/>
      <c r="O227" s="15"/>
      <c r="P227" s="15"/>
      <c r="Q227" s="15"/>
      <c r="S227" s="30" t="str">
        <f>IF(COUNTA(E227:Q227)=0,"",_xlfn.CONCAT(,
IF(NOT(L227 = (SUM(E227, F227, H227:K227) - SUM(G227))),
" Error: Position at the end of the period is not equal to: position at the beginning of the period+increase in assets-decrease in assets+exchange rate changes+price changes+other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T03.06,T04.07,T04.08 contains data other than zero,also the other two forms must be completed.",
"")))</f>
        <v/>
      </c>
    </row>
    <row r="228" spans="1:19">
      <c r="A228" s="20"/>
      <c r="B228" s="20"/>
      <c r="C228" s="20"/>
      <c r="D228" s="20"/>
      <c r="E228" s="15"/>
      <c r="F228" s="15"/>
      <c r="G228" s="15"/>
      <c r="H228" s="15"/>
      <c r="I228" s="15"/>
      <c r="J228" s="15"/>
      <c r="K228" s="15"/>
      <c r="L228" s="15"/>
      <c r="M228" s="15"/>
      <c r="N228" s="15"/>
      <c r="O228" s="15"/>
      <c r="P228" s="15"/>
      <c r="Q228" s="15"/>
      <c r="S228" s="30" t="str">
        <f>IF(COUNTA(E228:Q228)=0,"",_xlfn.CONCAT(,
IF(NOT(L228 = (SUM(E228, F228, H228:K228) - SUM(G228))),
" Error: Position at the end of the period is not equal to: position at the beginning of the period+increase in assets-decrease in assets+exchange rate changes+price changes+other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T03.06,T04.07,T04.08 contains data other than zero,also the other two forms must be completed.",
"")))</f>
        <v/>
      </c>
    </row>
    <row r="229" spans="1:19">
      <c r="A229" s="20"/>
      <c r="B229" s="20"/>
      <c r="C229" s="20"/>
      <c r="D229" s="20"/>
      <c r="E229" s="15"/>
      <c r="F229" s="15"/>
      <c r="G229" s="15"/>
      <c r="H229" s="15"/>
      <c r="I229" s="15"/>
      <c r="J229" s="15"/>
      <c r="K229" s="15"/>
      <c r="L229" s="15"/>
      <c r="M229" s="15"/>
      <c r="N229" s="15"/>
      <c r="O229" s="15"/>
      <c r="P229" s="15"/>
      <c r="Q229" s="15"/>
      <c r="S229" s="30" t="str">
        <f>IF(COUNTA(E229:Q229)=0,"",_xlfn.CONCAT(,
IF(NOT(L229 = (SUM(E229, F229, H229:K229) - SUM(G229))),
" Error: Position at the end of the period is not equal to: position at the beginning of the period+increase in assets-decrease in assets+exchange rate changes+price changes+other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T03.06,T04.07,T04.08 contains data other than zero,also the other two forms must be completed.",
"")))</f>
        <v/>
      </c>
    </row>
    <row r="230" spans="1:19">
      <c r="A230" s="20"/>
      <c r="B230" s="20"/>
      <c r="C230" s="20"/>
      <c r="D230" s="20"/>
      <c r="E230" s="15"/>
      <c r="F230" s="15"/>
      <c r="G230" s="15"/>
      <c r="H230" s="15"/>
      <c r="I230" s="15"/>
      <c r="J230" s="15"/>
      <c r="K230" s="15"/>
      <c r="L230" s="15"/>
      <c r="M230" s="15"/>
      <c r="N230" s="15"/>
      <c r="O230" s="15"/>
      <c r="P230" s="15"/>
      <c r="Q230" s="15"/>
      <c r="S230" s="30" t="str">
        <f>IF(COUNTA(E230:Q230)=0,"",_xlfn.CONCAT(,
IF(NOT(L230 = (SUM(E230, F230, H230:K230) - SUM(G230))),
" Error: Position at the end of the period is not equal to: position at the beginning of the period+increase in assets-decrease in assets+exchange rate changes+price changes+other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T03.06,T04.07,T04.08 contains data other than zero,also the other two forms must be completed.",
"")))</f>
        <v/>
      </c>
    </row>
    <row r="231" spans="1:19">
      <c r="A231" s="20"/>
      <c r="B231" s="20"/>
      <c r="C231" s="20"/>
      <c r="D231" s="20"/>
      <c r="E231" s="15"/>
      <c r="F231" s="15"/>
      <c r="G231" s="15"/>
      <c r="H231" s="15"/>
      <c r="I231" s="15"/>
      <c r="J231" s="15"/>
      <c r="K231" s="15"/>
      <c r="L231" s="15"/>
      <c r="M231" s="15"/>
      <c r="N231" s="15"/>
      <c r="O231" s="15"/>
      <c r="P231" s="15"/>
      <c r="Q231" s="15"/>
      <c r="S231" s="30" t="str">
        <f>IF(COUNTA(E231:Q231)=0,"",_xlfn.CONCAT(,
IF(NOT(L231 = (SUM(E231, F231, H231:K231) - SUM(G231))),
" Error: Position at the end of the period is not equal to: position at the beginning of the period+increase in assets-decrease in assets+exchange rate changes+price changes+other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T03.06,T04.07,T04.08 contains data other than zero,also the other two forms must be completed.",
"")))</f>
        <v/>
      </c>
    </row>
    <row r="232" spans="1:19">
      <c r="A232" s="20"/>
      <c r="B232" s="20"/>
      <c r="C232" s="20"/>
      <c r="D232" s="20"/>
      <c r="E232" s="15"/>
      <c r="F232" s="15"/>
      <c r="G232" s="15"/>
      <c r="H232" s="15"/>
      <c r="I232" s="15"/>
      <c r="J232" s="15"/>
      <c r="K232" s="15"/>
      <c r="L232" s="15"/>
      <c r="M232" s="15"/>
      <c r="N232" s="15"/>
      <c r="O232" s="15"/>
      <c r="P232" s="15"/>
      <c r="Q232" s="15"/>
      <c r="S232" s="30" t="str">
        <f>IF(COUNTA(E232:Q232)=0,"",_xlfn.CONCAT(,
IF(NOT(L232 = (SUM(E232, F232, H232:K232) - SUM(G232))),
" Error: Position at the end of the period is not equal to: position at the beginning of the period+increase in assets-decrease in assets+exchange rate changes+price changes+other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T03.06,T04.07,T04.08 contains data other than zero,also the other two forms must be completed.",
"")))</f>
        <v/>
      </c>
    </row>
    <row r="233" spans="1:19">
      <c r="A233" s="20"/>
      <c r="B233" s="20"/>
      <c r="C233" s="20"/>
      <c r="D233" s="20"/>
      <c r="E233" s="15"/>
      <c r="F233" s="15"/>
      <c r="G233" s="15"/>
      <c r="H233" s="15"/>
      <c r="I233" s="15"/>
      <c r="J233" s="15"/>
      <c r="K233" s="15"/>
      <c r="L233" s="15"/>
      <c r="M233" s="15"/>
      <c r="N233" s="15"/>
      <c r="O233" s="15"/>
      <c r="P233" s="15"/>
      <c r="Q233" s="15"/>
      <c r="S233" s="30" t="str">
        <f>IF(COUNTA(E233:Q233)=0,"",_xlfn.CONCAT(,
IF(NOT(L233 = (SUM(E233, F233, H233:K233) - SUM(G233))),
" Error: Position at the end of the period is not equal to: position at the beginning of the period+increase in assets-decrease in assets+exchange rate changes+price changes+other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T03.06,T04.07,T04.08 contains data other than zero,also the other two forms must be completed.",
"")))</f>
        <v/>
      </c>
    </row>
    <row r="234" spans="1:19">
      <c r="A234" s="20"/>
      <c r="B234" s="20"/>
      <c r="C234" s="20"/>
      <c r="D234" s="20"/>
      <c r="E234" s="15"/>
      <c r="F234" s="15"/>
      <c r="G234" s="15"/>
      <c r="H234" s="15"/>
      <c r="I234" s="15"/>
      <c r="J234" s="15"/>
      <c r="K234" s="15"/>
      <c r="L234" s="15"/>
      <c r="M234" s="15"/>
      <c r="N234" s="15"/>
      <c r="O234" s="15"/>
      <c r="P234" s="15"/>
      <c r="Q234" s="15"/>
      <c r="S234" s="30" t="str">
        <f>IF(COUNTA(E234:Q234)=0,"",_xlfn.CONCAT(,
IF(NOT(L234 = (SUM(E234, F234, H234:K234) - SUM(G234))),
" Error: Position at the end of the period is not equal to: position at the beginning of the period+increase in assets-decrease in assets+exchange rate changes+price changes+other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T03.06,T04.07,T04.08 contains data other than zero,also the other two forms must be completed.",
"")))</f>
        <v/>
      </c>
    </row>
    <row r="235" spans="1:19">
      <c r="A235" s="20"/>
      <c r="B235" s="20"/>
      <c r="C235" s="20"/>
      <c r="D235" s="20"/>
      <c r="E235" s="15"/>
      <c r="F235" s="15"/>
      <c r="G235" s="15"/>
      <c r="H235" s="15"/>
      <c r="I235" s="15"/>
      <c r="J235" s="15"/>
      <c r="K235" s="15"/>
      <c r="L235" s="15"/>
      <c r="M235" s="15"/>
      <c r="N235" s="15"/>
      <c r="O235" s="15"/>
      <c r="P235" s="15"/>
      <c r="Q235" s="15"/>
      <c r="S235" s="30" t="str">
        <f>IF(COUNTA(E235:Q235)=0,"",_xlfn.CONCAT(,
IF(NOT(L235 = (SUM(E235, F235, H235:K235) - SUM(G235))),
" Error: Position at the end of the period is not equal to: position at the beginning of the period+increase in assets-decrease in assets+exchange rate changes+price changes+other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T03.06,T04.07,T04.08 contains data other than zero,also the other two forms must be completed.",
"")))</f>
        <v/>
      </c>
    </row>
    <row r="236" spans="1:19">
      <c r="A236" s="20"/>
      <c r="B236" s="20"/>
      <c r="C236" s="20"/>
      <c r="D236" s="20"/>
      <c r="E236" s="15"/>
      <c r="F236" s="15"/>
      <c r="G236" s="15"/>
      <c r="H236" s="15"/>
      <c r="I236" s="15"/>
      <c r="J236" s="15"/>
      <c r="K236" s="15"/>
      <c r="L236" s="15"/>
      <c r="M236" s="15"/>
      <c r="N236" s="15"/>
      <c r="O236" s="15"/>
      <c r="P236" s="15"/>
      <c r="Q236" s="15"/>
      <c r="S236" s="30" t="str">
        <f>IF(COUNTA(E236:Q236)=0,"",_xlfn.CONCAT(,
IF(NOT(L236 = (SUM(E236, F236, H236:K236) - SUM(G236))),
" Error: Position at the end of the period is not equal to: position at the beginning of the period+increase in assets-decrease in assets+exchange rate changes+price changes+other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T03.06,T04.07,T04.08 contains data other than zero,also the other two forms must be completed.",
"")))</f>
        <v/>
      </c>
    </row>
    <row r="237" spans="1:19">
      <c r="A237" s="20"/>
      <c r="B237" s="20"/>
      <c r="C237" s="20"/>
      <c r="D237" s="20"/>
      <c r="E237" s="15"/>
      <c r="F237" s="15"/>
      <c r="G237" s="15"/>
      <c r="H237" s="15"/>
      <c r="I237" s="15"/>
      <c r="J237" s="15"/>
      <c r="K237" s="15"/>
      <c r="L237" s="15"/>
      <c r="M237" s="15"/>
      <c r="N237" s="15"/>
      <c r="O237" s="15"/>
      <c r="P237" s="15"/>
      <c r="Q237" s="15"/>
      <c r="S237" s="30" t="str">
        <f>IF(COUNTA(E237:Q237)=0,"",_xlfn.CONCAT(,
IF(NOT(L237 = (SUM(E237, F237, H237:K237) - SUM(G237))),
" Error: Position at the end of the period is not equal to: position at the beginning of the period+increase in assets-decrease in assets+exchange rate changes+price changes+other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T03.06,T04.07,T04.08 contains data other than zero,also the other two forms must be completed.",
"")))</f>
        <v/>
      </c>
    </row>
    <row r="238" spans="1:19">
      <c r="A238" s="20"/>
      <c r="B238" s="20"/>
      <c r="C238" s="20"/>
      <c r="D238" s="20"/>
      <c r="E238" s="15"/>
      <c r="F238" s="15"/>
      <c r="G238" s="15"/>
      <c r="H238" s="15"/>
      <c r="I238" s="15"/>
      <c r="J238" s="15"/>
      <c r="K238" s="15"/>
      <c r="L238" s="15"/>
      <c r="M238" s="15"/>
      <c r="N238" s="15"/>
      <c r="O238" s="15"/>
      <c r="P238" s="15"/>
      <c r="Q238" s="15"/>
      <c r="S238" s="30" t="str">
        <f>IF(COUNTA(E238:Q238)=0,"",_xlfn.CONCAT(,
IF(NOT(L238 = (SUM(E238, F238, H238:K238) - SUM(G238))),
" Error: Position at the end of the period is not equal to: position at the beginning of the period+increase in assets-decrease in assets+exchange rate changes+price changes+other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T03.06,T04.07,T04.08 contains data other than zero,also the other two forms must be completed.",
"")))</f>
        <v/>
      </c>
    </row>
    <row r="239" spans="1:19">
      <c r="A239" s="20"/>
      <c r="B239" s="20"/>
      <c r="C239" s="20"/>
      <c r="D239" s="20"/>
      <c r="E239" s="15"/>
      <c r="F239" s="15"/>
      <c r="G239" s="15"/>
      <c r="H239" s="15"/>
      <c r="I239" s="15"/>
      <c r="J239" s="15"/>
      <c r="K239" s="15"/>
      <c r="L239" s="15"/>
      <c r="M239" s="15"/>
      <c r="N239" s="15"/>
      <c r="O239" s="15"/>
      <c r="P239" s="15"/>
      <c r="Q239" s="15"/>
      <c r="S239" s="30" t="str">
        <f>IF(COUNTA(E239:Q239)=0,"",_xlfn.CONCAT(,
IF(NOT(L239 = (SUM(E239, F239, H239:K239) - SUM(G239))),
" Error: Position at the end of the period is not equal to: position at the beginning of the period+increase in assets-decrease in assets+exchange rate changes+price changes+other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T03.06,T04.07,T04.08 contains data other than zero,also the other two forms must be completed.",
"")))</f>
        <v/>
      </c>
    </row>
    <row r="240" spans="1:19">
      <c r="A240" s="20"/>
      <c r="B240" s="20"/>
      <c r="C240" s="20"/>
      <c r="D240" s="20"/>
      <c r="E240" s="15"/>
      <c r="F240" s="15"/>
      <c r="G240" s="15"/>
      <c r="H240" s="15"/>
      <c r="I240" s="15"/>
      <c r="J240" s="15"/>
      <c r="K240" s="15"/>
      <c r="L240" s="15"/>
      <c r="M240" s="15"/>
      <c r="N240" s="15"/>
      <c r="O240" s="15"/>
      <c r="P240" s="15"/>
      <c r="Q240" s="15"/>
      <c r="S240" s="30" t="str">
        <f>IF(COUNTA(E240:Q240)=0,"",_xlfn.CONCAT(,
IF(NOT(L240 = (SUM(E240, F240, H240:K240) - SUM(G240))),
" Error: Position at the end of the period is not equal to: position at the beginning of the period+increase in assets-decrease in assets+exchange rate changes+price changes+other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T03.06,T04.07,T04.08 contains data other than zero,also the other two forms must be completed.",
"")))</f>
        <v/>
      </c>
    </row>
    <row r="241" spans="1:19">
      <c r="A241" s="20"/>
      <c r="B241" s="20"/>
      <c r="C241" s="20"/>
      <c r="D241" s="20"/>
      <c r="E241" s="15"/>
      <c r="F241" s="15"/>
      <c r="G241" s="15"/>
      <c r="H241" s="15"/>
      <c r="I241" s="15"/>
      <c r="J241" s="15"/>
      <c r="K241" s="15"/>
      <c r="L241" s="15"/>
      <c r="M241" s="15"/>
      <c r="N241" s="15"/>
      <c r="O241" s="15"/>
      <c r="P241" s="15"/>
      <c r="Q241" s="15"/>
      <c r="S241" s="30" t="str">
        <f>IF(COUNTA(E241:Q241)=0,"",_xlfn.CONCAT(,
IF(NOT(L241 = (SUM(E241, F241, H241:K241) - SUM(G241))),
" Error: Position at the end of the period is not equal to: position at the beginning of the period+increase in assets-decrease in assets+exchange rate changes+price changes+other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T03.06,T04.07,T04.08 contains data other than zero,also the other two forms must be completed.",
"")))</f>
        <v/>
      </c>
    </row>
    <row r="242" spans="1:19">
      <c r="A242" s="20"/>
      <c r="B242" s="20"/>
      <c r="C242" s="20"/>
      <c r="D242" s="20"/>
      <c r="E242" s="15"/>
      <c r="F242" s="15"/>
      <c r="G242" s="15"/>
      <c r="H242" s="15"/>
      <c r="I242" s="15"/>
      <c r="J242" s="15"/>
      <c r="K242" s="15"/>
      <c r="L242" s="15"/>
      <c r="M242" s="15"/>
      <c r="N242" s="15"/>
      <c r="O242" s="15"/>
      <c r="P242" s="15"/>
      <c r="Q242" s="15"/>
      <c r="S242" s="30" t="str">
        <f>IF(COUNTA(E242:Q242)=0,"",_xlfn.CONCAT(,
IF(NOT(L242 = (SUM(E242, F242, H242:K242) - SUM(G242))),
" Error: Position at the end of the period is not equal to: position at the beginning of the period+increase in assets-decrease in assets+exchange rate changes+price changes+other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T03.06,T04.07,T04.08 contains data other than zero,also the other two forms must be completed.",
"")))</f>
        <v/>
      </c>
    </row>
    <row r="243" spans="1:19">
      <c r="A243" s="20"/>
      <c r="B243" s="20"/>
      <c r="C243" s="20"/>
      <c r="D243" s="20"/>
      <c r="E243" s="15"/>
      <c r="F243" s="15"/>
      <c r="G243" s="15"/>
      <c r="H243" s="15"/>
      <c r="I243" s="15"/>
      <c r="J243" s="15"/>
      <c r="K243" s="15"/>
      <c r="L243" s="15"/>
      <c r="M243" s="15"/>
      <c r="N243" s="15"/>
      <c r="O243" s="15"/>
      <c r="P243" s="15"/>
      <c r="Q243" s="15"/>
      <c r="S243" s="30" t="str">
        <f>IF(COUNTA(E243:Q243)=0,"",_xlfn.CONCAT(,
IF(NOT(L243 = (SUM(E243, F243, H243:K243) - SUM(G243))),
" Error: Position at the end of the period is not equal to: position at the beginning of the period+increase in assets-decrease in assets+exchange rate changes+price changes+other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T03.06,T04.07,T04.08 contains data other than zero,also the other two forms must be completed.",
"")))</f>
        <v/>
      </c>
    </row>
    <row r="244" spans="1:19">
      <c r="A244" s="20"/>
      <c r="B244" s="20"/>
      <c r="C244" s="20"/>
      <c r="D244" s="20"/>
      <c r="E244" s="15"/>
      <c r="F244" s="15"/>
      <c r="G244" s="15"/>
      <c r="H244" s="15"/>
      <c r="I244" s="15"/>
      <c r="J244" s="15"/>
      <c r="K244" s="15"/>
      <c r="L244" s="15"/>
      <c r="M244" s="15"/>
      <c r="N244" s="15"/>
      <c r="O244" s="15"/>
      <c r="P244" s="15"/>
      <c r="Q244" s="15"/>
      <c r="S244" s="30" t="str">
        <f>IF(COUNTA(E244:Q244)=0,"",_xlfn.CONCAT(,
IF(NOT(L244 = (SUM(E244, F244, H244:K244) - SUM(G244))),
" Error: Position at the end of the period is not equal to: position at the beginning of the period+increase in assets-decrease in assets+exchange rate changes+price changes+other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T03.06,T04.07,T04.08 contains data other than zero,also the other two forms must be completed.",
"")))</f>
        <v/>
      </c>
    </row>
    <row r="245" spans="1:19">
      <c r="A245" s="20"/>
      <c r="B245" s="20"/>
      <c r="C245" s="20"/>
      <c r="D245" s="20"/>
      <c r="E245" s="15"/>
      <c r="F245" s="15"/>
      <c r="G245" s="15"/>
      <c r="H245" s="15"/>
      <c r="I245" s="15"/>
      <c r="J245" s="15"/>
      <c r="K245" s="15"/>
      <c r="L245" s="15"/>
      <c r="M245" s="15"/>
      <c r="N245" s="15"/>
      <c r="O245" s="15"/>
      <c r="P245" s="15"/>
      <c r="Q245" s="15"/>
      <c r="S245" s="30" t="str">
        <f>IF(COUNTA(E245:Q245)=0,"",_xlfn.CONCAT(,
IF(NOT(L245 = (SUM(E245, F245, H245:K245) - SUM(G245))),
" Error: Position at the end of the period is not equal to: position at the beginning of the period+increase in assets-decrease in assets+exchange rate changes+price changes+other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T03.06,T04.07,T04.08 contains data other than zero,also the other two forms must be completed.",
"")))</f>
        <v/>
      </c>
    </row>
    <row r="246" spans="1:19">
      <c r="A246" s="20"/>
      <c r="B246" s="20"/>
      <c r="C246" s="20"/>
      <c r="D246" s="20"/>
      <c r="E246" s="15"/>
      <c r="F246" s="15"/>
      <c r="G246" s="15"/>
      <c r="H246" s="15"/>
      <c r="I246" s="15"/>
      <c r="J246" s="15"/>
      <c r="K246" s="15"/>
      <c r="L246" s="15"/>
      <c r="M246" s="15"/>
      <c r="N246" s="15"/>
      <c r="O246" s="15"/>
      <c r="P246" s="15"/>
      <c r="Q246" s="15"/>
      <c r="S246" s="30" t="str">
        <f>IF(COUNTA(E246:Q246)=0,"",_xlfn.CONCAT(,
IF(NOT(L246 = (SUM(E246, F246, H246:K246) - SUM(G246))),
" Error: Position at the end of the period is not equal to: position at the beginning of the period+increase in assets-decrease in assets+exchange rate changes+price changes+other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T03.06,T04.07,T04.08 contains data other than zero,also the other two forms must be completed.",
"")))</f>
        <v/>
      </c>
    </row>
    <row r="247" spans="1:19">
      <c r="A247" s="20"/>
      <c r="B247" s="20"/>
      <c r="C247" s="20"/>
      <c r="D247" s="20"/>
      <c r="E247" s="15"/>
      <c r="F247" s="15"/>
      <c r="G247" s="15"/>
      <c r="H247" s="15"/>
      <c r="I247" s="15"/>
      <c r="J247" s="15"/>
      <c r="K247" s="15"/>
      <c r="L247" s="15"/>
      <c r="M247" s="15"/>
      <c r="N247" s="15"/>
      <c r="O247" s="15"/>
      <c r="P247" s="15"/>
      <c r="Q247" s="15"/>
      <c r="S247" s="30" t="str">
        <f>IF(COUNTA(E247:Q247)=0,"",_xlfn.CONCAT(,
IF(NOT(L247 = (SUM(E247, F247, H247:K247) - SUM(G247))),
" Error: Position at the end of the period is not equal to: position at the beginning of the period+increase in assets-decrease in assets+exchange rate changes+price changes+other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T03.06,T04.07,T04.08 contains data other than zero,also the other two forms must be completed.",
"")))</f>
        <v/>
      </c>
    </row>
    <row r="248" spans="1:19">
      <c r="A248" s="20"/>
      <c r="B248" s="20"/>
      <c r="C248" s="20"/>
      <c r="D248" s="20"/>
      <c r="E248" s="15"/>
      <c r="F248" s="15"/>
      <c r="G248" s="15"/>
      <c r="H248" s="15"/>
      <c r="I248" s="15"/>
      <c r="J248" s="15"/>
      <c r="K248" s="15"/>
      <c r="L248" s="15"/>
      <c r="M248" s="15"/>
      <c r="N248" s="15"/>
      <c r="O248" s="15"/>
      <c r="P248" s="15"/>
      <c r="Q248" s="15"/>
      <c r="S248" s="30" t="str">
        <f>IF(COUNTA(E248:Q248)=0,"",_xlfn.CONCAT(,
IF(NOT(L248 = (SUM(E248, F248, H248:K248) - SUM(G248))),
" Error: Position at the end of the period is not equal to: position at the beginning of the period+increase in assets-decrease in assets+exchange rate changes+price changes+other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T03.06,T04.07,T04.08 contains data other than zero,also the other two forms must be completed.",
"")))</f>
        <v/>
      </c>
    </row>
    <row r="249" spans="1:19">
      <c r="A249" s="20"/>
      <c r="B249" s="20"/>
      <c r="C249" s="20"/>
      <c r="D249" s="20"/>
      <c r="E249" s="15"/>
      <c r="F249" s="15"/>
      <c r="G249" s="15"/>
      <c r="H249" s="15"/>
      <c r="I249" s="15"/>
      <c r="J249" s="15"/>
      <c r="K249" s="15"/>
      <c r="L249" s="15"/>
      <c r="M249" s="15"/>
      <c r="N249" s="15"/>
      <c r="O249" s="15"/>
      <c r="P249" s="15"/>
      <c r="Q249" s="15"/>
      <c r="S249" s="30" t="str">
        <f>IF(COUNTA(E249:Q249)=0,"",_xlfn.CONCAT(,
IF(NOT(L249 = (SUM(E249, F249, H249:K249) - SUM(G249))),
" Error: Position at the end of the period is not equal to: position at the beginning of the period+increase in assets-decrease in assets+exchange rate changes+price changes+other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T03.06,T04.07,T04.08 contains data other than zero,also the other two forms must be completed.",
"")))</f>
        <v/>
      </c>
    </row>
    <row r="250" spans="1:19">
      <c r="A250" s="20"/>
      <c r="B250" s="20"/>
      <c r="C250" s="20"/>
      <c r="D250" s="20"/>
      <c r="E250" s="15"/>
      <c r="F250" s="15"/>
      <c r="G250" s="15"/>
      <c r="H250" s="15"/>
      <c r="I250" s="15"/>
      <c r="J250" s="15"/>
      <c r="K250" s="15"/>
      <c r="L250" s="15"/>
      <c r="M250" s="15"/>
      <c r="N250" s="15"/>
      <c r="O250" s="15"/>
      <c r="P250" s="15"/>
      <c r="Q250" s="15"/>
      <c r="S250" s="30" t="str">
        <f>IF(COUNTA(E250:Q250)=0,"",_xlfn.CONCAT(,
IF(NOT(L250 = (SUM(E250, F250, H250:K250) - SUM(G250))),
" Error: Position at the end of the period is not equal to: position at the beginning of the period+increase in assets-decrease in assets+exchange rate changes+price changes+other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T03.06,T04.07,T04.08 contains data other than zero,also the other two forms must be completed.",
"")))</f>
        <v/>
      </c>
    </row>
    <row r="251" spans="1:19">
      <c r="A251" s="20"/>
      <c r="B251" s="20"/>
      <c r="C251" s="20"/>
      <c r="D251" s="20"/>
      <c r="E251" s="15"/>
      <c r="F251" s="15"/>
      <c r="G251" s="15"/>
      <c r="H251" s="15"/>
      <c r="I251" s="15"/>
      <c r="J251" s="15"/>
      <c r="K251" s="15"/>
      <c r="L251" s="15"/>
      <c r="M251" s="15"/>
      <c r="N251" s="15"/>
      <c r="O251" s="15"/>
      <c r="P251" s="15"/>
      <c r="Q251" s="15"/>
      <c r="S251" s="30" t="str">
        <f>IF(COUNTA(E251:Q251)=0,"",_xlfn.CONCAT(,
IF(NOT(L251 = (SUM(E251, F251, H251:K251) - SUM(G251))),
" Error: Position at the end of the period is not equal to: position at the beginning of the period+increase in assets-decrease in assets+exchange rate changes+price changes+other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T03.06,T04.07,T04.08 contains data other than zero,also the other two forms must be completed.",
"")))</f>
        <v/>
      </c>
    </row>
    <row r="252" spans="1:19">
      <c r="A252" s="20"/>
      <c r="B252" s="20"/>
      <c r="C252" s="20"/>
      <c r="D252" s="20"/>
      <c r="E252" s="15"/>
      <c r="F252" s="15"/>
      <c r="G252" s="15"/>
      <c r="H252" s="15"/>
      <c r="I252" s="15"/>
      <c r="J252" s="15"/>
      <c r="K252" s="15"/>
      <c r="L252" s="15"/>
      <c r="M252" s="15"/>
      <c r="N252" s="15"/>
      <c r="O252" s="15"/>
      <c r="P252" s="15"/>
      <c r="Q252" s="15"/>
      <c r="S252" s="30" t="str">
        <f>IF(COUNTA(E252:Q252)=0,"",_xlfn.CONCAT(,
IF(NOT(L252 = (SUM(E252, F252, H252:K252) - SUM(G252))),
" Error: Position at the end of the period is not equal to: position at the beginning of the period+increase in assets-decrease in assets+exchange rate changes+price changes+other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T03.06,T04.07,T04.08 contains data other than zero,also the other two forms must be completed.",
"")))</f>
        <v/>
      </c>
    </row>
    <row r="253" spans="1:19">
      <c r="A253" s="20"/>
      <c r="B253" s="20"/>
      <c r="C253" s="20"/>
      <c r="D253" s="20"/>
      <c r="E253" s="15"/>
      <c r="F253" s="15"/>
      <c r="G253" s="15"/>
      <c r="H253" s="15"/>
      <c r="I253" s="15"/>
      <c r="J253" s="15"/>
      <c r="K253" s="15"/>
      <c r="L253" s="15"/>
      <c r="M253" s="15"/>
      <c r="N253" s="15"/>
      <c r="O253" s="15"/>
      <c r="P253" s="15"/>
      <c r="Q253" s="15"/>
      <c r="S253" s="30" t="str">
        <f>IF(COUNTA(E253:Q253)=0,"",_xlfn.CONCAT(,
IF(NOT(L253 = (SUM(E253, F253, H253:K253) - SUM(G253))),
" Error: Position at the end of the period is not equal to: position at the beginning of the period+increase in assets-decrease in assets+exchange rate changes+price changes+other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T03.06,T04.07,T04.08 contains data other than zero,also the other two forms must be completed.",
"")))</f>
        <v/>
      </c>
    </row>
    <row r="254" spans="1:19">
      <c r="A254" s="20"/>
      <c r="B254" s="20"/>
      <c r="C254" s="20"/>
      <c r="D254" s="20"/>
      <c r="E254" s="15"/>
      <c r="F254" s="15"/>
      <c r="G254" s="15"/>
      <c r="H254" s="15"/>
      <c r="I254" s="15"/>
      <c r="J254" s="15"/>
      <c r="K254" s="15"/>
      <c r="L254" s="15"/>
      <c r="M254" s="15"/>
      <c r="N254" s="15"/>
      <c r="O254" s="15"/>
      <c r="P254" s="15"/>
      <c r="Q254" s="15"/>
      <c r="S254" s="30" t="str">
        <f>IF(COUNTA(E254:Q254)=0,"",_xlfn.CONCAT(,
IF(NOT(L254 = (SUM(E254, F254, H254:K254) - SUM(G254))),
" Error: Position at the end of the period is not equal to: position at the beginning of the period+increase in assets-decrease in assets+exchange rate changes+price changes+other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T03.06,T04.07,T04.08 contains data other than zero,also the other two forms must be completed.",
"")))</f>
        <v/>
      </c>
    </row>
    <row r="255" spans="1:19">
      <c r="A255" s="20"/>
      <c r="B255" s="20"/>
      <c r="C255" s="20"/>
      <c r="D255" s="20"/>
      <c r="E255" s="15"/>
      <c r="F255" s="15"/>
      <c r="G255" s="15"/>
      <c r="H255" s="15"/>
      <c r="I255" s="15"/>
      <c r="J255" s="15"/>
      <c r="K255" s="15"/>
      <c r="L255" s="15"/>
      <c r="M255" s="15"/>
      <c r="N255" s="15"/>
      <c r="O255" s="15"/>
      <c r="P255" s="15"/>
      <c r="Q255" s="15"/>
      <c r="S255" s="30" t="str">
        <f>IF(COUNTA(E255:Q255)=0,"",_xlfn.CONCAT(,
IF(NOT(L255 = (SUM(E255, F255, H255:K255) - SUM(G255))),
" Error: Position at the end of the period is not equal to: position at the beginning of the period+increase in assets-decrease in assets+exchange rate changes+price changes+other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T03.06,T04.07,T04.08 contains data other than zero,also the other two forms must be completed.",
"")))</f>
        <v/>
      </c>
    </row>
    <row r="256" spans="1:19">
      <c r="A256" s="20"/>
      <c r="B256" s="20"/>
      <c r="C256" s="20"/>
      <c r="D256" s="20"/>
      <c r="E256" s="15"/>
      <c r="F256" s="15"/>
      <c r="G256" s="15"/>
      <c r="H256" s="15"/>
      <c r="I256" s="15"/>
      <c r="J256" s="15"/>
      <c r="K256" s="15"/>
      <c r="L256" s="15"/>
      <c r="M256" s="15"/>
      <c r="N256" s="15"/>
      <c r="O256" s="15"/>
      <c r="P256" s="15"/>
      <c r="Q256" s="15"/>
      <c r="S256" s="30" t="str">
        <f>IF(COUNTA(E256:Q256)=0,"",_xlfn.CONCAT(,
IF(NOT(L256 = (SUM(E256, F256, H256:K256) - SUM(G256))),
" Error: Position at the end of the period is not equal to: position at the beginning of the period+increase in assets-decrease in assets+exchange rate changes+price changes+other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T03.06,T04.07,T04.08 contains data other than zero,also the other two forms must be completed.",
"")))</f>
        <v/>
      </c>
    </row>
    <row r="257" spans="1:19">
      <c r="A257" s="20"/>
      <c r="B257" s="20"/>
      <c r="C257" s="20"/>
      <c r="D257" s="20"/>
      <c r="E257" s="15"/>
      <c r="F257" s="15"/>
      <c r="G257" s="15"/>
      <c r="H257" s="15"/>
      <c r="I257" s="15"/>
      <c r="J257" s="15"/>
      <c r="K257" s="15"/>
      <c r="L257" s="15"/>
      <c r="M257" s="15"/>
      <c r="N257" s="15"/>
      <c r="O257" s="15"/>
      <c r="P257" s="15"/>
      <c r="Q257" s="15"/>
      <c r="S257" s="30" t="str">
        <f>IF(COUNTA(E257:Q257)=0,"",_xlfn.CONCAT(,
IF(NOT(L257 = (SUM(E257, F257, H257:K257) - SUM(G257))),
" Error: Position at the end of the period is not equal to: position at the beginning of the period+increase in assets-decrease in assets+exchange rate changes+price changes+other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T03.06,T04.07,T04.08 contains data other than zero,also the other two forms must be completed.",
"")))</f>
        <v/>
      </c>
    </row>
    <row r="258" spans="1:19">
      <c r="A258" s="20"/>
      <c r="B258" s="20"/>
      <c r="C258" s="20"/>
      <c r="D258" s="20"/>
      <c r="E258" s="15"/>
      <c r="F258" s="15"/>
      <c r="G258" s="15"/>
      <c r="H258" s="15"/>
      <c r="I258" s="15"/>
      <c r="J258" s="15"/>
      <c r="K258" s="15"/>
      <c r="L258" s="15"/>
      <c r="M258" s="15"/>
      <c r="N258" s="15"/>
      <c r="O258" s="15"/>
      <c r="P258" s="15"/>
      <c r="Q258" s="15"/>
      <c r="S258" s="30" t="str">
        <f>IF(COUNTA(E258:Q258)=0,"",_xlfn.CONCAT(,
IF(NOT(L258 = (SUM(E258, F258, H258:K258) - SUM(G258))),
" Error: Position at the end of the period is not equal to: position at the beginning of the period+increase in assets-decrease in assets+exchange rate changes+price changes+other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T03.06,T04.07,T04.08 contains data other than zero,also the other two forms must be completed.",
"")))</f>
        <v/>
      </c>
    </row>
    <row r="259" spans="1:19">
      <c r="A259" s="20"/>
      <c r="B259" s="20"/>
      <c r="C259" s="20"/>
      <c r="D259" s="20"/>
      <c r="E259" s="15"/>
      <c r="F259" s="15"/>
      <c r="G259" s="15"/>
      <c r="H259" s="15"/>
      <c r="I259" s="15"/>
      <c r="J259" s="15"/>
      <c r="K259" s="15"/>
      <c r="L259" s="15"/>
      <c r="M259" s="15"/>
      <c r="N259" s="15"/>
      <c r="O259" s="15"/>
      <c r="P259" s="15"/>
      <c r="Q259" s="15"/>
      <c r="S259" s="30" t="str">
        <f>IF(COUNTA(E259:Q259)=0,"",_xlfn.CONCAT(,
IF(NOT(L259 = (SUM(E259, F259, H259:K259) - SUM(G259))),
" Error: Position at the end of the period is not equal to: position at the beginning of the period+increase in assets-decrease in assets+exchange rate changes+price changes+other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T03.06,T04.07,T04.08 contains data other than zero,also the other two forms must be completed.",
"")))</f>
        <v/>
      </c>
    </row>
    <row r="260" spans="1:19">
      <c r="A260" s="20"/>
      <c r="B260" s="20"/>
      <c r="C260" s="20"/>
      <c r="D260" s="20"/>
      <c r="E260" s="15"/>
      <c r="F260" s="15"/>
      <c r="G260" s="15"/>
      <c r="H260" s="15"/>
      <c r="I260" s="15"/>
      <c r="J260" s="15"/>
      <c r="K260" s="15"/>
      <c r="L260" s="15"/>
      <c r="M260" s="15"/>
      <c r="N260" s="15"/>
      <c r="O260" s="15"/>
      <c r="P260" s="15"/>
      <c r="Q260" s="15"/>
      <c r="S260" s="30" t="str">
        <f>IF(COUNTA(E260:Q260)=0,"",_xlfn.CONCAT(,
IF(NOT(L260 = (SUM(E260, F260, H260:K260) - SUM(G260))),
" Error: Position at the end of the period is not equal to: position at the beginning of the period+increase in assets-decrease in assets+exchange rate changes+price changes+other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T03.06,T04.07,T04.08 contains data other than zero,also the other two forms must be completed.",
"")))</f>
        <v/>
      </c>
    </row>
    <row r="261" spans="1:19">
      <c r="A261" s="20"/>
      <c r="B261" s="20"/>
      <c r="C261" s="20"/>
      <c r="D261" s="20"/>
      <c r="E261" s="15"/>
      <c r="F261" s="15"/>
      <c r="G261" s="15"/>
      <c r="H261" s="15"/>
      <c r="I261" s="15"/>
      <c r="J261" s="15"/>
      <c r="K261" s="15"/>
      <c r="L261" s="15"/>
      <c r="M261" s="15"/>
      <c r="N261" s="15"/>
      <c r="O261" s="15"/>
      <c r="P261" s="15"/>
      <c r="Q261" s="15"/>
      <c r="S261" s="30" t="str">
        <f>IF(COUNTA(E261:Q261)=0,"",_xlfn.CONCAT(,
IF(NOT(L261 = (SUM(E261, F261, H261:K261) - SUM(G261))),
" Error: Position at the end of the period is not equal to: position at the beginning of the period+increase in assets-decrease in assets+exchange rate changes+price changes+other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T03.06,T04.07,T04.08 contains data other than zero,also the other two forms must be completed.",
"")))</f>
        <v/>
      </c>
    </row>
    <row r="262" spans="1:19">
      <c r="A262" s="20"/>
      <c r="B262" s="20"/>
      <c r="C262" s="20"/>
      <c r="D262" s="20"/>
      <c r="E262" s="15"/>
      <c r="F262" s="15"/>
      <c r="G262" s="15"/>
      <c r="H262" s="15"/>
      <c r="I262" s="15"/>
      <c r="J262" s="15"/>
      <c r="K262" s="15"/>
      <c r="L262" s="15"/>
      <c r="M262" s="15"/>
      <c r="N262" s="15"/>
      <c r="O262" s="15"/>
      <c r="P262" s="15"/>
      <c r="Q262" s="15"/>
      <c r="S262" s="30" t="str">
        <f>IF(COUNTA(E262:Q262)=0,"",_xlfn.CONCAT(,
IF(NOT(L262 = (SUM(E262, F262, H262:K262) - SUM(G262))),
" Error: Position at the end of the period is not equal to: position at the beginning of the period+increase in assets-decrease in assets+exchange rate changes+price changes+other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T03.06,T04.07,T04.08 contains data other than zero,also the other two forms must be completed.",
"")))</f>
        <v/>
      </c>
    </row>
    <row r="263" spans="1:19">
      <c r="A263" s="20"/>
      <c r="B263" s="20"/>
      <c r="C263" s="20"/>
      <c r="D263" s="20"/>
      <c r="E263" s="15"/>
      <c r="F263" s="15"/>
      <c r="G263" s="15"/>
      <c r="H263" s="15"/>
      <c r="I263" s="15"/>
      <c r="J263" s="15"/>
      <c r="K263" s="15"/>
      <c r="L263" s="15"/>
      <c r="M263" s="15"/>
      <c r="N263" s="15"/>
      <c r="O263" s="15"/>
      <c r="P263" s="15"/>
      <c r="Q263" s="15"/>
      <c r="S263" s="30" t="str">
        <f>IF(COUNTA(E263:Q263)=0,"",_xlfn.CONCAT(,
IF(NOT(L263 = (SUM(E263, F263, H263:K263) - SUM(G263))),
" Error: Position at the end of the period is not equal to: position at the beginning of the period+increase in assets-decrease in assets+exchange rate changes+price changes+other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T03.06,T04.07,T04.08 contains data other than zero,also the other two forms must be completed.",
"")))</f>
        <v/>
      </c>
    </row>
    <row r="264" spans="1:19">
      <c r="A264" s="20"/>
      <c r="B264" s="20"/>
      <c r="C264" s="20"/>
      <c r="D264" s="20"/>
      <c r="E264" s="15"/>
      <c r="F264" s="15"/>
      <c r="G264" s="15"/>
      <c r="H264" s="15"/>
      <c r="I264" s="15"/>
      <c r="J264" s="15"/>
      <c r="K264" s="15"/>
      <c r="L264" s="15"/>
      <c r="M264" s="15"/>
      <c r="N264" s="15"/>
      <c r="O264" s="15"/>
      <c r="P264" s="15"/>
      <c r="Q264" s="15"/>
      <c r="S264" s="30" t="str">
        <f>IF(COUNTA(E264:Q264)=0,"",_xlfn.CONCAT(,
IF(NOT(L264 = (SUM(E264, F264, H264:K264) - SUM(G264))),
" Error: Position at the end of the period is not equal to: position at the beginning of the period+increase in assets-decrease in assets+exchange rate changes+price changes+other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T03.06,T04.07,T04.08 contains data other than zero,also the other two forms must be completed.",
"")))</f>
        <v/>
      </c>
    </row>
    <row r="265" spans="1:19">
      <c r="A265" s="20"/>
      <c r="B265" s="20"/>
      <c r="C265" s="20"/>
      <c r="D265" s="20"/>
      <c r="E265" s="15"/>
      <c r="F265" s="15"/>
      <c r="G265" s="15"/>
      <c r="H265" s="15"/>
      <c r="I265" s="15"/>
      <c r="J265" s="15"/>
      <c r="K265" s="15"/>
      <c r="L265" s="15"/>
      <c r="M265" s="15"/>
      <c r="N265" s="15"/>
      <c r="O265" s="15"/>
      <c r="P265" s="15"/>
      <c r="Q265" s="15"/>
      <c r="S265" s="30" t="str">
        <f>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T03.06,T04.07,T04.08 contains data other than zero,also the other two forms must be completed.",
"")))</f>
        <v/>
      </c>
    </row>
    <row r="266" spans="1:19">
      <c r="A266" s="20"/>
      <c r="B266" s="20"/>
      <c r="C266" s="20"/>
      <c r="D266" s="20"/>
      <c r="E266" s="15"/>
      <c r="F266" s="15"/>
      <c r="G266" s="15"/>
      <c r="H266" s="15"/>
      <c r="I266" s="15"/>
      <c r="J266" s="15"/>
      <c r="K266" s="15"/>
      <c r="L266" s="15"/>
      <c r="M266" s="15"/>
      <c r="N266" s="15"/>
      <c r="O266" s="15"/>
      <c r="P266" s="15"/>
      <c r="Q266" s="15"/>
      <c r="S266" s="30" t="str">
        <f>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T03.06,T04.07,T04.08 contains data other than zero,also the other two forms must be completed.",
"")))</f>
        <v/>
      </c>
    </row>
    <row r="267" spans="1:19">
      <c r="A267" s="20"/>
      <c r="B267" s="20"/>
      <c r="C267" s="20"/>
      <c r="D267" s="20"/>
      <c r="E267" s="15"/>
      <c r="F267" s="15"/>
      <c r="G267" s="15"/>
      <c r="H267" s="15"/>
      <c r="I267" s="15"/>
      <c r="J267" s="15"/>
      <c r="K267" s="15"/>
      <c r="L267" s="15"/>
      <c r="M267" s="15"/>
      <c r="N267" s="15"/>
      <c r="O267" s="15"/>
      <c r="P267" s="15"/>
      <c r="Q267" s="15"/>
      <c r="S267" s="30" t="str">
        <f>IF(COUNTA(E267:Q267)=0,"",_xlfn.CONCAT(,
IF(NOT(L267 = (SUM(E267, F267, H267:K267) - SUM(G267))),
" Error: Position at the end of the period is not equal to: position at the beginning of the period+increase in assets-decrease in assets+exchange rate changes+price changes+other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T03.06,T04.07,T04.08 contains data other than zero,also the other two forms must be completed.",
"")))</f>
        <v/>
      </c>
    </row>
    <row r="268" spans="1:19">
      <c r="A268" s="20"/>
      <c r="B268" s="20"/>
      <c r="C268" s="20"/>
      <c r="D268" s="20"/>
      <c r="E268" s="15"/>
      <c r="F268" s="15"/>
      <c r="G268" s="15"/>
      <c r="H268" s="15"/>
      <c r="I268" s="15"/>
      <c r="J268" s="15"/>
      <c r="K268" s="15"/>
      <c r="L268" s="15"/>
      <c r="M268" s="15"/>
      <c r="N268" s="15"/>
      <c r="O268" s="15"/>
      <c r="P268" s="15"/>
      <c r="Q268" s="15"/>
      <c r="S268" s="30" t="str">
        <f>IF(COUNTA(E268:Q268)=0,"",_xlfn.CONCAT(,
IF(NOT(L268 = (SUM(E268, F268, H268:K268) - SUM(G268))),
" Error: Position at the end of the period is not equal to: position at the beginning of the period+increase in assets-decrease in assets+exchange rate changes+price changes+other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T03.06,T04.07,T04.08 contains data other than zero,also the other two forms must be completed.",
"")))</f>
        <v/>
      </c>
    </row>
    <row r="269" spans="1:19">
      <c r="A269" s="20"/>
      <c r="B269" s="20"/>
      <c r="C269" s="20"/>
      <c r="D269" s="20"/>
      <c r="E269" s="15"/>
      <c r="F269" s="15"/>
      <c r="G269" s="15"/>
      <c r="H269" s="15"/>
      <c r="I269" s="15"/>
      <c r="J269" s="15"/>
      <c r="K269" s="15"/>
      <c r="L269" s="15"/>
      <c r="M269" s="15"/>
      <c r="N269" s="15"/>
      <c r="O269" s="15"/>
      <c r="P269" s="15"/>
      <c r="Q269" s="15"/>
      <c r="S269" s="30" t="str">
        <f>IF(COUNTA(E269:Q269)=0,"",_xlfn.CONCAT(,
IF(NOT(L269 = (SUM(E269, F269, H269:K269) - SUM(G269))),
" Error: Position at the end of the period is not equal to: position at the beginning of the period+increase in assets-decrease in assets+exchange rate changes+price changes+other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T03.06,T04.07,T04.08 contains data other than zero,also the other two forms must be completed.",
"")))</f>
        <v/>
      </c>
    </row>
    <row r="270" spans="1:19">
      <c r="A270" s="20"/>
      <c r="B270" s="20"/>
      <c r="C270" s="20"/>
      <c r="D270" s="20"/>
      <c r="E270" s="15"/>
      <c r="F270" s="15"/>
      <c r="G270" s="15"/>
      <c r="H270" s="15"/>
      <c r="I270" s="15"/>
      <c r="J270" s="15"/>
      <c r="K270" s="15"/>
      <c r="L270" s="15"/>
      <c r="M270" s="15"/>
      <c r="N270" s="15"/>
      <c r="O270" s="15"/>
      <c r="P270" s="15"/>
      <c r="Q270" s="15"/>
      <c r="S270" s="30" t="str">
        <f>IF(COUNTA(E270:Q270)=0,"",_xlfn.CONCAT(,
IF(NOT(L270 = (SUM(E270, F270, H270:K270) - SUM(G270))),
" Error: Position at the end of the period is not equal to: position at the beginning of the period+increase in assets-decrease in assets+exchange rate changes+price changes+other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T03.06,T04.07,T04.08 contains data other than zero,also the other two forms must be completed.",
"")))</f>
        <v/>
      </c>
    </row>
    <row r="271" spans="1:19">
      <c r="A271" s="20"/>
      <c r="B271" s="20"/>
      <c r="C271" s="20"/>
      <c r="D271" s="20"/>
      <c r="E271" s="15"/>
      <c r="F271" s="15"/>
      <c r="G271" s="15"/>
      <c r="H271" s="15"/>
      <c r="I271" s="15"/>
      <c r="J271" s="15"/>
      <c r="K271" s="15"/>
      <c r="L271" s="15"/>
      <c r="M271" s="15"/>
      <c r="N271" s="15"/>
      <c r="O271" s="15"/>
      <c r="P271" s="15"/>
      <c r="Q271" s="15"/>
      <c r="S271" s="30" t="str">
        <f>IF(COUNTA(E271:Q271)=0,"",_xlfn.CONCAT(,
IF(NOT(L271 = (SUM(E271, F271, H271:K271) - SUM(G271))),
" Error: Position at the end of the period is not equal to: position at the beginning of the period+increase in assets-decrease in assets+exchange rate changes+price changes+other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T03.06,T04.07,T04.08 contains data other than zero,also the other two forms must be completed.",
"")))</f>
        <v/>
      </c>
    </row>
    <row r="272" spans="1:19">
      <c r="A272" s="20"/>
      <c r="B272" s="20"/>
      <c r="C272" s="20"/>
      <c r="D272" s="20"/>
      <c r="E272" s="15"/>
      <c r="F272" s="15"/>
      <c r="G272" s="15"/>
      <c r="H272" s="15"/>
      <c r="I272" s="15"/>
      <c r="J272" s="15"/>
      <c r="K272" s="15"/>
      <c r="L272" s="15"/>
      <c r="M272" s="15"/>
      <c r="N272" s="15"/>
      <c r="O272" s="15"/>
      <c r="P272" s="15"/>
      <c r="Q272" s="15"/>
      <c r="S272" s="30" t="str">
        <f>IF(COUNTA(E272:Q272)=0,"",_xlfn.CONCAT(,
IF(NOT(L272 = (SUM(E272, F272, H272:K272) - SUM(G272))),
" Error: Position at the end of the period is not equal to: position at the beginning of the period+increase in assets-decrease in assets+exchange rate changes+price changes+other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T03.06,T04.07,T04.08 contains data other than zero,also the other two forms must be completed.",
"")))</f>
        <v/>
      </c>
    </row>
    <row r="273" spans="1:19">
      <c r="A273" s="20"/>
      <c r="B273" s="20"/>
      <c r="C273" s="20"/>
      <c r="D273" s="20"/>
      <c r="E273" s="15"/>
      <c r="F273" s="15"/>
      <c r="G273" s="15"/>
      <c r="H273" s="15"/>
      <c r="I273" s="15"/>
      <c r="J273" s="15"/>
      <c r="K273" s="15"/>
      <c r="L273" s="15"/>
      <c r="M273" s="15"/>
      <c r="N273" s="15"/>
      <c r="O273" s="15"/>
      <c r="P273" s="15"/>
      <c r="Q273" s="15"/>
      <c r="S273" s="30" t="str">
        <f>IF(COUNTA(E273:Q273)=0,"",_xlfn.CONCAT(,
IF(NOT(L273 = (SUM(E273, F273, H273:K273) - SUM(G273))),
" Error: Position at the end of the period is not equal to: position at the beginning of the period+increase in assets-decrease in assets+exchange rate changes+price changes+other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T03.06,T04.07,T04.08 contains data other than zero,also the other two forms must be completed.",
"")))</f>
        <v/>
      </c>
    </row>
    <row r="274" spans="1:19">
      <c r="A274" s="20"/>
      <c r="B274" s="20"/>
      <c r="C274" s="20"/>
      <c r="D274" s="20"/>
      <c r="E274" s="15"/>
      <c r="F274" s="15"/>
      <c r="G274" s="15"/>
      <c r="H274" s="15"/>
      <c r="I274" s="15"/>
      <c r="J274" s="15"/>
      <c r="K274" s="15"/>
      <c r="L274" s="15"/>
      <c r="M274" s="15"/>
      <c r="N274" s="15"/>
      <c r="O274" s="15"/>
      <c r="P274" s="15"/>
      <c r="Q274" s="15"/>
      <c r="S274" s="30" t="str">
        <f>IF(COUNTA(E274:Q274)=0,"",_xlfn.CONCAT(,
IF(NOT(L274 = (SUM(E274, F274, H274:K274) - SUM(G274))),
" Error: Position at the end of the period is not equal to: position at the beginning of the period+increase in assets-decrease in assets+exchange rate changes+price changes+other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T03.06,T04.07,T04.08 contains data other than zero,also the other two forms must be completed.",
"")))</f>
        <v/>
      </c>
    </row>
    <row r="275" spans="1:19">
      <c r="A275" s="20"/>
      <c r="B275" s="20"/>
      <c r="C275" s="20"/>
      <c r="D275" s="20"/>
      <c r="E275" s="15"/>
      <c r="F275" s="15"/>
      <c r="G275" s="15"/>
      <c r="H275" s="15"/>
      <c r="I275" s="15"/>
      <c r="J275" s="15"/>
      <c r="K275" s="15"/>
      <c r="L275" s="15"/>
      <c r="M275" s="15"/>
      <c r="N275" s="15"/>
      <c r="O275" s="15"/>
      <c r="P275" s="15"/>
      <c r="Q275" s="15"/>
      <c r="S275" s="30" t="str">
        <f>IF(COUNTA(E275:Q275)=0,"",_xlfn.CONCAT(,
IF(NOT(L275 = (SUM(E275, F275, H275:K275) - SUM(G275))),
" Error: Position at the end of the period is not equal to: position at the beginning of the period+increase in assets-decrease in assets+exchange rate changes+price changes+other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T03.06,T04.07,T04.08 contains data other than zero,also the other two forms must be completed.",
"")))</f>
        <v/>
      </c>
    </row>
    <row r="276" spans="1:19">
      <c r="A276" s="20"/>
      <c r="B276" s="20"/>
      <c r="C276" s="20"/>
      <c r="D276" s="20"/>
      <c r="E276" s="15"/>
      <c r="F276" s="15"/>
      <c r="G276" s="15"/>
      <c r="H276" s="15"/>
      <c r="I276" s="15"/>
      <c r="J276" s="15"/>
      <c r="K276" s="15"/>
      <c r="L276" s="15"/>
      <c r="M276" s="15"/>
      <c r="N276" s="15"/>
      <c r="O276" s="15"/>
      <c r="P276" s="15"/>
      <c r="Q276" s="15"/>
      <c r="S276" s="30" t="str">
        <f>IF(COUNTA(E276:Q276)=0,"",_xlfn.CONCAT(,
IF(NOT(L276 = (SUM(E276, F276, H276:K276) - SUM(G276))),
" Error: Position at the end of the period is not equal to: position at the beginning of the period+increase in assets-decrease in assets+exchange rate changes+price changes+other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T03.06,T04.07,T04.08 contains data other than zero,also the other two forms must be completed.",
"")))</f>
        <v/>
      </c>
    </row>
    <row r="277" spans="1:19">
      <c r="A277" s="20"/>
      <c r="B277" s="20"/>
      <c r="C277" s="20"/>
      <c r="D277" s="20"/>
      <c r="E277" s="15"/>
      <c r="F277" s="15"/>
      <c r="G277" s="15"/>
      <c r="H277" s="15"/>
      <c r="I277" s="15"/>
      <c r="J277" s="15"/>
      <c r="K277" s="15"/>
      <c r="L277" s="15"/>
      <c r="M277" s="15"/>
      <c r="N277" s="15"/>
      <c r="O277" s="15"/>
      <c r="P277" s="15"/>
      <c r="Q277" s="15"/>
      <c r="S277" s="30" t="str">
        <f>IF(COUNTA(E277:Q277)=0,"",_xlfn.CONCAT(,
IF(NOT(L277 = (SUM(E277, F277, H277:K277) - SUM(G277))),
" Error: Position at the end of the period is not equal to: position at the beginning of the period+increase in assets-decrease in assets+exchange rate changes+price changes+other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T03.06,T04.07,T04.08 contains data other than zero,also the other two forms must be completed.",
"")))</f>
        <v/>
      </c>
    </row>
    <row r="278" spans="1:19">
      <c r="A278" s="20"/>
      <c r="B278" s="20"/>
      <c r="C278" s="20"/>
      <c r="D278" s="20"/>
      <c r="E278" s="15"/>
      <c r="F278" s="15"/>
      <c r="G278" s="15"/>
      <c r="H278" s="15"/>
      <c r="I278" s="15"/>
      <c r="J278" s="15"/>
      <c r="K278" s="15"/>
      <c r="L278" s="15"/>
      <c r="M278" s="15"/>
      <c r="N278" s="15"/>
      <c r="O278" s="15"/>
      <c r="P278" s="15"/>
      <c r="Q278" s="15"/>
      <c r="S278" s="30" t="str">
        <f>IF(COUNTA(E278:Q278)=0,"",_xlfn.CONCAT(,
IF(NOT(L278 = (SUM(E278, F278, H278:K278) - SUM(G278))),
" Error: Position at the end of the period is not equal to: position at the beginning of the period+increase in assets-decrease in assets+exchange rate changes+price changes+other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T03.06,T04.07,T04.08 contains data other than zero,also the other two forms must be completed.",
"")))</f>
        <v/>
      </c>
    </row>
    <row r="279" spans="1:19">
      <c r="A279" s="20"/>
      <c r="B279" s="20"/>
      <c r="C279" s="20"/>
      <c r="D279" s="20"/>
      <c r="E279" s="15"/>
      <c r="F279" s="15"/>
      <c r="G279" s="15"/>
      <c r="H279" s="15"/>
      <c r="I279" s="15"/>
      <c r="J279" s="15"/>
      <c r="K279" s="15"/>
      <c r="L279" s="15"/>
      <c r="M279" s="15"/>
      <c r="N279" s="15"/>
      <c r="O279" s="15"/>
      <c r="P279" s="15"/>
      <c r="Q279" s="15"/>
      <c r="S279" s="30" t="str">
        <f>IF(COUNTA(E279:Q279)=0,"",_xlfn.CONCAT(,
IF(NOT(L279 = (SUM(E279, F279, H279:K279) - SUM(G279))),
" Error: Position at the end of the period is not equal to: position at the beginning of the period+increase in assets-decrease in assets+exchange rate changes+price changes+other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T03.06,T04.07,T04.08 contains data other than zero,also the other two forms must be completed.",
"")))</f>
        <v/>
      </c>
    </row>
    <row r="280" spans="1:19">
      <c r="A280" s="20"/>
      <c r="B280" s="20"/>
      <c r="C280" s="20"/>
      <c r="D280" s="20"/>
      <c r="E280" s="15"/>
      <c r="F280" s="15"/>
      <c r="G280" s="15"/>
      <c r="H280" s="15"/>
      <c r="I280" s="15"/>
      <c r="J280" s="15"/>
      <c r="K280" s="15"/>
      <c r="L280" s="15"/>
      <c r="M280" s="15"/>
      <c r="N280" s="15"/>
      <c r="O280" s="15"/>
      <c r="P280" s="15"/>
      <c r="Q280" s="15"/>
      <c r="S280" s="30" t="str">
        <f>IF(COUNTA(E280:Q280)=0,"",_xlfn.CONCAT(,
IF(NOT(L280 = (SUM(E280, F280, H280:K280) - SUM(G280))),
" Error: Position at the end of the period is not equal to: position at the beginning of the period+increase in assets-decrease in assets+exchange rate changes+price changes+other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T03.06,T04.07,T04.08 contains data other than zero,also the other two forms must be completed.",
"")))</f>
        <v/>
      </c>
    </row>
    <row r="281" spans="1:19">
      <c r="A281" s="20"/>
      <c r="B281" s="20"/>
      <c r="C281" s="20"/>
      <c r="D281" s="20"/>
      <c r="E281" s="15"/>
      <c r="F281" s="15"/>
      <c r="G281" s="15"/>
      <c r="H281" s="15"/>
      <c r="I281" s="15"/>
      <c r="J281" s="15"/>
      <c r="K281" s="15"/>
      <c r="L281" s="15"/>
      <c r="M281" s="15"/>
      <c r="N281" s="15"/>
      <c r="O281" s="15"/>
      <c r="P281" s="15"/>
      <c r="Q281" s="15"/>
      <c r="S281" s="30" t="str">
        <f>IF(COUNTA(E281:Q281)=0,"",_xlfn.CONCAT(,
IF(NOT(L281 = (SUM(E281, F281, H281:K281) - SUM(G281))),
" Error: Position at the end of the period is not equal to: position at the beginning of the period+increase in assets-decrease in assets+exchange rate changes+price changes+other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T03.06,T04.07,T04.08 contains data other than zero,also the other two forms must be completed.",
"")))</f>
        <v/>
      </c>
    </row>
    <row r="282" spans="1:19">
      <c r="A282" s="20"/>
      <c r="B282" s="20"/>
      <c r="C282" s="20"/>
      <c r="D282" s="20"/>
      <c r="E282" s="15"/>
      <c r="F282" s="15"/>
      <c r="G282" s="15"/>
      <c r="H282" s="15"/>
      <c r="I282" s="15"/>
      <c r="J282" s="15"/>
      <c r="K282" s="15"/>
      <c r="L282" s="15"/>
      <c r="M282" s="15"/>
      <c r="N282" s="15"/>
      <c r="O282" s="15"/>
      <c r="P282" s="15"/>
      <c r="Q282" s="15"/>
      <c r="S282" s="30" t="str">
        <f>IF(COUNTA(E282:Q282)=0,"",_xlfn.CONCAT(,
IF(NOT(L282 = (SUM(E282, F282, H282:K282) - SUM(G282))),
" Error: Position at the end of the period is not equal to: position at the beginning of the period+increase in assets-decrease in assets+exchange rate changes+price changes+other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T03.06,T04.07,T04.08 contains data other than zero,also the other two forms must be completed.",
"")))</f>
        <v/>
      </c>
    </row>
    <row r="283" spans="1:19">
      <c r="A283" s="20"/>
      <c r="B283" s="20"/>
      <c r="C283" s="20"/>
      <c r="D283" s="20"/>
      <c r="E283" s="15"/>
      <c r="F283" s="15"/>
      <c r="G283" s="15"/>
      <c r="H283" s="15"/>
      <c r="I283" s="15"/>
      <c r="J283" s="15"/>
      <c r="K283" s="15"/>
      <c r="L283" s="15"/>
      <c r="M283" s="15"/>
      <c r="N283" s="15"/>
      <c r="O283" s="15"/>
      <c r="P283" s="15"/>
      <c r="Q283" s="15"/>
      <c r="S283" s="30" t="str">
        <f>IF(COUNTA(E283:Q283)=0,"",_xlfn.CONCAT(,
IF(NOT(L283 = (SUM(E283, F283, H283:K283) - SUM(G283))),
" Error: Position at the end of the period is not equal to: position at the beginning of the period+increase in assets-decrease in assets+exchange rate changes+price changes+other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T03.06,T04.07,T04.08 contains data other than zero,also the other two forms must be completed.",
"")))</f>
        <v/>
      </c>
    </row>
    <row r="284" spans="1:19">
      <c r="A284" s="20"/>
      <c r="B284" s="20"/>
      <c r="C284" s="20"/>
      <c r="D284" s="20"/>
      <c r="E284" s="15"/>
      <c r="F284" s="15"/>
      <c r="G284" s="15"/>
      <c r="H284" s="15"/>
      <c r="I284" s="15"/>
      <c r="J284" s="15"/>
      <c r="K284" s="15"/>
      <c r="L284" s="15"/>
      <c r="M284" s="15"/>
      <c r="N284" s="15"/>
      <c r="O284" s="15"/>
      <c r="P284" s="15"/>
      <c r="Q284" s="15"/>
      <c r="S284" s="30" t="str">
        <f>IF(COUNTA(E284:Q284)=0,"",_xlfn.CONCAT(,
IF(NOT(L284 = (SUM(E284, F284, H284:K284) - SUM(G284))),
" Error: Position at the end of the period is not equal to: position at the beginning of the period+increase in assets-decrease in assets+exchange rate changes+price changes+other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T03.06,T04.07,T04.08 contains data other than zero,also the other two forms must be completed.",
"")))</f>
        <v/>
      </c>
    </row>
    <row r="285" spans="1:19">
      <c r="A285" s="20"/>
      <c r="B285" s="20"/>
      <c r="C285" s="20"/>
      <c r="D285" s="20"/>
      <c r="E285" s="15"/>
      <c r="F285" s="15"/>
      <c r="G285" s="15"/>
      <c r="H285" s="15"/>
      <c r="I285" s="15"/>
      <c r="J285" s="15"/>
      <c r="K285" s="15"/>
      <c r="L285" s="15"/>
      <c r="M285" s="15"/>
      <c r="N285" s="15"/>
      <c r="O285" s="15"/>
      <c r="P285" s="15"/>
      <c r="Q285" s="15"/>
      <c r="S285" s="30" t="str">
        <f>IF(COUNTA(E285:Q285)=0,"",_xlfn.CONCAT(,
IF(NOT(L285 = (SUM(E285, F285, H285:K285) - SUM(G285))),
" Error: Position at the end of the period is not equal to: position at the beginning of the period+increase in assets-decrease in assets+exchange rate changes+price changes+other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T03.06,T04.07,T04.08 contains data other than zero,also the other two forms must be completed.",
"")))</f>
        <v/>
      </c>
    </row>
    <row r="286" spans="1:19">
      <c r="A286" s="20"/>
      <c r="B286" s="20"/>
      <c r="C286" s="20"/>
      <c r="D286" s="20"/>
      <c r="E286" s="15"/>
      <c r="F286" s="15"/>
      <c r="G286" s="15"/>
      <c r="H286" s="15"/>
      <c r="I286" s="15"/>
      <c r="J286" s="15"/>
      <c r="K286" s="15"/>
      <c r="L286" s="15"/>
      <c r="M286" s="15"/>
      <c r="N286" s="15"/>
      <c r="O286" s="15"/>
      <c r="P286" s="15"/>
      <c r="Q286" s="15"/>
      <c r="S286" s="30" t="str">
        <f>IF(COUNTA(E286:Q286)=0,"",_xlfn.CONCAT(,
IF(NOT(L286 = (SUM(E286, F286, H286:K286) - SUM(G286))),
" Error: Position at the end of the period is not equal to: position at the beginning of the period+increase in assets-decrease in assets+exchange rate changes+price changes+other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T03.06,T04.07,T04.08 contains data other than zero,also the other two forms must be completed.",
"")))</f>
        <v/>
      </c>
    </row>
    <row r="287" spans="1:19">
      <c r="A287" s="20"/>
      <c r="B287" s="20"/>
      <c r="C287" s="20"/>
      <c r="D287" s="20"/>
      <c r="E287" s="15"/>
      <c r="F287" s="15"/>
      <c r="G287" s="15"/>
      <c r="H287" s="15"/>
      <c r="I287" s="15"/>
      <c r="J287" s="15"/>
      <c r="K287" s="15"/>
      <c r="L287" s="15"/>
      <c r="M287" s="15"/>
      <c r="N287" s="15"/>
      <c r="O287" s="15"/>
      <c r="P287" s="15"/>
      <c r="Q287" s="15"/>
      <c r="S287" s="30" t="str">
        <f>IF(COUNTA(E287:Q287)=0,"",_xlfn.CONCAT(,
IF(NOT(L287 = (SUM(E287, F287, H287:K287) - SUM(G287))),
" Error: Position at the end of the period is not equal to: position at the beginning of the period+increase in assets-decrease in assets+exchange rate changes+price changes+other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T03.06,T04.07,T04.08 contains data other than zero,also the other two forms must be completed.",
"")))</f>
        <v/>
      </c>
    </row>
    <row r="288" spans="1:19">
      <c r="A288" s="20"/>
      <c r="B288" s="20"/>
      <c r="C288" s="20"/>
      <c r="D288" s="20"/>
      <c r="E288" s="15"/>
      <c r="F288" s="15"/>
      <c r="G288" s="15"/>
      <c r="H288" s="15"/>
      <c r="I288" s="15"/>
      <c r="J288" s="15"/>
      <c r="K288" s="15"/>
      <c r="L288" s="15"/>
      <c r="M288" s="15"/>
      <c r="N288" s="15"/>
      <c r="O288" s="15"/>
      <c r="P288" s="15"/>
      <c r="Q288" s="15"/>
      <c r="S288" s="30" t="str">
        <f>IF(COUNTA(E288:Q288)=0,"",_xlfn.CONCAT(,
IF(NOT(L288 = (SUM(E288, F288, H288:K288) - SUM(G288))),
" Error: Position at the end of the period is not equal to: position at the beginning of the period+increase in assets-decrease in assets+exchange rate changes+price changes+other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T03.06,T04.07,T04.08 contains data other than zero,also the other two forms must be completed.",
"")))</f>
        <v/>
      </c>
    </row>
    <row r="289" spans="1:19">
      <c r="A289" s="20"/>
      <c r="B289" s="20"/>
      <c r="C289" s="20"/>
      <c r="D289" s="20"/>
      <c r="E289" s="15"/>
      <c r="F289" s="15"/>
      <c r="G289" s="15"/>
      <c r="H289" s="15"/>
      <c r="I289" s="15"/>
      <c r="J289" s="15"/>
      <c r="K289" s="15"/>
      <c r="L289" s="15"/>
      <c r="M289" s="15"/>
      <c r="N289" s="15"/>
      <c r="O289" s="15"/>
      <c r="P289" s="15"/>
      <c r="Q289" s="15"/>
      <c r="S289" s="30" t="str">
        <f>IF(COUNTA(E289:Q289)=0,"",_xlfn.CONCAT(,
IF(NOT(L289 = (SUM(E289, F289, H289:K289) - SUM(G289))),
" Error: Position at the end of the period is not equal to: position at the beginning of the period+increase in assets-decrease in assets+exchange rate changes+price changes+other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T03.06,T04.07,T04.08 contains data other than zero,also the other two forms must be completed.",
"")))</f>
        <v/>
      </c>
    </row>
    <row r="290" spans="1:19">
      <c r="A290" s="20"/>
      <c r="B290" s="20"/>
      <c r="C290" s="20"/>
      <c r="D290" s="20"/>
      <c r="E290" s="15"/>
      <c r="F290" s="15"/>
      <c r="G290" s="15"/>
      <c r="H290" s="15"/>
      <c r="I290" s="15"/>
      <c r="J290" s="15"/>
      <c r="K290" s="15"/>
      <c r="L290" s="15"/>
      <c r="M290" s="15"/>
      <c r="N290" s="15"/>
      <c r="O290" s="15"/>
      <c r="P290" s="15"/>
      <c r="Q290" s="15"/>
      <c r="S290" s="30" t="str">
        <f>IF(COUNTA(E290:Q290)=0,"",_xlfn.CONCAT(,
IF(NOT(L290 = (SUM(E290, F290, H290:K290) - SUM(G290))),
" Error: Position at the end of the period is not equal to: position at the beginning of the period+increase in assets-decrease in assets+exchange rate changes+price changes+other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T03.06,T04.07,T04.08 contains data other than zero,also the other two forms must be completed.",
"")))</f>
        <v/>
      </c>
    </row>
    <row r="291" spans="1:19">
      <c r="A291" s="20"/>
      <c r="B291" s="20"/>
      <c r="C291" s="20"/>
      <c r="D291" s="20"/>
      <c r="E291" s="15"/>
      <c r="F291" s="15"/>
      <c r="G291" s="15"/>
      <c r="H291" s="15"/>
      <c r="I291" s="15"/>
      <c r="J291" s="15"/>
      <c r="K291" s="15"/>
      <c r="L291" s="15"/>
      <c r="M291" s="15"/>
      <c r="N291" s="15"/>
      <c r="O291" s="15"/>
      <c r="P291" s="15"/>
      <c r="Q291" s="15"/>
      <c r="S291" s="30" t="str">
        <f>IF(COUNTA(E291:Q291)=0,"",_xlfn.CONCAT(,
IF(NOT(L291 = (SUM(E291, F291, H291:K291) - SUM(G291))),
" Error: Position at the end of the period is not equal to: position at the beginning of the period+increase in assets-decrease in assets+exchange rate changes+price changes+other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T03.06,T04.07,T04.08 contains data other than zero,also the other two forms must be completed.",
"")))</f>
        <v/>
      </c>
    </row>
    <row r="292" spans="1:19">
      <c r="A292" s="20"/>
      <c r="B292" s="20"/>
      <c r="C292" s="20"/>
      <c r="D292" s="20"/>
      <c r="E292" s="15"/>
      <c r="F292" s="15"/>
      <c r="G292" s="15"/>
      <c r="H292" s="15"/>
      <c r="I292" s="15"/>
      <c r="J292" s="15"/>
      <c r="K292" s="15"/>
      <c r="L292" s="15"/>
      <c r="M292" s="15"/>
      <c r="N292" s="15"/>
      <c r="O292" s="15"/>
      <c r="P292" s="15"/>
      <c r="Q292" s="15"/>
      <c r="S292" s="30" t="str">
        <f>IF(COUNTA(E292:Q292)=0,"",_xlfn.CONCAT(,
IF(NOT(L292 = (SUM(E292, F292, H292:K292) - SUM(G292))),
" Error: Position at the end of the period is not equal to: position at the beginning of the period+increase in assets-decrease in assets+exchange rate changes+price changes+other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T03.06,T04.07,T04.08 contains data other than zero,also the other two forms must be completed.",
"")))</f>
        <v/>
      </c>
    </row>
    <row r="293" spans="1:19">
      <c r="A293" s="20"/>
      <c r="B293" s="20"/>
      <c r="C293" s="20"/>
      <c r="D293" s="20"/>
      <c r="E293" s="15"/>
      <c r="F293" s="15"/>
      <c r="G293" s="15"/>
      <c r="H293" s="15"/>
      <c r="I293" s="15"/>
      <c r="J293" s="15"/>
      <c r="K293" s="15"/>
      <c r="L293" s="15"/>
      <c r="M293" s="15"/>
      <c r="N293" s="15"/>
      <c r="O293" s="15"/>
      <c r="P293" s="15"/>
      <c r="Q293" s="15"/>
      <c r="S293" s="30" t="str">
        <f>IF(COUNTA(E293:Q293)=0,"",_xlfn.CONCAT(,
IF(NOT(L293 = (SUM(E293, F293, H293:K293) - SUM(G293))),
" Error: Position at the end of the period is not equal to: position at the beginning of the period+increase in assets-decrease in assets+exchange rate changes+price changes+other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T03.06,T04.07,T04.08 contains data other than zero,also the other two forms must be completed.",
"")))</f>
        <v/>
      </c>
    </row>
    <row r="294" spans="1:19">
      <c r="A294" s="20"/>
      <c r="B294" s="20"/>
      <c r="C294" s="20"/>
      <c r="D294" s="20"/>
      <c r="E294" s="15"/>
      <c r="F294" s="15"/>
      <c r="G294" s="15"/>
      <c r="H294" s="15"/>
      <c r="I294" s="15"/>
      <c r="J294" s="15"/>
      <c r="K294" s="15"/>
      <c r="L294" s="15"/>
      <c r="M294" s="15"/>
      <c r="N294" s="15"/>
      <c r="O294" s="15"/>
      <c r="P294" s="15"/>
      <c r="Q294" s="15"/>
      <c r="S294" s="30" t="str">
        <f>IF(COUNTA(E294:Q294)=0,"",_xlfn.CONCAT(,
IF(NOT(L294 = (SUM(E294, F294, H294:K294) - SUM(G294))),
" Error: Position at the end of the period is not equal to: position at the beginning of the period+increase in assets-decrease in assets+exchange rate changes+price changes+other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T03.06,T04.07,T04.08 contains data other than zero,also the other two forms must be completed.",
"")))</f>
        <v/>
      </c>
    </row>
    <row r="295" spans="1:19">
      <c r="A295" s="20"/>
      <c r="B295" s="20"/>
      <c r="C295" s="20"/>
      <c r="D295" s="20"/>
      <c r="E295" s="15"/>
      <c r="F295" s="15"/>
      <c r="G295" s="15"/>
      <c r="H295" s="15"/>
      <c r="I295" s="15"/>
      <c r="J295" s="15"/>
      <c r="K295" s="15"/>
      <c r="L295" s="15"/>
      <c r="M295" s="15"/>
      <c r="N295" s="15"/>
      <c r="O295" s="15"/>
      <c r="P295" s="15"/>
      <c r="Q295" s="15"/>
      <c r="S295" s="30" t="str">
        <f>IF(COUNTA(E295:Q295)=0,"",_xlfn.CONCAT(,
IF(NOT(L295 = (SUM(E295, F295, H295:K295) - SUM(G295))),
" Error: Position at the end of the period is not equal to: position at the beginning of the period+increase in assets-decrease in assets+exchange rate changes+price changes+other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T03.06,T04.07,T04.08 contains data other than zero,also the other two forms must be completed.",
"")))</f>
        <v/>
      </c>
    </row>
    <row r="296" spans="1:19">
      <c r="A296" s="20"/>
      <c r="B296" s="20"/>
      <c r="C296" s="20"/>
      <c r="D296" s="20"/>
      <c r="E296" s="15"/>
      <c r="F296" s="15"/>
      <c r="G296" s="15"/>
      <c r="H296" s="15"/>
      <c r="I296" s="15"/>
      <c r="J296" s="15"/>
      <c r="K296" s="15"/>
      <c r="L296" s="15"/>
      <c r="M296" s="15"/>
      <c r="N296" s="15"/>
      <c r="O296" s="15"/>
      <c r="P296" s="15"/>
      <c r="Q296" s="15"/>
      <c r="S296" s="30" t="str">
        <f>IF(COUNTA(E296:Q296)=0,"",_xlfn.CONCAT(,
IF(NOT(L296 = (SUM(E296, F296, H296:K296) - SUM(G296))),
" Error: Position at the end of the period is not equal to: position at the beginning of the period+increase in assets-decrease in assets+exchange rate changes+price changes+other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T03.06,T04.07,T04.08 contains data other than zero,also the other two forms must be completed.",
"")))</f>
        <v/>
      </c>
    </row>
    <row r="297" spans="1:19">
      <c r="A297" s="20"/>
      <c r="B297" s="20"/>
      <c r="C297" s="20"/>
      <c r="D297" s="20"/>
      <c r="E297" s="15"/>
      <c r="F297" s="15"/>
      <c r="G297" s="15"/>
      <c r="H297" s="15"/>
      <c r="I297" s="15"/>
      <c r="J297" s="15"/>
      <c r="K297" s="15"/>
      <c r="L297" s="15"/>
      <c r="M297" s="15"/>
      <c r="N297" s="15"/>
      <c r="O297" s="15"/>
      <c r="P297" s="15"/>
      <c r="Q297" s="15"/>
      <c r="S297" s="30" t="str">
        <f>IF(COUNTA(E297:Q297)=0,"",_xlfn.CONCAT(,
IF(NOT(L297 = (SUM(E297, F297, H297:K297) - SUM(G297))),
" Error: Position at the end of the period is not equal to: position at the beginning of the period+increase in assets-decrease in assets+exchange rate changes+price changes+other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T03.06,T04.07,T04.08 contains data other than zero,also the other two forms must be completed.",
"")))</f>
        <v/>
      </c>
    </row>
    <row r="298" spans="1:19">
      <c r="A298" s="20"/>
      <c r="B298" s="20"/>
      <c r="C298" s="20"/>
      <c r="D298" s="20"/>
      <c r="E298" s="15"/>
      <c r="F298" s="15"/>
      <c r="G298" s="15"/>
      <c r="H298" s="15"/>
      <c r="I298" s="15"/>
      <c r="J298" s="15"/>
      <c r="K298" s="15"/>
      <c r="L298" s="15"/>
      <c r="M298" s="15"/>
      <c r="N298" s="15"/>
      <c r="O298" s="15"/>
      <c r="P298" s="15"/>
      <c r="Q298" s="15"/>
      <c r="S298" s="30" t="str">
        <f>IF(COUNTA(E298:Q298)=0,"",_xlfn.CONCAT(,
IF(NOT(L298 = (SUM(E298, F298, H298:K298) - SUM(G298))),
" Error: Position at the end of the period is not equal to: position at the beginning of the period+increase in assets-decrease in assets+exchange rate changes+price changes+other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T03.06,T04.07,T04.08 contains data other than zero,also the other two forms must be completed.",
"")))</f>
        <v/>
      </c>
    </row>
    <row r="299" spans="1:19">
      <c r="A299" s="20"/>
      <c r="B299" s="20"/>
      <c r="C299" s="20"/>
      <c r="D299" s="20"/>
      <c r="E299" s="15"/>
      <c r="F299" s="15"/>
      <c r="G299" s="15"/>
      <c r="H299" s="15"/>
      <c r="I299" s="15"/>
      <c r="J299" s="15"/>
      <c r="K299" s="15"/>
      <c r="L299" s="15"/>
      <c r="M299" s="15"/>
      <c r="N299" s="15"/>
      <c r="O299" s="15"/>
      <c r="P299" s="15"/>
      <c r="Q299" s="15"/>
      <c r="S299" s="30" t="str">
        <f>IF(COUNTA(E299:Q299)=0,"",_xlfn.CONCAT(,
IF(NOT(L299 = (SUM(E299, F299, H299:K299) - SUM(G299))),
" Error: Position at the end of the period is not equal to: position at the beginning of the period+increase in assets-decrease in assets+exchange rate changes+price changes+other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T03.06,T04.07,T04.08 contains data other than zero,also the other two forms must be completed.",
"")))</f>
        <v/>
      </c>
    </row>
    <row r="300" spans="1:19">
      <c r="A300" s="20"/>
      <c r="B300" s="20"/>
      <c r="C300" s="20"/>
      <c r="D300" s="20"/>
      <c r="E300" s="15"/>
      <c r="F300" s="15"/>
      <c r="G300" s="15"/>
      <c r="H300" s="15"/>
      <c r="I300" s="15"/>
      <c r="J300" s="15"/>
      <c r="K300" s="15"/>
      <c r="L300" s="15"/>
      <c r="M300" s="15"/>
      <c r="N300" s="15"/>
      <c r="O300" s="15"/>
      <c r="P300" s="15"/>
      <c r="Q300" s="15"/>
      <c r="S300" s="30" t="str">
        <f>IF(COUNTA(E300:Q300)=0,"",_xlfn.CONCAT(,
IF(NOT(L300 = (SUM(E300, F300, H300:K300) - SUM(G300))),
" Error: Position at the end of the period is not equal to: position at the beginning of the period+increase in assets-decrease in assets+exchange rate changes+price changes+other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T03.06,T04.07,T04.08 contains data other than zero,also the other two forms must be completed.",
"")))</f>
        <v/>
      </c>
    </row>
    <row r="301" spans="1:19">
      <c r="A301" s="20"/>
      <c r="B301" s="20"/>
      <c r="C301" s="20"/>
      <c r="D301" s="20"/>
      <c r="E301" s="15"/>
      <c r="F301" s="15"/>
      <c r="G301" s="15"/>
      <c r="H301" s="15"/>
      <c r="I301" s="15"/>
      <c r="J301" s="15"/>
      <c r="K301" s="15"/>
      <c r="L301" s="15"/>
      <c r="M301" s="15"/>
      <c r="N301" s="15"/>
      <c r="O301" s="15"/>
      <c r="P301" s="15"/>
      <c r="Q301" s="15"/>
      <c r="S301" s="30" t="str">
        <f>IF(COUNTA(E301:Q301)=0,"",_xlfn.CONCAT(,
IF(NOT(L301 = (SUM(E301, F301, H301:K301) - SUM(G301))),
" Error: Position at the end of the period is not equal to: position at the beginning of the period+increase in assets-decrease in assets+exchange rate changes+price changes+other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T03.06,T04.07,T04.08 contains data other than zero,also the other two forms must be completed.",
"")))</f>
        <v/>
      </c>
    </row>
    <row r="302" spans="1:19">
      <c r="A302" s="20"/>
      <c r="B302" s="20"/>
      <c r="C302" s="20"/>
      <c r="D302" s="20"/>
      <c r="E302" s="15"/>
      <c r="F302" s="15"/>
      <c r="G302" s="15"/>
      <c r="H302" s="15"/>
      <c r="I302" s="15"/>
      <c r="J302" s="15"/>
      <c r="K302" s="15"/>
      <c r="L302" s="15"/>
      <c r="M302" s="15"/>
      <c r="N302" s="15"/>
      <c r="O302" s="15"/>
      <c r="P302" s="15"/>
      <c r="Q302" s="15"/>
      <c r="S302" s="30" t="str">
        <f>IF(COUNTA(E302:Q302)=0,"",_xlfn.CONCAT(,
IF(NOT(L302 = (SUM(E302, F302, H302:K302) - SUM(G302))),
" Error: Position at the end of the period is not equal to: position at the beginning of the period+increase in assets-decrease in assets+exchange rate changes+price changes+other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T03.06,T04.07,T04.08 contains data other than zero,also the other two forms must be completed.",
"")))</f>
        <v/>
      </c>
    </row>
    <row r="303" spans="1:19">
      <c r="A303" s="20"/>
      <c r="B303" s="20"/>
      <c r="C303" s="20"/>
      <c r="D303" s="20"/>
      <c r="E303" s="15"/>
      <c r="F303" s="15"/>
      <c r="G303" s="15"/>
      <c r="H303" s="15"/>
      <c r="I303" s="15"/>
      <c r="J303" s="15"/>
      <c r="K303" s="15"/>
      <c r="L303" s="15"/>
      <c r="M303" s="15"/>
      <c r="N303" s="15"/>
      <c r="O303" s="15"/>
      <c r="P303" s="15"/>
      <c r="Q303" s="15"/>
      <c r="S303" s="30" t="str">
        <f>IF(COUNTA(E303:Q303)=0,"",_xlfn.CONCAT(,
IF(NOT(L303 = (SUM(E303, F303, H303:K303) - SUM(G303))),
" Error: Position at the end of the period is not equal to: position at the beginning of the period+increase in assets-decrease in assets+exchange rate changes+price changes+other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T03.06,T04.07,T04.08 contains data other than zero,also the other two forms must be completed.",
"")))</f>
        <v/>
      </c>
    </row>
    <row r="304" spans="1:19">
      <c r="A304" s="20"/>
      <c r="B304" s="20"/>
      <c r="C304" s="20"/>
      <c r="D304" s="20"/>
      <c r="E304" s="15"/>
      <c r="F304" s="15"/>
      <c r="G304" s="15"/>
      <c r="H304" s="15"/>
      <c r="I304" s="15"/>
      <c r="J304" s="15"/>
      <c r="K304" s="15"/>
      <c r="L304" s="15"/>
      <c r="M304" s="15"/>
      <c r="N304" s="15"/>
      <c r="O304" s="15"/>
      <c r="P304" s="15"/>
      <c r="Q304" s="15"/>
      <c r="S304" s="30" t="str">
        <f>IF(COUNTA(E304:Q304)=0,"",_xlfn.CONCAT(,
IF(NOT(L304 = (SUM(E304, F304, H304:K304) - SUM(G304))),
" Error: Position at the end of the period is not equal to: position at the beginning of the period+increase in assets-decrease in assets+exchange rate changes+price changes+other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T03.06,T04.07,T04.08 contains data other than zero,also the other two forms must be completed.",
"")))</f>
        <v/>
      </c>
    </row>
    <row r="305" spans="1:19">
      <c r="A305" s="20"/>
      <c r="B305" s="20"/>
      <c r="C305" s="20"/>
      <c r="D305" s="20"/>
      <c r="E305" s="15"/>
      <c r="F305" s="15"/>
      <c r="G305" s="15"/>
      <c r="H305" s="15"/>
      <c r="I305" s="15"/>
      <c r="J305" s="15"/>
      <c r="K305" s="15"/>
      <c r="L305" s="15"/>
      <c r="M305" s="15"/>
      <c r="N305" s="15"/>
      <c r="O305" s="15"/>
      <c r="P305" s="15"/>
      <c r="Q305" s="15"/>
      <c r="S305" s="30" t="str">
        <f>IF(COUNTA(E305:Q305)=0,"",_xlfn.CONCAT(,
IF(NOT(L305 = (SUM(E305, F305, H305:K305) - SUM(G305))),
" Error: Position at the end of the period is not equal to: position at the beginning of the period+increase in assets-decrease in assets+exchange rate changes+price changes+other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T03.06,T04.07,T04.08 contains data other than zero,also the other two forms must be completed.",
"")))</f>
        <v/>
      </c>
    </row>
    <row r="306" spans="1:19">
      <c r="A306" s="20"/>
      <c r="B306" s="20"/>
      <c r="C306" s="20"/>
      <c r="D306" s="20"/>
      <c r="E306" s="15"/>
      <c r="F306" s="15"/>
      <c r="G306" s="15"/>
      <c r="H306" s="15"/>
      <c r="I306" s="15"/>
      <c r="J306" s="15"/>
      <c r="K306" s="15"/>
      <c r="L306" s="15"/>
      <c r="M306" s="15"/>
      <c r="N306" s="15"/>
      <c r="O306" s="15"/>
      <c r="P306" s="15"/>
      <c r="Q306" s="15"/>
      <c r="S306" s="30" t="str">
        <f>IF(COUNTA(E306:Q306)=0,"",_xlfn.CONCAT(,
IF(NOT(L306 = (SUM(E306, F306, H306:K306) - SUM(G306))),
" Error: Position at the end of the period is not equal to: position at the beginning of the period+increase in assets-decrease in assets+exchange rate changes+price changes+other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T03.06,T04.07,T04.08 contains data other than zero,also the other two forms must be completed.",
"")))</f>
        <v/>
      </c>
    </row>
    <row r="307" spans="1:19">
      <c r="A307" s="20"/>
      <c r="B307" s="20"/>
      <c r="C307" s="20"/>
      <c r="D307" s="20"/>
      <c r="E307" s="15"/>
      <c r="F307" s="15"/>
      <c r="G307" s="15"/>
      <c r="H307" s="15"/>
      <c r="I307" s="15"/>
      <c r="J307" s="15"/>
      <c r="K307" s="15"/>
      <c r="L307" s="15"/>
      <c r="M307" s="15"/>
      <c r="N307" s="15"/>
      <c r="O307" s="15"/>
      <c r="P307" s="15"/>
      <c r="Q307" s="15"/>
      <c r="S307" s="30" t="str">
        <f>IF(COUNTA(E307:Q307)=0,"",_xlfn.CONCAT(,
IF(NOT(L307 = (SUM(E307, F307, H307:K307) - SUM(G307))),
" Error: Position at the end of the period is not equal to: position at the beginning of the period+increase in assets-decrease in assets+exchange rate changes+price changes+other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T03.06,T04.07,T04.08 contains data other than zero,also the other two forms must be completed.",
"")))</f>
        <v/>
      </c>
    </row>
    <row r="308" spans="1:19">
      <c r="A308" s="20"/>
      <c r="B308" s="20"/>
      <c r="C308" s="20"/>
      <c r="D308" s="20"/>
      <c r="E308" s="15"/>
      <c r="F308" s="15"/>
      <c r="G308" s="15"/>
      <c r="H308" s="15"/>
      <c r="I308" s="15"/>
      <c r="J308" s="15"/>
      <c r="K308" s="15"/>
      <c r="L308" s="15"/>
      <c r="M308" s="15"/>
      <c r="N308" s="15"/>
      <c r="O308" s="15"/>
      <c r="P308" s="15"/>
      <c r="Q308" s="15"/>
      <c r="S308" s="30" t="str">
        <f>IF(COUNTA(E308:Q308)=0,"",_xlfn.CONCAT(,
IF(NOT(L308 = (SUM(E308, F308, H308:K308) - SUM(G308))),
" Error: Position at the end of the period is not equal to: position at the beginning of the period+increase in assets-decrease in assets+exchange rate changes+price changes+other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T03.06,T04.07,T04.08 contains data other than zero,also the other two forms must be completed.",
"")))</f>
        <v/>
      </c>
    </row>
    <row r="309" spans="1:19">
      <c r="A309" s="20"/>
      <c r="B309" s="20"/>
      <c r="C309" s="20"/>
      <c r="D309" s="20"/>
      <c r="E309" s="15"/>
      <c r="F309" s="15"/>
      <c r="G309" s="15"/>
      <c r="H309" s="15"/>
      <c r="I309" s="15"/>
      <c r="J309" s="15"/>
      <c r="K309" s="15"/>
      <c r="L309" s="15"/>
      <c r="M309" s="15"/>
      <c r="N309" s="15"/>
      <c r="O309" s="15"/>
      <c r="P309" s="15"/>
      <c r="Q309" s="15"/>
      <c r="S309" s="30" t="str">
        <f>IF(COUNTA(E309:Q309)=0,"",_xlfn.CONCAT(,
IF(NOT(L309 = (SUM(E309, F309, H309:K309) - SUM(G309))),
" Error: Position at the end of the period is not equal to: position at the beginning of the period+increase in assets-decrease in assets+exchange rate changes+price changes+other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T03.06,T04.07,T04.08 contains data other than zero,also the other two forms must be completed.",
"")))</f>
        <v/>
      </c>
    </row>
    <row r="310" spans="1:19">
      <c r="A310" s="20"/>
      <c r="B310" s="20"/>
      <c r="C310" s="20"/>
      <c r="D310" s="20"/>
      <c r="E310" s="15"/>
      <c r="F310" s="15"/>
      <c r="G310" s="15"/>
      <c r="H310" s="15"/>
      <c r="I310" s="15"/>
      <c r="J310" s="15"/>
      <c r="K310" s="15"/>
      <c r="L310" s="15"/>
      <c r="M310" s="15"/>
      <c r="N310" s="15"/>
      <c r="O310" s="15"/>
      <c r="P310" s="15"/>
      <c r="Q310" s="15"/>
      <c r="S310" s="30" t="str">
        <f>IF(COUNTA(E310:Q310)=0,"",_xlfn.CONCAT(,
IF(NOT(L310 = (SUM(E310, F310, H310:K310) - SUM(G310))),
" Error: Position at the end of the period is not equal to: position at the beginning of the period+increase in assets-decrease in assets+exchange rate changes+price changes+other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T03.06,T04.07,T04.08 contains data other than zero,also the other two forms must be completed.",
"")))</f>
        <v/>
      </c>
    </row>
    <row r="311" spans="1:19">
      <c r="A311" s="20"/>
      <c r="B311" s="20"/>
      <c r="C311" s="20"/>
      <c r="D311" s="20"/>
      <c r="E311" s="15"/>
      <c r="F311" s="15"/>
      <c r="G311" s="15"/>
      <c r="H311" s="15"/>
      <c r="I311" s="15"/>
      <c r="J311" s="15"/>
      <c r="K311" s="15"/>
      <c r="L311" s="15"/>
      <c r="M311" s="15"/>
      <c r="N311" s="15"/>
      <c r="O311" s="15"/>
      <c r="P311" s="15"/>
      <c r="Q311" s="15"/>
      <c r="S311" s="30" t="str">
        <f>IF(COUNTA(E311:Q311)=0,"",_xlfn.CONCAT(,
IF(NOT(L311 = (SUM(E311, F311, H311:K311) - SUM(G311))),
" Error: Position at the end of the period is not equal to: position at the beginning of the period+increase in assets-decrease in assets+exchange rate changes+price changes+other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T03.06,T04.07,T04.08 contains data other than zero,also the other two forms must be completed.",
"")))</f>
        <v/>
      </c>
    </row>
    <row r="312" spans="1:19">
      <c r="A312" s="20"/>
      <c r="B312" s="20"/>
      <c r="C312" s="20"/>
      <c r="D312" s="20"/>
      <c r="E312" s="15"/>
      <c r="F312" s="15"/>
      <c r="G312" s="15"/>
      <c r="H312" s="15"/>
      <c r="I312" s="15"/>
      <c r="J312" s="15"/>
      <c r="K312" s="15"/>
      <c r="L312" s="15"/>
      <c r="M312" s="15"/>
      <c r="N312" s="15"/>
      <c r="O312" s="15"/>
      <c r="P312" s="15"/>
      <c r="Q312" s="15"/>
      <c r="S312" s="30" t="str">
        <f>IF(COUNTA(E312:Q312)=0,"",_xlfn.CONCAT(,
IF(NOT(L312 = (SUM(E312, F312, H312:K312) - SUM(G312))),
" Error: Position at the end of the period is not equal to: position at the beginning of the period+increase in assets-decrease in assets+exchange rate changes+price changes+other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T03.06,T04.07,T04.08 contains data other than zero,also the other two forms must be completed.",
"")))</f>
        <v/>
      </c>
    </row>
    <row r="313" spans="1:19">
      <c r="A313" s="20"/>
      <c r="B313" s="20"/>
      <c r="C313" s="20"/>
      <c r="D313" s="20"/>
      <c r="E313" s="15"/>
      <c r="F313" s="15"/>
      <c r="G313" s="15"/>
      <c r="H313" s="15"/>
      <c r="I313" s="15"/>
      <c r="J313" s="15"/>
      <c r="K313" s="15"/>
      <c r="L313" s="15"/>
      <c r="M313" s="15"/>
      <c r="N313" s="15"/>
      <c r="O313" s="15"/>
      <c r="P313" s="15"/>
      <c r="Q313" s="15"/>
      <c r="S313" s="30" t="str">
        <f>IF(COUNTA(E313:Q313)=0,"",_xlfn.CONCAT(,
IF(NOT(L313 = (SUM(E313, F313, H313:K313) - SUM(G313))),
" Error: Position at the end of the period is not equal to: position at the beginning of the period+increase in assets-decrease in assets+exchange rate changes+price changes+other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T03.06,T04.07,T04.08 contains data other than zero,also the other two forms must be completed.",
"")))</f>
        <v/>
      </c>
    </row>
    <row r="314" spans="1:19">
      <c r="A314" s="20"/>
      <c r="B314" s="20"/>
      <c r="C314" s="20"/>
      <c r="D314" s="20"/>
      <c r="E314" s="15"/>
      <c r="F314" s="15"/>
      <c r="G314" s="15"/>
      <c r="H314" s="15"/>
      <c r="I314" s="15"/>
      <c r="J314" s="15"/>
      <c r="K314" s="15"/>
      <c r="L314" s="15"/>
      <c r="M314" s="15"/>
      <c r="N314" s="15"/>
      <c r="O314" s="15"/>
      <c r="P314" s="15"/>
      <c r="Q314" s="15"/>
      <c r="S314" s="30" t="str">
        <f>IF(COUNTA(E314:Q314)=0,"",_xlfn.CONCAT(,
IF(NOT(L314 = (SUM(E314, F314, H314:K314) - SUM(G314))),
" Error: Position at the end of the period is not equal to: position at the beginning of the period+increase in assets-decrease in assets+exchange rate changes+price changes+other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T03.06,T04.07,T04.08 contains data other than zero,also the other two forms must be completed.",
"")))</f>
        <v/>
      </c>
    </row>
    <row r="315" spans="1:19">
      <c r="A315" s="20"/>
      <c r="B315" s="20"/>
      <c r="C315" s="20"/>
      <c r="D315" s="20"/>
      <c r="E315" s="15"/>
      <c r="F315" s="15"/>
      <c r="G315" s="15"/>
      <c r="H315" s="15"/>
      <c r="I315" s="15"/>
      <c r="J315" s="15"/>
      <c r="K315" s="15"/>
      <c r="L315" s="15"/>
      <c r="M315" s="15"/>
      <c r="N315" s="15"/>
      <c r="O315" s="15"/>
      <c r="P315" s="15"/>
      <c r="Q315" s="15"/>
      <c r="S315" s="30" t="str">
        <f>IF(COUNTA(E315:Q315)=0,"",_xlfn.CONCAT(,
IF(NOT(L315 = (SUM(E315, F315, H315:K315) - SUM(G315))),
" Error: Position at the end of the period is not equal to: position at the beginning of the period+increase in assets-decrease in assets+exchange rate changes+price changes+other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T03.06,T04.07,T04.08 contains data other than zero,also the other two forms must be completed.",
"")))</f>
        <v/>
      </c>
    </row>
    <row r="316" spans="1:19">
      <c r="A316" s="20"/>
      <c r="B316" s="20"/>
      <c r="C316" s="20"/>
      <c r="D316" s="20"/>
      <c r="E316" s="15"/>
      <c r="F316" s="15"/>
      <c r="G316" s="15"/>
      <c r="H316" s="15"/>
      <c r="I316" s="15"/>
      <c r="J316" s="15"/>
      <c r="K316" s="15"/>
      <c r="L316" s="15"/>
      <c r="M316" s="15"/>
      <c r="N316" s="15"/>
      <c r="O316" s="15"/>
      <c r="P316" s="15"/>
      <c r="Q316" s="15"/>
      <c r="S316" s="30" t="str">
        <f>IF(COUNTA(E316:Q316)=0,"",_xlfn.CONCAT(,
IF(NOT(L316 = (SUM(E316, F316, H316:K316) - SUM(G316))),
" Error: Position at the end of the period is not equal to: position at the beginning of the period+increase in assets-decrease in assets+exchange rate changes+price changes+other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T03.06,T04.07,T04.08 contains data other than zero,also the other two forms must be completed.",
"")))</f>
        <v/>
      </c>
    </row>
    <row r="317" spans="1:19">
      <c r="A317" s="20"/>
      <c r="B317" s="20"/>
      <c r="C317" s="20"/>
      <c r="D317" s="20"/>
      <c r="E317" s="15"/>
      <c r="F317" s="15"/>
      <c r="G317" s="15"/>
      <c r="H317" s="15"/>
      <c r="I317" s="15"/>
      <c r="J317" s="15"/>
      <c r="K317" s="15"/>
      <c r="L317" s="15"/>
      <c r="M317" s="15"/>
      <c r="N317" s="15"/>
      <c r="O317" s="15"/>
      <c r="P317" s="15"/>
      <c r="Q317" s="15"/>
      <c r="S317" s="30" t="str">
        <f>IF(COUNTA(E317:Q317)=0,"",_xlfn.CONCAT(,
IF(NOT(L317 = (SUM(E317, F317, H317:K317) - SUM(G317))),
" Error: Position at the end of the period is not equal to: position at the beginning of the period+increase in assets-decrease in assets+exchange rate changes+price changes+other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T03.06,T04.07,T04.08 contains data other than zero,also the other two forms must be completed.",
"")))</f>
        <v/>
      </c>
    </row>
    <row r="318" spans="1:19">
      <c r="A318" s="20"/>
      <c r="B318" s="20"/>
      <c r="C318" s="20"/>
      <c r="D318" s="20"/>
      <c r="E318" s="15"/>
      <c r="F318" s="15"/>
      <c r="G318" s="15"/>
      <c r="H318" s="15"/>
      <c r="I318" s="15"/>
      <c r="J318" s="15"/>
      <c r="K318" s="15"/>
      <c r="L318" s="15"/>
      <c r="M318" s="15"/>
      <c r="N318" s="15"/>
      <c r="O318" s="15"/>
      <c r="P318" s="15"/>
      <c r="Q318" s="15"/>
      <c r="S318" s="30" t="str">
        <f>IF(COUNTA(E318:Q318)=0,"",_xlfn.CONCAT(,
IF(NOT(L318 = (SUM(E318, F318, H318:K318) - SUM(G318))),
" Error: Position at the end of the period is not equal to: position at the beginning of the period+increase in assets-decrease in assets+exchange rate changes+price changes+other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T03.06,T04.07,T04.08 contains data other than zero,also the other two forms must be completed.",
"")))</f>
        <v/>
      </c>
    </row>
    <row r="319" spans="1:19">
      <c r="A319" s="20"/>
      <c r="B319" s="20"/>
      <c r="C319" s="20"/>
      <c r="D319" s="20"/>
      <c r="E319" s="15"/>
      <c r="F319" s="15"/>
      <c r="G319" s="15"/>
      <c r="H319" s="15"/>
      <c r="I319" s="15"/>
      <c r="J319" s="15"/>
      <c r="K319" s="15"/>
      <c r="L319" s="15"/>
      <c r="M319" s="15"/>
      <c r="N319" s="15"/>
      <c r="O319" s="15"/>
      <c r="P319" s="15"/>
      <c r="Q319" s="15"/>
      <c r="S319" s="30" t="str">
        <f>IF(COUNTA(E319:Q319)=0,"",_xlfn.CONCAT(,
IF(NOT(L319 = (SUM(E319, F319, H319:K319) - SUM(G319))),
" Error: Position at the end of the period is not equal to: position at the beginning of the period+increase in assets-decrease in assets+exchange rate changes+price changes+other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T03.06,T04.07,T04.08 contains data other than zero,also the other two forms must be completed.",
"")))</f>
        <v/>
      </c>
    </row>
    <row r="320" spans="1:19">
      <c r="A320" s="20"/>
      <c r="B320" s="20"/>
      <c r="C320" s="20"/>
      <c r="D320" s="20"/>
      <c r="E320" s="15"/>
      <c r="F320" s="15"/>
      <c r="G320" s="15"/>
      <c r="H320" s="15"/>
      <c r="I320" s="15"/>
      <c r="J320" s="15"/>
      <c r="K320" s="15"/>
      <c r="L320" s="15"/>
      <c r="M320" s="15"/>
      <c r="N320" s="15"/>
      <c r="O320" s="15"/>
      <c r="P320" s="15"/>
      <c r="Q320" s="15"/>
      <c r="S320" s="30" t="str">
        <f>IF(COUNTA(E320:Q320)=0,"",_xlfn.CONCAT(,
IF(NOT(L320 = (SUM(E320, F320, H320:K320) - SUM(G320))),
" Error: Position at the end of the period is not equal to: position at the beginning of the period+increase in assets-decrease in assets+exchange rate changes+price changes+other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T03.06,T04.07,T04.08 contains data other than zero,also the other two forms must be completed.",
"")))</f>
        <v/>
      </c>
    </row>
    <row r="321" spans="1:19">
      <c r="A321" s="20"/>
      <c r="B321" s="20"/>
      <c r="C321" s="20"/>
      <c r="D321" s="20"/>
      <c r="E321" s="15"/>
      <c r="F321" s="15"/>
      <c r="G321" s="15"/>
      <c r="H321" s="15"/>
      <c r="I321" s="15"/>
      <c r="J321" s="15"/>
      <c r="K321" s="15"/>
      <c r="L321" s="15"/>
      <c r="M321" s="15"/>
      <c r="N321" s="15"/>
      <c r="O321" s="15"/>
      <c r="P321" s="15"/>
      <c r="Q321" s="15"/>
      <c r="S321" s="30" t="str">
        <f>IF(COUNTA(E321:Q321)=0,"",_xlfn.CONCAT(,
IF(NOT(L321 = (SUM(E321, F321, H321:K321) - SUM(G321))),
" Error: Position at the end of the period is not equal to: position at the beginning of the period+increase in assets-decrease in assets+exchange rate changes+price changes+other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T03.06,T04.07,T04.08 contains data other than zero,also the other two forms must be completed.",
"")))</f>
        <v/>
      </c>
    </row>
    <row r="322" spans="1:19">
      <c r="A322" s="20"/>
      <c r="B322" s="20"/>
      <c r="C322" s="20"/>
      <c r="D322" s="20"/>
      <c r="E322" s="15"/>
      <c r="F322" s="15"/>
      <c r="G322" s="15"/>
      <c r="H322" s="15"/>
      <c r="I322" s="15"/>
      <c r="J322" s="15"/>
      <c r="K322" s="15"/>
      <c r="L322" s="15"/>
      <c r="M322" s="15"/>
      <c r="N322" s="15"/>
      <c r="O322" s="15"/>
      <c r="P322" s="15"/>
      <c r="Q322" s="15"/>
      <c r="S322" s="30" t="str">
        <f>IF(COUNTA(E322:Q322)=0,"",_xlfn.CONCAT(,
IF(NOT(L322 = (SUM(E322, F322, H322:K322) - SUM(G322))),
" Error: Position at the end of the period is not equal to: position at the beginning of the period+increase in assets-decrease in assets+exchange rate changes+price changes+other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T03.06,T04.07,T04.08 contains data other than zero,also the other two forms must be completed.",
"")))</f>
        <v/>
      </c>
    </row>
    <row r="323" spans="1:19">
      <c r="A323" s="20"/>
      <c r="B323" s="20"/>
      <c r="C323" s="20"/>
      <c r="D323" s="20"/>
      <c r="E323" s="15"/>
      <c r="F323" s="15"/>
      <c r="G323" s="15"/>
      <c r="H323" s="15"/>
      <c r="I323" s="15"/>
      <c r="J323" s="15"/>
      <c r="K323" s="15"/>
      <c r="L323" s="15"/>
      <c r="M323" s="15"/>
      <c r="N323" s="15"/>
      <c r="O323" s="15"/>
      <c r="P323" s="15"/>
      <c r="Q323" s="15"/>
      <c r="S323" s="30" t="str">
        <f>IF(COUNTA(E323:Q323)=0,"",_xlfn.CONCAT(,
IF(NOT(L323 = (SUM(E323, F323, H323:K323) - SUM(G323))),
" Error: Position at the end of the period is not equal to: position at the beginning of the period+increase in assets-decrease in assets+exchange rate changes+price changes+other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T03.06,T04.07,T04.08 contains data other than zero,also the other two forms must be completed.",
"")))</f>
        <v/>
      </c>
    </row>
    <row r="324" spans="1:19">
      <c r="A324" s="20"/>
      <c r="B324" s="20"/>
      <c r="C324" s="20"/>
      <c r="D324" s="20"/>
      <c r="E324" s="15"/>
      <c r="F324" s="15"/>
      <c r="G324" s="15"/>
      <c r="H324" s="15"/>
      <c r="I324" s="15"/>
      <c r="J324" s="15"/>
      <c r="K324" s="15"/>
      <c r="L324" s="15"/>
      <c r="M324" s="15"/>
      <c r="N324" s="15"/>
      <c r="O324" s="15"/>
      <c r="P324" s="15"/>
      <c r="Q324" s="15"/>
      <c r="S324" s="30" t="str">
        <f>IF(COUNTA(E324:Q324)=0,"",_xlfn.CONCAT(,
IF(NOT(L324 = (SUM(E324, F324, H324:K324) - SUM(G324))),
" Error: Position at the end of the period is not equal to: position at the beginning of the period+increase in assets-decrease in assets+exchange rate changes+price changes+other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T03.06,T04.07,T04.08 contains data other than zero,also the other two forms must be completed.",
"")))</f>
        <v/>
      </c>
    </row>
    <row r="325" spans="1:19">
      <c r="A325" s="20"/>
      <c r="B325" s="20"/>
      <c r="C325" s="20"/>
      <c r="D325" s="20"/>
      <c r="E325" s="15"/>
      <c r="F325" s="15"/>
      <c r="G325" s="15"/>
      <c r="H325" s="15"/>
      <c r="I325" s="15"/>
      <c r="J325" s="15"/>
      <c r="K325" s="15"/>
      <c r="L325" s="15"/>
      <c r="M325" s="15"/>
      <c r="N325" s="15"/>
      <c r="O325" s="15"/>
      <c r="P325" s="15"/>
      <c r="Q325" s="15"/>
      <c r="S325" s="30" t="str">
        <f>IF(COUNTA(E325:Q325)=0,"",_xlfn.CONCAT(,
IF(NOT(L325 = (SUM(E325, F325, H325:K325) - SUM(G325))),
" Error: Position at the end of the period is not equal to: position at the beginning of the period+increase in assets-decrease in assets+exchange rate changes+price changes+other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T03.06,T04.07,T04.08 contains data other than zero,also the other two forms must be completed.",
"")))</f>
        <v/>
      </c>
    </row>
    <row r="326" spans="1:19">
      <c r="A326" s="20"/>
      <c r="B326" s="20"/>
      <c r="C326" s="20"/>
      <c r="D326" s="20"/>
      <c r="E326" s="15"/>
      <c r="F326" s="15"/>
      <c r="G326" s="15"/>
      <c r="H326" s="15"/>
      <c r="I326" s="15"/>
      <c r="J326" s="15"/>
      <c r="K326" s="15"/>
      <c r="L326" s="15"/>
      <c r="M326" s="15"/>
      <c r="N326" s="15"/>
      <c r="O326" s="15"/>
      <c r="P326" s="15"/>
      <c r="Q326" s="15"/>
      <c r="S326" s="30" t="str">
        <f>IF(COUNTA(E326:Q326)=0,"",_xlfn.CONCAT(,
IF(NOT(L326 = (SUM(E326, F326, H326:K326) - SUM(G326))),
" Error: Position at the end of the period is not equal to: position at the beginning of the period+increase in assets-decrease in assets+exchange rate changes+price changes+other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T03.06,T04.07,T04.08 contains data other than zero,also the other two forms must be completed.",
"")))</f>
        <v/>
      </c>
    </row>
    <row r="327" spans="1:19">
      <c r="A327" s="20"/>
      <c r="B327" s="20"/>
      <c r="C327" s="20"/>
      <c r="D327" s="20"/>
      <c r="E327" s="15"/>
      <c r="F327" s="15"/>
      <c r="G327" s="15"/>
      <c r="H327" s="15"/>
      <c r="I327" s="15"/>
      <c r="J327" s="15"/>
      <c r="K327" s="15"/>
      <c r="L327" s="15"/>
      <c r="M327" s="15"/>
      <c r="N327" s="15"/>
      <c r="O327" s="15"/>
      <c r="P327" s="15"/>
      <c r="Q327" s="15"/>
      <c r="S327" s="30" t="str">
        <f>IF(COUNTA(E327:Q327)=0,"",_xlfn.CONCAT(,
IF(NOT(L327 = (SUM(E327, F327, H327:K327) - SUM(G327))),
" Error: Position at the end of the period is not equal to: position at the beginning of the period+increase in assets-decrease in assets+exchange rate changes+price changes+other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T03.06,T04.07,T04.08 contains data other than zero,also the other two forms must be completed.",
"")))</f>
        <v/>
      </c>
    </row>
    <row r="328" spans="1:19">
      <c r="A328" s="20"/>
      <c r="B328" s="20"/>
      <c r="C328" s="20"/>
      <c r="D328" s="20"/>
      <c r="E328" s="15"/>
      <c r="F328" s="15"/>
      <c r="G328" s="15"/>
      <c r="H328" s="15"/>
      <c r="I328" s="15"/>
      <c r="J328" s="15"/>
      <c r="K328" s="15"/>
      <c r="L328" s="15"/>
      <c r="M328" s="15"/>
      <c r="N328" s="15"/>
      <c r="O328" s="15"/>
      <c r="P328" s="15"/>
      <c r="Q328" s="15"/>
      <c r="S328" s="30" t="str">
        <f>IF(COUNTA(E328:Q328)=0,"",_xlfn.CONCAT(,
IF(NOT(L328 = (SUM(E328, F328, H328:K328) - SUM(G328))),
" Error: Position at the end of the period is not equal to: position at the beginning of the period+increase in assets-decrease in assets+exchange rate changes+price changes+other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T03.06,T04.07,T04.08 contains data other than zero,also the other two forms must be completed.",
"")))</f>
        <v/>
      </c>
    </row>
    <row r="329" spans="1:19">
      <c r="A329" s="20"/>
      <c r="B329" s="20"/>
      <c r="C329" s="20"/>
      <c r="D329" s="20"/>
      <c r="E329" s="15"/>
      <c r="F329" s="15"/>
      <c r="G329" s="15"/>
      <c r="H329" s="15"/>
      <c r="I329" s="15"/>
      <c r="J329" s="15"/>
      <c r="K329" s="15"/>
      <c r="L329" s="15"/>
      <c r="M329" s="15"/>
      <c r="N329" s="15"/>
      <c r="O329" s="15"/>
      <c r="P329" s="15"/>
      <c r="Q329" s="15"/>
      <c r="S329" s="30" t="str">
        <f>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T03.06,T04.07,T04.08 contains data other than zero,also the other two forms must be completed.",
"")))</f>
        <v/>
      </c>
    </row>
    <row r="330" spans="1:19">
      <c r="A330" s="20"/>
      <c r="B330" s="20"/>
      <c r="C330" s="20"/>
      <c r="D330" s="20"/>
      <c r="E330" s="15"/>
      <c r="F330" s="15"/>
      <c r="G330" s="15"/>
      <c r="H330" s="15"/>
      <c r="I330" s="15"/>
      <c r="J330" s="15"/>
      <c r="K330" s="15"/>
      <c r="L330" s="15"/>
      <c r="M330" s="15"/>
      <c r="N330" s="15"/>
      <c r="O330" s="15"/>
      <c r="P330" s="15"/>
      <c r="Q330" s="15"/>
      <c r="S330" s="30" t="str">
        <f>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T03.06,T04.07,T04.08 contains data other than zero,also the other two forms must be completed.",
"")))</f>
        <v/>
      </c>
    </row>
    <row r="331" spans="1:19">
      <c r="A331" s="20"/>
      <c r="B331" s="20"/>
      <c r="C331" s="20"/>
      <c r="D331" s="20"/>
      <c r="E331" s="15"/>
      <c r="F331" s="15"/>
      <c r="G331" s="15"/>
      <c r="H331" s="15"/>
      <c r="I331" s="15"/>
      <c r="J331" s="15"/>
      <c r="K331" s="15"/>
      <c r="L331" s="15"/>
      <c r="M331" s="15"/>
      <c r="N331" s="15"/>
      <c r="O331" s="15"/>
      <c r="P331" s="15"/>
      <c r="Q331" s="15"/>
      <c r="S331" s="30" t="str">
        <f>IF(COUNTA(E331:Q331)=0,"",_xlfn.CONCAT(,
IF(NOT(L331 = (SUM(E331, F331, H331:K331) - SUM(G331))),
" Error: Position at the end of the period is not equal to: position at the beginning of the period+increase in assets-decrease in assets+exchange rate changes+price changes+other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T03.06,T04.07,T04.08 contains data other than zero,also the other two forms must be completed.",
"")))</f>
        <v/>
      </c>
    </row>
    <row r="332" spans="1:19">
      <c r="A332" s="20"/>
      <c r="B332" s="20"/>
      <c r="C332" s="20"/>
      <c r="D332" s="20"/>
      <c r="E332" s="15"/>
      <c r="F332" s="15"/>
      <c r="G332" s="15"/>
      <c r="H332" s="15"/>
      <c r="I332" s="15"/>
      <c r="J332" s="15"/>
      <c r="K332" s="15"/>
      <c r="L332" s="15"/>
      <c r="M332" s="15"/>
      <c r="N332" s="15"/>
      <c r="O332" s="15"/>
      <c r="P332" s="15"/>
      <c r="Q332" s="15"/>
      <c r="S332" s="30" t="str">
        <f>IF(COUNTA(E332:Q332)=0,"",_xlfn.CONCAT(,
IF(NOT(L332 = (SUM(E332, F332, H332:K332) - SUM(G332))),
" Error: Position at the end of the period is not equal to: position at the beginning of the period+increase in assets-decrease in assets+exchange rate changes+price changes+other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T03.06,T04.07,T04.08 contains data other than zero,also the other two forms must be completed.",
"")))</f>
        <v/>
      </c>
    </row>
    <row r="333" spans="1:19">
      <c r="A333" s="20"/>
      <c r="B333" s="20"/>
      <c r="C333" s="20"/>
      <c r="D333" s="20"/>
      <c r="E333" s="15"/>
      <c r="F333" s="15"/>
      <c r="G333" s="15"/>
      <c r="H333" s="15"/>
      <c r="I333" s="15"/>
      <c r="J333" s="15"/>
      <c r="K333" s="15"/>
      <c r="L333" s="15"/>
      <c r="M333" s="15"/>
      <c r="N333" s="15"/>
      <c r="O333" s="15"/>
      <c r="P333" s="15"/>
      <c r="Q333" s="15"/>
      <c r="S333" s="30" t="str">
        <f>IF(COUNTA(E333:Q333)=0,"",_xlfn.CONCAT(,
IF(NOT(L333 = (SUM(E333, F333, H333:K333) - SUM(G333))),
" Error: Position at the end of the period is not equal to: position at the beginning of the period+increase in assets-decrease in assets+exchange rate changes+price changes+other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T03.06,T04.07,T04.08 contains data other than zero,also the other two forms must be completed.",
"")))</f>
        <v/>
      </c>
    </row>
    <row r="334" spans="1:19">
      <c r="A334" s="20"/>
      <c r="B334" s="20"/>
      <c r="C334" s="20"/>
      <c r="D334" s="20"/>
      <c r="E334" s="15"/>
      <c r="F334" s="15"/>
      <c r="G334" s="15"/>
      <c r="H334" s="15"/>
      <c r="I334" s="15"/>
      <c r="J334" s="15"/>
      <c r="K334" s="15"/>
      <c r="L334" s="15"/>
      <c r="M334" s="15"/>
      <c r="N334" s="15"/>
      <c r="O334" s="15"/>
      <c r="P334" s="15"/>
      <c r="Q334" s="15"/>
      <c r="S334" s="30" t="str">
        <f>IF(COUNTA(E334:Q334)=0,"",_xlfn.CONCAT(,
IF(NOT(L334 = (SUM(E334, F334, H334:K334) - SUM(G334))),
" Error: Position at the end of the period is not equal to: position at the beginning of the period+increase in assets-decrease in assets+exchange rate changes+price changes+other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T03.06,T04.07,T04.08 contains data other than zero,also the other two forms must be completed.",
"")))</f>
        <v/>
      </c>
    </row>
    <row r="335" spans="1:19">
      <c r="A335" s="20"/>
      <c r="B335" s="20"/>
      <c r="C335" s="20"/>
      <c r="D335" s="20"/>
      <c r="E335" s="15"/>
      <c r="F335" s="15"/>
      <c r="G335" s="15"/>
      <c r="H335" s="15"/>
      <c r="I335" s="15"/>
      <c r="J335" s="15"/>
      <c r="K335" s="15"/>
      <c r="L335" s="15"/>
      <c r="M335" s="15"/>
      <c r="N335" s="15"/>
      <c r="O335" s="15"/>
      <c r="P335" s="15"/>
      <c r="Q335" s="15"/>
      <c r="S335" s="30" t="str">
        <f>IF(COUNTA(E335:Q335)=0,"",_xlfn.CONCAT(,
IF(NOT(L335 = (SUM(E335, F335, H335:K335) - SUM(G335))),
" Error: Position at the end of the period is not equal to: position at the beginning of the period+increase in assets-decrease in assets+exchange rate changes+price changes+other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T03.06,T04.07,T04.08 contains data other than zero,also the other two forms must be completed.",
"")))</f>
        <v/>
      </c>
    </row>
    <row r="336" spans="1:19">
      <c r="A336" s="20"/>
      <c r="B336" s="20"/>
      <c r="C336" s="20"/>
      <c r="D336" s="20"/>
      <c r="E336" s="15"/>
      <c r="F336" s="15"/>
      <c r="G336" s="15"/>
      <c r="H336" s="15"/>
      <c r="I336" s="15"/>
      <c r="J336" s="15"/>
      <c r="K336" s="15"/>
      <c r="L336" s="15"/>
      <c r="M336" s="15"/>
      <c r="N336" s="15"/>
      <c r="O336" s="15"/>
      <c r="P336" s="15"/>
      <c r="Q336" s="15"/>
      <c r="S336" s="30" t="str">
        <f>IF(COUNTA(E336:Q336)=0,"",_xlfn.CONCAT(,
IF(NOT(L336 = (SUM(E336, F336, H336:K336) - SUM(G336))),
" Error: Position at the end of the period is not equal to: position at the beginning of the period+increase in assets-decrease in assets+exchange rate changes+price changes+other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T03.06,T04.07,T04.08 contains data other than zero,also the other two forms must be completed.",
"")))</f>
        <v/>
      </c>
    </row>
    <row r="337" spans="1:19">
      <c r="A337" s="20"/>
      <c r="B337" s="20"/>
      <c r="C337" s="20"/>
      <c r="D337" s="20"/>
      <c r="E337" s="15"/>
      <c r="F337" s="15"/>
      <c r="G337" s="15"/>
      <c r="H337" s="15"/>
      <c r="I337" s="15"/>
      <c r="J337" s="15"/>
      <c r="K337" s="15"/>
      <c r="L337" s="15"/>
      <c r="M337" s="15"/>
      <c r="N337" s="15"/>
      <c r="O337" s="15"/>
      <c r="P337" s="15"/>
      <c r="Q337" s="15"/>
      <c r="S337" s="30" t="str">
        <f>IF(COUNTA(E337:Q337)=0,"",_xlfn.CONCAT(,
IF(NOT(L337 = (SUM(E337, F337, H337:K337) - SUM(G337))),
" Error: Position at the end of the period is not equal to: position at the beginning of the period+increase in assets-decrease in assets+exchange rate changes+price changes+other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T03.06,T04.07,T04.08 contains data other than zero,also the other two forms must be completed.",
"")))</f>
        <v/>
      </c>
    </row>
    <row r="338" spans="1:19">
      <c r="A338" s="20"/>
      <c r="B338" s="20"/>
      <c r="C338" s="20"/>
      <c r="D338" s="20"/>
      <c r="E338" s="15"/>
      <c r="F338" s="15"/>
      <c r="G338" s="15"/>
      <c r="H338" s="15"/>
      <c r="I338" s="15"/>
      <c r="J338" s="15"/>
      <c r="K338" s="15"/>
      <c r="L338" s="15"/>
      <c r="M338" s="15"/>
      <c r="N338" s="15"/>
      <c r="O338" s="15"/>
      <c r="P338" s="15"/>
      <c r="Q338" s="15"/>
      <c r="S338" s="30" t="str">
        <f>IF(COUNTA(E338:Q338)=0,"",_xlfn.CONCAT(,
IF(NOT(L338 = (SUM(E338, F338, H338:K338) - SUM(G338))),
" Error: Position at the end of the period is not equal to: position at the beginning of the period+increase in assets-decrease in assets+exchange rate changes+price changes+other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T03.06,T04.07,T04.08 contains data other than zero,also the other two forms must be completed.",
"")))</f>
        <v/>
      </c>
    </row>
    <row r="339" spans="1:19">
      <c r="A339" s="20"/>
      <c r="B339" s="20"/>
      <c r="C339" s="20"/>
      <c r="D339" s="20"/>
      <c r="E339" s="15"/>
      <c r="F339" s="15"/>
      <c r="G339" s="15"/>
      <c r="H339" s="15"/>
      <c r="I339" s="15"/>
      <c r="J339" s="15"/>
      <c r="K339" s="15"/>
      <c r="L339" s="15"/>
      <c r="M339" s="15"/>
      <c r="N339" s="15"/>
      <c r="O339" s="15"/>
      <c r="P339" s="15"/>
      <c r="Q339" s="15"/>
      <c r="S339" s="30" t="str">
        <f>IF(COUNTA(E339:Q339)=0,"",_xlfn.CONCAT(,
IF(NOT(L339 = (SUM(E339, F339, H339:K339) - SUM(G339))),
" Error: Position at the end of the period is not equal to: position at the beginning of the period+increase in assets-decrease in assets+exchange rate changes+price changes+other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T03.06,T04.07,T04.08 contains data other than zero,also the other two forms must be completed.",
"")))</f>
        <v/>
      </c>
    </row>
    <row r="340" spans="1:19">
      <c r="A340" s="20"/>
      <c r="B340" s="20"/>
      <c r="C340" s="20"/>
      <c r="D340" s="20"/>
      <c r="E340" s="15"/>
      <c r="F340" s="15"/>
      <c r="G340" s="15"/>
      <c r="H340" s="15"/>
      <c r="I340" s="15"/>
      <c r="J340" s="15"/>
      <c r="K340" s="15"/>
      <c r="L340" s="15"/>
      <c r="M340" s="15"/>
      <c r="N340" s="15"/>
      <c r="O340" s="15"/>
      <c r="P340" s="15"/>
      <c r="Q340" s="15"/>
      <c r="S340" s="30" t="str">
        <f>IF(COUNTA(E340:Q340)=0,"",_xlfn.CONCAT(,
IF(NOT(L340 = (SUM(E340, F340, H340:K340) - SUM(G340))),
" Error: Position at the end of the period is not equal to: position at the beginning of the period+increase in assets-decrease in assets+exchange rate changes+price changes+other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T03.06,T04.07,T04.08 contains data other than zero,also the other two forms must be completed.",
"")))</f>
        <v/>
      </c>
    </row>
    <row r="341" spans="1:19">
      <c r="A341" s="20"/>
      <c r="B341" s="20"/>
      <c r="C341" s="20"/>
      <c r="D341" s="20"/>
      <c r="E341" s="15"/>
      <c r="F341" s="15"/>
      <c r="G341" s="15"/>
      <c r="H341" s="15"/>
      <c r="I341" s="15"/>
      <c r="J341" s="15"/>
      <c r="K341" s="15"/>
      <c r="L341" s="15"/>
      <c r="M341" s="15"/>
      <c r="N341" s="15"/>
      <c r="O341" s="15"/>
      <c r="P341" s="15"/>
      <c r="Q341" s="15"/>
      <c r="S341" s="30" t="str">
        <f>IF(COUNTA(E341:Q341)=0,"",_xlfn.CONCAT(,
IF(NOT(L341 = (SUM(E341, F341, H341:K341) - SUM(G341))),
" Error: Position at the end of the period is not equal to: position at the beginning of the period+increase in assets-decrease in assets+exchange rate changes+price changes+other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T03.06,T04.07,T04.08 contains data other than zero,also the other two forms must be completed.",
"")))</f>
        <v/>
      </c>
    </row>
    <row r="342" spans="1:19">
      <c r="A342" s="20"/>
      <c r="B342" s="20"/>
      <c r="C342" s="20"/>
      <c r="D342" s="20"/>
      <c r="E342" s="15"/>
      <c r="F342" s="15"/>
      <c r="G342" s="15"/>
      <c r="H342" s="15"/>
      <c r="I342" s="15"/>
      <c r="J342" s="15"/>
      <c r="K342" s="15"/>
      <c r="L342" s="15"/>
      <c r="M342" s="15"/>
      <c r="N342" s="15"/>
      <c r="O342" s="15"/>
      <c r="P342" s="15"/>
      <c r="Q342" s="15"/>
      <c r="S342" s="30" t="str">
        <f>IF(COUNTA(E342:Q342)=0,"",_xlfn.CONCAT(,
IF(NOT(L342 = (SUM(E342, F342, H342:K342) - SUM(G342))),
" Error: Position at the end of the period is not equal to: position at the beginning of the period+increase in assets-decrease in assets+exchange rate changes+price changes+other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T03.06,T04.07,T04.08 contains data other than zero,also the other two forms must be completed.",
"")))</f>
        <v/>
      </c>
    </row>
    <row r="343" spans="1:19">
      <c r="A343" s="20"/>
      <c r="B343" s="20"/>
      <c r="C343" s="20"/>
      <c r="D343" s="20"/>
      <c r="E343" s="15"/>
      <c r="F343" s="15"/>
      <c r="G343" s="15"/>
      <c r="H343" s="15"/>
      <c r="I343" s="15"/>
      <c r="J343" s="15"/>
      <c r="K343" s="15"/>
      <c r="L343" s="15"/>
      <c r="M343" s="15"/>
      <c r="N343" s="15"/>
      <c r="O343" s="15"/>
      <c r="P343" s="15"/>
      <c r="Q343" s="15"/>
      <c r="S343" s="30" t="str">
        <f>IF(COUNTA(E343:Q343)=0,"",_xlfn.CONCAT(,
IF(NOT(L343 = (SUM(E343, F343, H343:K343) - SUM(G343))),
" Error: Position at the end of the period is not equal to: position at the beginning of the period+increase in assets-decrease in assets+exchange rate changes+price changes+other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T03.06,T04.07,T04.08 contains data other than zero,also the other two forms must be completed.",
"")))</f>
        <v/>
      </c>
    </row>
    <row r="344" spans="1:19">
      <c r="A344" s="20"/>
      <c r="B344" s="20"/>
      <c r="C344" s="20"/>
      <c r="D344" s="20"/>
      <c r="E344" s="15"/>
      <c r="F344" s="15"/>
      <c r="G344" s="15"/>
      <c r="H344" s="15"/>
      <c r="I344" s="15"/>
      <c r="J344" s="15"/>
      <c r="K344" s="15"/>
      <c r="L344" s="15"/>
      <c r="M344" s="15"/>
      <c r="N344" s="15"/>
      <c r="O344" s="15"/>
      <c r="P344" s="15"/>
      <c r="Q344" s="15"/>
      <c r="S344" s="30" t="str">
        <f>IF(COUNTA(E344:Q344)=0,"",_xlfn.CONCAT(,
IF(NOT(L344 = (SUM(E344, F344, H344:K344) - SUM(G344))),
" Error: Position at the end of the period is not equal to: position at the beginning of the period+increase in assets-decrease in assets+exchange rate changes+price changes+other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T03.06,T04.07,T04.08 contains data other than zero,also the other two forms must be completed.",
"")))</f>
        <v/>
      </c>
    </row>
    <row r="345" spans="1:19">
      <c r="A345" s="20"/>
      <c r="B345" s="20"/>
      <c r="C345" s="20"/>
      <c r="D345" s="20"/>
      <c r="E345" s="15"/>
      <c r="F345" s="15"/>
      <c r="G345" s="15"/>
      <c r="H345" s="15"/>
      <c r="I345" s="15"/>
      <c r="J345" s="15"/>
      <c r="K345" s="15"/>
      <c r="L345" s="15"/>
      <c r="M345" s="15"/>
      <c r="N345" s="15"/>
      <c r="O345" s="15"/>
      <c r="P345" s="15"/>
      <c r="Q345" s="15"/>
      <c r="S345" s="30" t="str">
        <f>IF(COUNTA(E345:Q345)=0,"",_xlfn.CONCAT(,
IF(NOT(L345 = (SUM(E345, F345, H345:K345) - SUM(G345))),
" Error: Position at the end of the period is not equal to: position at the beginning of the period+increase in assets-decrease in assets+exchange rate changes+price changes+other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T03.06,T04.07,T04.08 contains data other than zero,also the other two forms must be completed.",
"")))</f>
        <v/>
      </c>
    </row>
    <row r="346" spans="1:19">
      <c r="A346" s="20"/>
      <c r="B346" s="20"/>
      <c r="C346" s="20"/>
      <c r="D346" s="20"/>
      <c r="E346" s="15"/>
      <c r="F346" s="15"/>
      <c r="G346" s="15"/>
      <c r="H346" s="15"/>
      <c r="I346" s="15"/>
      <c r="J346" s="15"/>
      <c r="K346" s="15"/>
      <c r="L346" s="15"/>
      <c r="M346" s="15"/>
      <c r="N346" s="15"/>
      <c r="O346" s="15"/>
      <c r="P346" s="15"/>
      <c r="Q346" s="15"/>
      <c r="S346" s="30" t="str">
        <f>IF(COUNTA(E346:Q346)=0,"",_xlfn.CONCAT(,
IF(NOT(L346 = (SUM(E346, F346, H346:K346) - SUM(G346))),
" Error: Position at the end of the period is not equal to: position at the beginning of the period+increase in assets-decrease in assets+exchange rate changes+price changes+other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T03.06,T04.07,T04.08 contains data other than zero,also the other two forms must be completed.",
"")))</f>
        <v/>
      </c>
    </row>
    <row r="347" spans="1:19">
      <c r="A347" s="20"/>
      <c r="B347" s="20"/>
      <c r="C347" s="20"/>
      <c r="D347" s="20"/>
      <c r="E347" s="15"/>
      <c r="F347" s="15"/>
      <c r="G347" s="15"/>
      <c r="H347" s="15"/>
      <c r="I347" s="15"/>
      <c r="J347" s="15"/>
      <c r="K347" s="15"/>
      <c r="L347" s="15"/>
      <c r="M347" s="15"/>
      <c r="N347" s="15"/>
      <c r="O347" s="15"/>
      <c r="P347" s="15"/>
      <c r="Q347" s="15"/>
      <c r="S347" s="30" t="str">
        <f>IF(COUNTA(E347:Q347)=0,"",_xlfn.CONCAT(,
IF(NOT(L347 = (SUM(E347, F347, H347:K347) - SUM(G347))),
" Error: Position at the end of the period is not equal to: position at the beginning of the period+increase in assets-decrease in assets+exchange rate changes+price changes+other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T03.06,T04.07,T04.08 contains data other than zero,also the other two forms must be completed.",
"")))</f>
        <v/>
      </c>
    </row>
    <row r="348" spans="1:19">
      <c r="A348" s="20"/>
      <c r="B348" s="20"/>
      <c r="C348" s="20"/>
      <c r="D348" s="20"/>
      <c r="E348" s="15"/>
      <c r="F348" s="15"/>
      <c r="G348" s="15"/>
      <c r="H348" s="15"/>
      <c r="I348" s="15"/>
      <c r="J348" s="15"/>
      <c r="K348" s="15"/>
      <c r="L348" s="15"/>
      <c r="M348" s="15"/>
      <c r="N348" s="15"/>
      <c r="O348" s="15"/>
      <c r="P348" s="15"/>
      <c r="Q348" s="15"/>
      <c r="S348" s="30" t="str">
        <f>IF(COUNTA(E348:Q348)=0,"",_xlfn.CONCAT(,
IF(NOT(L348 = (SUM(E348, F348, H348:K348) - SUM(G348))),
" Error: Position at the end of the period is not equal to: position at the beginning of the period+increase in assets-decrease in assets+exchange rate changes+price changes+other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T03.06,T04.07,T04.08 contains data other than zero,also the other two forms must be completed.",
"")))</f>
        <v/>
      </c>
    </row>
    <row r="349" spans="1:19">
      <c r="A349" s="20"/>
      <c r="B349" s="20"/>
      <c r="C349" s="20"/>
      <c r="D349" s="20"/>
      <c r="E349" s="15"/>
      <c r="F349" s="15"/>
      <c r="G349" s="15"/>
      <c r="H349" s="15"/>
      <c r="I349" s="15"/>
      <c r="J349" s="15"/>
      <c r="K349" s="15"/>
      <c r="L349" s="15"/>
      <c r="M349" s="15"/>
      <c r="N349" s="15"/>
      <c r="O349" s="15"/>
      <c r="P349" s="15"/>
      <c r="Q349" s="15"/>
      <c r="S349" s="30" t="str">
        <f>IF(COUNTA(E349:Q349)=0,"",_xlfn.CONCAT(,
IF(NOT(L349 = (SUM(E349, F349, H349:K349) - SUM(G349))),
" Error: Position at the end of the period is not equal to: position at the beginning of the period+increase in assets-decrease in assets+exchange rate changes+price changes+other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T03.06,T04.07,T04.08 contains data other than zero,also the other two forms must be completed.",
"")))</f>
        <v/>
      </c>
    </row>
    <row r="350" spans="1:19">
      <c r="A350" s="20"/>
      <c r="B350" s="20"/>
      <c r="C350" s="20"/>
      <c r="D350" s="20"/>
      <c r="E350" s="15"/>
      <c r="F350" s="15"/>
      <c r="G350" s="15"/>
      <c r="H350" s="15"/>
      <c r="I350" s="15"/>
      <c r="J350" s="15"/>
      <c r="K350" s="15"/>
      <c r="L350" s="15"/>
      <c r="M350" s="15"/>
      <c r="N350" s="15"/>
      <c r="O350" s="15"/>
      <c r="P350" s="15"/>
      <c r="Q350" s="15"/>
      <c r="S350" s="30" t="str">
        <f>IF(COUNTA(E350:Q350)=0,"",_xlfn.CONCAT(,
IF(NOT(L350 = (SUM(E350, F350, H350:K350) - SUM(G350))),
" Error: Position at the end of the period is not equal to: position at the beginning of the period+increase in assets-decrease in assets+exchange rate changes+price changes+other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T03.06,T04.07,T04.08 contains data other than zero,also the other two forms must be completed.",
"")))</f>
        <v/>
      </c>
    </row>
    <row r="351" spans="1:19">
      <c r="A351" s="20"/>
      <c r="B351" s="20"/>
      <c r="C351" s="20"/>
      <c r="D351" s="20"/>
      <c r="E351" s="15"/>
      <c r="F351" s="15"/>
      <c r="G351" s="15"/>
      <c r="H351" s="15"/>
      <c r="I351" s="15"/>
      <c r="J351" s="15"/>
      <c r="K351" s="15"/>
      <c r="L351" s="15"/>
      <c r="M351" s="15"/>
      <c r="N351" s="15"/>
      <c r="O351" s="15"/>
      <c r="P351" s="15"/>
      <c r="Q351" s="15"/>
      <c r="S351" s="30" t="str">
        <f>IF(COUNTA(E351:Q351)=0,"",_xlfn.CONCAT(,
IF(NOT(L351 = (SUM(E351, F351, H351:K351) - SUM(G351))),
" Error: Position at the end of the period is not equal to: position at the beginning of the period+increase in assets-decrease in assets+exchange rate changes+price changes+other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T03.06,T04.07,T04.08 contains data other than zero,also the other two forms must be completed.",
"")))</f>
        <v/>
      </c>
    </row>
    <row r="352" spans="1:19">
      <c r="A352" s="20"/>
      <c r="B352" s="20"/>
      <c r="C352" s="20"/>
      <c r="D352" s="20"/>
      <c r="E352" s="15"/>
      <c r="F352" s="15"/>
      <c r="G352" s="15"/>
      <c r="H352" s="15"/>
      <c r="I352" s="15"/>
      <c r="J352" s="15"/>
      <c r="K352" s="15"/>
      <c r="L352" s="15"/>
      <c r="M352" s="15"/>
      <c r="N352" s="15"/>
      <c r="O352" s="15"/>
      <c r="P352" s="15"/>
      <c r="Q352" s="15"/>
      <c r="S352" s="30" t="str">
        <f>IF(COUNTA(E352:Q352)=0,"",_xlfn.CONCAT(,
IF(NOT(L352 = (SUM(E352, F352, H352:K352) - SUM(G352))),
" Error: Position at the end of the period is not equal to: position at the beginning of the period+increase in assets-decrease in assets+exchange rate changes+price changes+other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T03.06,T04.07,T04.08 contains data other than zero,also the other two forms must be completed.",
"")))</f>
        <v/>
      </c>
    </row>
    <row r="353" spans="1:19">
      <c r="A353" s="20"/>
      <c r="B353" s="20"/>
      <c r="C353" s="20"/>
      <c r="D353" s="20"/>
      <c r="E353" s="15"/>
      <c r="F353" s="15"/>
      <c r="G353" s="15"/>
      <c r="H353" s="15"/>
      <c r="I353" s="15"/>
      <c r="J353" s="15"/>
      <c r="K353" s="15"/>
      <c r="L353" s="15"/>
      <c r="M353" s="15"/>
      <c r="N353" s="15"/>
      <c r="O353" s="15"/>
      <c r="P353" s="15"/>
      <c r="Q353" s="15"/>
      <c r="S353" s="30" t="str">
        <f>IF(COUNTA(E353:Q353)=0,"",_xlfn.CONCAT(,
IF(NOT(L353 = (SUM(E353, F353, H353:K353) - SUM(G353))),
" Error: Position at the end of the period is not equal to: position at the beginning of the period+increase in assets-decrease in assets+exchange rate changes+price changes+other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T03.06,T04.07,T04.08 contains data other than zero,also the other two forms must be completed.",
"")))</f>
        <v/>
      </c>
    </row>
    <row r="354" spans="1:19">
      <c r="A354" s="20"/>
      <c r="B354" s="20"/>
      <c r="C354" s="20"/>
      <c r="D354" s="20"/>
      <c r="E354" s="15"/>
      <c r="F354" s="15"/>
      <c r="G354" s="15"/>
      <c r="H354" s="15"/>
      <c r="I354" s="15"/>
      <c r="J354" s="15"/>
      <c r="K354" s="15"/>
      <c r="L354" s="15"/>
      <c r="M354" s="15"/>
      <c r="N354" s="15"/>
      <c r="O354" s="15"/>
      <c r="P354" s="15"/>
      <c r="Q354" s="15"/>
      <c r="S354" s="30" t="str">
        <f>IF(COUNTA(E354:Q354)=0,"",_xlfn.CONCAT(,
IF(NOT(L354 = (SUM(E354, F354, H354:K354) - SUM(G354))),
" Error: Position at the end of the period is not equal to: position at the beginning of the period+increase in assets-decrease in assets+exchange rate changes+price changes+other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T03.06,T04.07,T04.08 contains data other than zero,also the other two forms must be completed.",
"")))</f>
        <v/>
      </c>
    </row>
    <row r="355" spans="1:19">
      <c r="A355" s="20"/>
      <c r="B355" s="20"/>
      <c r="C355" s="20"/>
      <c r="D355" s="20"/>
      <c r="E355" s="15"/>
      <c r="F355" s="15"/>
      <c r="G355" s="15"/>
      <c r="H355" s="15"/>
      <c r="I355" s="15"/>
      <c r="J355" s="15"/>
      <c r="K355" s="15"/>
      <c r="L355" s="15"/>
      <c r="M355" s="15"/>
      <c r="N355" s="15"/>
      <c r="O355" s="15"/>
      <c r="P355" s="15"/>
      <c r="Q355" s="15"/>
      <c r="S355" s="30" t="str">
        <f>IF(COUNTA(E355:Q355)=0,"",_xlfn.CONCAT(,
IF(NOT(L355 = (SUM(E355, F355, H355:K355) - SUM(G355))),
" Error: Position at the end of the period is not equal to: position at the beginning of the period+increase in assets-decrease in assets+exchange rate changes+price changes+other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T03.06,T04.07,T04.08 contains data other than zero,also the other two forms must be completed.",
"")))</f>
        <v/>
      </c>
    </row>
    <row r="356" spans="1:19">
      <c r="A356" s="20"/>
      <c r="B356" s="20"/>
      <c r="C356" s="20"/>
      <c r="D356" s="20"/>
      <c r="E356" s="15"/>
      <c r="F356" s="15"/>
      <c r="G356" s="15"/>
      <c r="H356" s="15"/>
      <c r="I356" s="15"/>
      <c r="J356" s="15"/>
      <c r="K356" s="15"/>
      <c r="L356" s="15"/>
      <c r="M356" s="15"/>
      <c r="N356" s="15"/>
      <c r="O356" s="15"/>
      <c r="P356" s="15"/>
      <c r="Q356" s="15"/>
      <c r="S356" s="30" t="str">
        <f>IF(COUNTA(E356:Q356)=0,"",_xlfn.CONCAT(,
IF(NOT(L356 = (SUM(E356, F356, H356:K356) - SUM(G356))),
" Error: Position at the end of the period is not equal to: position at the beginning of the period+increase in assets-decrease in assets+exchange rate changes+price changes+other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T03.06,T04.07,T04.08 contains data other than zero,also the other two forms must be completed.",
"")))</f>
        <v/>
      </c>
    </row>
    <row r="357" spans="1:19">
      <c r="A357" s="20"/>
      <c r="B357" s="20"/>
      <c r="C357" s="20"/>
      <c r="D357" s="20"/>
      <c r="E357" s="15"/>
      <c r="F357" s="15"/>
      <c r="G357" s="15"/>
      <c r="H357" s="15"/>
      <c r="I357" s="15"/>
      <c r="J357" s="15"/>
      <c r="K357" s="15"/>
      <c r="L357" s="15"/>
      <c r="M357" s="15"/>
      <c r="N357" s="15"/>
      <c r="O357" s="15"/>
      <c r="P357" s="15"/>
      <c r="Q357" s="15"/>
      <c r="S357" s="30" t="str">
        <f>IF(COUNTA(E357:Q357)=0,"",_xlfn.CONCAT(,
IF(NOT(L357 = (SUM(E357, F357, H357:K357) - SUM(G357))),
" Error: Position at the end of the period is not equal to: position at the beginning of the period+increase in assets-decrease in assets+exchange rate changes+price changes+other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T03.06,T04.07,T04.08 contains data other than zero,also the other two forms must be completed.",
"")))</f>
        <v/>
      </c>
    </row>
    <row r="358" spans="1:19">
      <c r="A358" s="20"/>
      <c r="B358" s="20"/>
      <c r="C358" s="20"/>
      <c r="D358" s="20"/>
      <c r="E358" s="15"/>
      <c r="F358" s="15"/>
      <c r="G358" s="15"/>
      <c r="H358" s="15"/>
      <c r="I358" s="15"/>
      <c r="J358" s="15"/>
      <c r="K358" s="15"/>
      <c r="L358" s="15"/>
      <c r="M358" s="15"/>
      <c r="N358" s="15"/>
      <c r="O358" s="15"/>
      <c r="P358" s="15"/>
      <c r="Q358" s="15"/>
      <c r="S358" s="30" t="str">
        <f>IF(COUNTA(E358:Q358)=0,"",_xlfn.CONCAT(,
IF(NOT(L358 = (SUM(E358, F358, H358:K358) - SUM(G358))),
" Error: Position at the end of the period is not equal to: position at the beginning of the period+increase in assets-decrease in assets+exchange rate changes+price changes+other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T03.06,T04.07,T04.08 contains data other than zero,also the other two forms must be completed.",
"")))</f>
        <v/>
      </c>
    </row>
    <row r="359" spans="1:19">
      <c r="A359" s="20"/>
      <c r="B359" s="20"/>
      <c r="C359" s="20"/>
      <c r="D359" s="20"/>
      <c r="E359" s="15"/>
      <c r="F359" s="15"/>
      <c r="G359" s="15"/>
      <c r="H359" s="15"/>
      <c r="I359" s="15"/>
      <c r="J359" s="15"/>
      <c r="K359" s="15"/>
      <c r="L359" s="15"/>
      <c r="M359" s="15"/>
      <c r="N359" s="15"/>
      <c r="O359" s="15"/>
      <c r="P359" s="15"/>
      <c r="Q359" s="15"/>
      <c r="S359" s="30" t="str">
        <f>IF(COUNTA(E359:Q359)=0,"",_xlfn.CONCAT(,
IF(NOT(L359 = (SUM(E359, F359, H359:K359) - SUM(G359))),
" Error: Position at the end of the period is not equal to: position at the beginning of the period+increase in assets-decrease in assets+exchange rate changes+price changes+other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T03.06,T04.07,T04.08 contains data other than zero,also the other two forms must be completed.",
"")))</f>
        <v/>
      </c>
    </row>
    <row r="360" spans="1:19">
      <c r="A360" s="20"/>
      <c r="B360" s="20"/>
      <c r="C360" s="20"/>
      <c r="D360" s="20"/>
      <c r="E360" s="15"/>
      <c r="F360" s="15"/>
      <c r="G360" s="15"/>
      <c r="H360" s="15"/>
      <c r="I360" s="15"/>
      <c r="J360" s="15"/>
      <c r="K360" s="15"/>
      <c r="L360" s="15"/>
      <c r="M360" s="15"/>
      <c r="N360" s="15"/>
      <c r="O360" s="15"/>
      <c r="P360" s="15"/>
      <c r="Q360" s="15"/>
      <c r="S360" s="30" t="str">
        <f>IF(COUNTA(E360:Q360)=0,"",_xlfn.CONCAT(,
IF(NOT(L360 = (SUM(E360, F360, H360:K360) - SUM(G360))),
" Error: Position at the end of the period is not equal to: position at the beginning of the period+increase in assets-decrease in assets+exchange rate changes+price changes+other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T03.06,T04.07,T04.08 contains data other than zero,also the other two forms must be completed.",
"")))</f>
        <v/>
      </c>
    </row>
    <row r="361" spans="1:19">
      <c r="A361" s="20"/>
      <c r="B361" s="20"/>
      <c r="C361" s="20"/>
      <c r="D361" s="20"/>
      <c r="E361" s="15"/>
      <c r="F361" s="15"/>
      <c r="G361" s="15"/>
      <c r="H361" s="15"/>
      <c r="I361" s="15"/>
      <c r="J361" s="15"/>
      <c r="K361" s="15"/>
      <c r="L361" s="15"/>
      <c r="M361" s="15"/>
      <c r="N361" s="15"/>
      <c r="O361" s="15"/>
      <c r="P361" s="15"/>
      <c r="Q361" s="15"/>
      <c r="S361" s="30" t="str">
        <f>IF(COUNTA(E361:Q361)=0,"",_xlfn.CONCAT(,
IF(NOT(L361 = (SUM(E361, F361, H361:K361) - SUM(G361))),
" Error: Position at the end of the period is not equal to: position at the beginning of the period+increase in assets-decrease in assets+exchange rate changes+price changes+other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T03.06,T04.07,T04.08 contains data other than zero,also the other two forms must be completed.",
"")))</f>
        <v/>
      </c>
    </row>
    <row r="362" spans="1:19">
      <c r="A362" s="20"/>
      <c r="B362" s="20"/>
      <c r="C362" s="20"/>
      <c r="D362" s="20"/>
      <c r="E362" s="15"/>
      <c r="F362" s="15"/>
      <c r="G362" s="15"/>
      <c r="H362" s="15"/>
      <c r="I362" s="15"/>
      <c r="J362" s="15"/>
      <c r="K362" s="15"/>
      <c r="L362" s="15"/>
      <c r="M362" s="15"/>
      <c r="N362" s="15"/>
      <c r="O362" s="15"/>
      <c r="P362" s="15"/>
      <c r="Q362" s="15"/>
      <c r="S362" s="30" t="str">
        <f>IF(COUNTA(E362:Q362)=0,"",_xlfn.CONCAT(,
IF(NOT(L362 = (SUM(E362, F362, H362:K362) - SUM(G362))),
" Error: Position at the end of the period is not equal to: position at the beginning of the period+increase in assets-decrease in assets+exchange rate changes+price changes+other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T03.06,T04.07,T04.08 contains data other than zero,also the other two forms must be completed.",
"")))</f>
        <v/>
      </c>
    </row>
    <row r="363" spans="1:19">
      <c r="A363" s="20"/>
      <c r="B363" s="20"/>
      <c r="C363" s="20"/>
      <c r="D363" s="20"/>
      <c r="E363" s="15"/>
      <c r="F363" s="15"/>
      <c r="G363" s="15"/>
      <c r="H363" s="15"/>
      <c r="I363" s="15"/>
      <c r="J363" s="15"/>
      <c r="K363" s="15"/>
      <c r="L363" s="15"/>
      <c r="M363" s="15"/>
      <c r="N363" s="15"/>
      <c r="O363" s="15"/>
      <c r="P363" s="15"/>
      <c r="Q363" s="15"/>
      <c r="S363" s="30" t="str">
        <f>IF(COUNTA(E363:Q363)=0,"",_xlfn.CONCAT(,
IF(NOT(L363 = (SUM(E363, F363, H363:K363) - SUM(G363))),
" Error: Position at the end of the period is not equal to: position at the beginning of the period+increase in assets-decrease in assets+exchange rate changes+price changes+other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T03.06,T04.07,T04.08 contains data other than zero,also the other two forms must be completed.",
"")))</f>
        <v/>
      </c>
    </row>
    <row r="364" spans="1:19">
      <c r="A364" s="20"/>
      <c r="B364" s="20"/>
      <c r="C364" s="20"/>
      <c r="D364" s="20"/>
      <c r="E364" s="15"/>
      <c r="F364" s="15"/>
      <c r="G364" s="15"/>
      <c r="H364" s="15"/>
      <c r="I364" s="15"/>
      <c r="J364" s="15"/>
      <c r="K364" s="15"/>
      <c r="L364" s="15"/>
      <c r="M364" s="15"/>
      <c r="N364" s="15"/>
      <c r="O364" s="15"/>
      <c r="P364" s="15"/>
      <c r="Q364" s="15"/>
      <c r="S364" s="30" t="str">
        <f>IF(COUNTA(E364:Q364)=0,"",_xlfn.CONCAT(,
IF(NOT(L364 = (SUM(E364, F364, H364:K364) - SUM(G364))),
" Error: Position at the end of the period is not equal to: position at the beginning of the period+increase in assets-decrease in assets+exchange rate changes+price changes+other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T03.06,T04.07,T04.08 contains data other than zero,also the other two forms must be completed.",
"")))</f>
        <v/>
      </c>
    </row>
    <row r="365" spans="1:19">
      <c r="A365" s="20"/>
      <c r="B365" s="20"/>
      <c r="C365" s="20"/>
      <c r="D365" s="20"/>
      <c r="E365" s="15"/>
      <c r="F365" s="15"/>
      <c r="G365" s="15"/>
      <c r="H365" s="15"/>
      <c r="I365" s="15"/>
      <c r="J365" s="15"/>
      <c r="K365" s="15"/>
      <c r="L365" s="15"/>
      <c r="M365" s="15"/>
      <c r="N365" s="15"/>
      <c r="O365" s="15"/>
      <c r="P365" s="15"/>
      <c r="Q365" s="15"/>
      <c r="S365" s="30" t="str">
        <f>IF(COUNTA(E365:Q365)=0,"",_xlfn.CONCAT(,
IF(NOT(L365 = (SUM(E365, F365, H365:K365) - SUM(G365))),
" Error: Position at the end of the period is not equal to: position at the beginning of the period+increase in assets-decrease in assets+exchange rate changes+price changes+other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T03.06,T04.07,T04.08 contains data other than zero,also the other two forms must be completed.",
"")))</f>
        <v/>
      </c>
    </row>
    <row r="366" spans="1:19">
      <c r="A366" s="20"/>
      <c r="B366" s="20"/>
      <c r="C366" s="20"/>
      <c r="D366" s="20"/>
      <c r="E366" s="15"/>
      <c r="F366" s="15"/>
      <c r="G366" s="15"/>
      <c r="H366" s="15"/>
      <c r="I366" s="15"/>
      <c r="J366" s="15"/>
      <c r="K366" s="15"/>
      <c r="L366" s="15"/>
      <c r="M366" s="15"/>
      <c r="N366" s="15"/>
      <c r="O366" s="15"/>
      <c r="P366" s="15"/>
      <c r="Q366" s="15"/>
      <c r="S366" s="30" t="str">
        <f>IF(COUNTA(E366:Q366)=0,"",_xlfn.CONCAT(,
IF(NOT(L366 = (SUM(E366, F366, H366:K366) - SUM(G366))),
" Error: Position at the end of the period is not equal to: position at the beginning of the period+increase in assets-decrease in assets+exchange rate changes+price changes+other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T03.06,T04.07,T04.08 contains data other than zero,also the other two forms must be completed.",
"")))</f>
        <v/>
      </c>
    </row>
    <row r="367" spans="1:19">
      <c r="A367" s="20"/>
      <c r="B367" s="20"/>
      <c r="C367" s="20"/>
      <c r="D367" s="20"/>
      <c r="E367" s="15"/>
      <c r="F367" s="15"/>
      <c r="G367" s="15"/>
      <c r="H367" s="15"/>
      <c r="I367" s="15"/>
      <c r="J367" s="15"/>
      <c r="K367" s="15"/>
      <c r="L367" s="15"/>
      <c r="M367" s="15"/>
      <c r="N367" s="15"/>
      <c r="O367" s="15"/>
      <c r="P367" s="15"/>
      <c r="Q367" s="15"/>
      <c r="S367" s="30" t="str">
        <f>IF(COUNTA(E367:Q367)=0,"",_xlfn.CONCAT(,
IF(NOT(L367 = (SUM(E367, F367, H367:K367) - SUM(G367))),
" Error: Position at the end of the period is not equal to: position at the beginning of the period+increase in assets-decrease in assets+exchange rate changes+price changes+other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T03.06,T04.07,T04.08 contains data other than zero,also the other two forms must be completed.",
"")))</f>
        <v/>
      </c>
    </row>
    <row r="368" spans="1:19">
      <c r="A368" s="20"/>
      <c r="B368" s="20"/>
      <c r="C368" s="20"/>
      <c r="D368" s="20"/>
      <c r="E368" s="15"/>
      <c r="F368" s="15"/>
      <c r="G368" s="15"/>
      <c r="H368" s="15"/>
      <c r="I368" s="15"/>
      <c r="J368" s="15"/>
      <c r="K368" s="15"/>
      <c r="L368" s="15"/>
      <c r="M368" s="15"/>
      <c r="N368" s="15"/>
      <c r="O368" s="15"/>
      <c r="P368" s="15"/>
      <c r="Q368" s="15"/>
      <c r="S368" s="30" t="str">
        <f>IF(COUNTA(E368:Q368)=0,"",_xlfn.CONCAT(,
IF(NOT(L368 = (SUM(E368, F368, H368:K368) - SUM(G368))),
" Error: Position at the end of the period is not equal to: position at the beginning of the period+increase in assets-decrease in assets+exchange rate changes+price changes+other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T03.06,T04.07,T04.08 contains data other than zero,also the other two forms must be completed.",
"")))</f>
        <v/>
      </c>
    </row>
    <row r="369" spans="1:19">
      <c r="A369" s="20"/>
      <c r="B369" s="20"/>
      <c r="C369" s="20"/>
      <c r="D369" s="20"/>
      <c r="E369" s="15"/>
      <c r="F369" s="15"/>
      <c r="G369" s="15"/>
      <c r="H369" s="15"/>
      <c r="I369" s="15"/>
      <c r="J369" s="15"/>
      <c r="K369" s="15"/>
      <c r="L369" s="15"/>
      <c r="M369" s="15"/>
      <c r="N369" s="15"/>
      <c r="O369" s="15"/>
      <c r="P369" s="15"/>
      <c r="Q369" s="15"/>
      <c r="S369" s="30" t="str">
        <f>IF(COUNTA(E369:Q369)=0,"",_xlfn.CONCAT(,
IF(NOT(L369 = (SUM(E369, F369, H369:K369) - SUM(G369))),
" Error: Position at the end of the period is not equal to: position at the beginning of the period+increase in assets-decrease in assets+exchange rate changes+price changes+other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T03.06,T04.07,T04.08 contains data other than zero,also the other two forms must be completed.",
"")))</f>
        <v/>
      </c>
    </row>
    <row r="370" spans="1:19">
      <c r="A370" s="20"/>
      <c r="B370" s="20"/>
      <c r="C370" s="20"/>
      <c r="D370" s="20"/>
      <c r="E370" s="15"/>
      <c r="F370" s="15"/>
      <c r="G370" s="15"/>
      <c r="H370" s="15"/>
      <c r="I370" s="15"/>
      <c r="J370" s="15"/>
      <c r="K370" s="15"/>
      <c r="L370" s="15"/>
      <c r="M370" s="15"/>
      <c r="N370" s="15"/>
      <c r="O370" s="15"/>
      <c r="P370" s="15"/>
      <c r="Q370" s="15"/>
      <c r="S370" s="30" t="str">
        <f>IF(COUNTA(E370:Q370)=0,"",_xlfn.CONCAT(,
IF(NOT(L370 = (SUM(E370, F370, H370:K370) - SUM(G370))),
" Error: Position at the end of the period is not equal to: position at the beginning of the period+increase in assets-decrease in assets+exchange rate changes+price changes+other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T03.06,T04.07,T04.08 contains data other than zero,also the other two forms must be completed.",
"")))</f>
        <v/>
      </c>
    </row>
    <row r="371" spans="1:19">
      <c r="A371" s="20"/>
      <c r="B371" s="20"/>
      <c r="C371" s="20"/>
      <c r="D371" s="20"/>
      <c r="E371" s="15"/>
      <c r="F371" s="15"/>
      <c r="G371" s="15"/>
      <c r="H371" s="15"/>
      <c r="I371" s="15"/>
      <c r="J371" s="15"/>
      <c r="K371" s="15"/>
      <c r="L371" s="15"/>
      <c r="M371" s="15"/>
      <c r="N371" s="15"/>
      <c r="O371" s="15"/>
      <c r="P371" s="15"/>
      <c r="Q371" s="15"/>
      <c r="S371" s="30" t="str">
        <f>IF(COUNTA(E371:Q371)=0,"",_xlfn.CONCAT(,
IF(NOT(L371 = (SUM(E371, F371, H371:K371) - SUM(G371))),
" Error: Position at the end of the period is not equal to: position at the beginning of the period+increase in assets-decrease in assets+exchange rate changes+price changes+other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T03.06,T04.07,T04.08 contains data other than zero,also the other two forms must be completed.",
"")))</f>
        <v/>
      </c>
    </row>
    <row r="372" spans="1:19">
      <c r="A372" s="20"/>
      <c r="B372" s="20"/>
      <c r="C372" s="20"/>
      <c r="D372" s="20"/>
      <c r="E372" s="15"/>
      <c r="F372" s="15"/>
      <c r="G372" s="15"/>
      <c r="H372" s="15"/>
      <c r="I372" s="15"/>
      <c r="J372" s="15"/>
      <c r="K372" s="15"/>
      <c r="L372" s="15"/>
      <c r="M372" s="15"/>
      <c r="N372" s="15"/>
      <c r="O372" s="15"/>
      <c r="P372" s="15"/>
      <c r="Q372" s="15"/>
      <c r="S372" s="30" t="str">
        <f>IF(COUNTA(E372:Q372)=0,"",_xlfn.CONCAT(,
IF(NOT(L372 = (SUM(E372, F372, H372:K372) - SUM(G372))),
" Error: Position at the end of the period is not equal to: position at the beginning of the period+increase in assets-decrease in assets+exchange rate changes+price changes+other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T03.06,T04.07,T04.08 contains data other than zero,also the other two forms must be completed.",
"")))</f>
        <v/>
      </c>
    </row>
    <row r="373" spans="1:19">
      <c r="A373" s="20"/>
      <c r="B373" s="20"/>
      <c r="C373" s="20"/>
      <c r="D373" s="20"/>
      <c r="E373" s="15"/>
      <c r="F373" s="15"/>
      <c r="G373" s="15"/>
      <c r="H373" s="15"/>
      <c r="I373" s="15"/>
      <c r="J373" s="15"/>
      <c r="K373" s="15"/>
      <c r="L373" s="15"/>
      <c r="M373" s="15"/>
      <c r="N373" s="15"/>
      <c r="O373" s="15"/>
      <c r="P373" s="15"/>
      <c r="Q373" s="15"/>
      <c r="S373" s="30" t="str">
        <f>IF(COUNTA(E373:Q373)=0,"",_xlfn.CONCAT(,
IF(NOT(L373 = (SUM(E373, F373, H373:K373) - SUM(G373))),
" Error: Position at the end of the period is not equal to: position at the beginning of the period+increase in assets-decrease in assets+exchange rate changes+price changes+other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T03.06,T04.07,T04.08 contains data other than zero,also the other two forms must be completed.",
"")))</f>
        <v/>
      </c>
    </row>
    <row r="374" spans="1:19">
      <c r="A374" s="20"/>
      <c r="B374" s="20"/>
      <c r="C374" s="20"/>
      <c r="D374" s="20"/>
      <c r="E374" s="15"/>
      <c r="F374" s="15"/>
      <c r="G374" s="15"/>
      <c r="H374" s="15"/>
      <c r="I374" s="15"/>
      <c r="J374" s="15"/>
      <c r="K374" s="15"/>
      <c r="L374" s="15"/>
      <c r="M374" s="15"/>
      <c r="N374" s="15"/>
      <c r="O374" s="15"/>
      <c r="P374" s="15"/>
      <c r="Q374" s="15"/>
      <c r="S374" s="30" t="str">
        <f>IF(COUNTA(E374:Q374)=0,"",_xlfn.CONCAT(,
IF(NOT(L374 = (SUM(E374, F374, H374:K374) - SUM(G374))),
" Error: Position at the end of the period is not equal to: position at the beginning of the period+increase in assets-decrease in assets+exchange rate changes+price changes+other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T03.06,T04.07,T04.08 contains data other than zero,also the other two forms must be completed.",
"")))</f>
        <v/>
      </c>
    </row>
    <row r="375" spans="1:19">
      <c r="A375" s="20"/>
      <c r="B375" s="20"/>
      <c r="C375" s="20"/>
      <c r="D375" s="20"/>
      <c r="E375" s="15"/>
      <c r="F375" s="15"/>
      <c r="G375" s="15"/>
      <c r="H375" s="15"/>
      <c r="I375" s="15"/>
      <c r="J375" s="15"/>
      <c r="K375" s="15"/>
      <c r="L375" s="15"/>
      <c r="M375" s="15"/>
      <c r="N375" s="15"/>
      <c r="O375" s="15"/>
      <c r="P375" s="15"/>
      <c r="Q375" s="15"/>
      <c r="S375" s="30" t="str">
        <f>IF(COUNTA(E375:Q375)=0,"",_xlfn.CONCAT(,
IF(NOT(L375 = (SUM(E375, F375, H375:K375) - SUM(G375))),
" Error: Position at the end of the period is not equal to: position at the beginning of the period+increase in assets-decrease in assets+exchange rate changes+price changes+other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T03.06,T04.07,T04.08 contains data other than zero,also the other two forms must be completed.",
"")))</f>
        <v/>
      </c>
    </row>
    <row r="376" spans="1:19">
      <c r="A376" s="20"/>
      <c r="B376" s="20"/>
      <c r="C376" s="20"/>
      <c r="D376" s="20"/>
      <c r="E376" s="15"/>
      <c r="F376" s="15"/>
      <c r="G376" s="15"/>
      <c r="H376" s="15"/>
      <c r="I376" s="15"/>
      <c r="J376" s="15"/>
      <c r="K376" s="15"/>
      <c r="L376" s="15"/>
      <c r="M376" s="15"/>
      <c r="N376" s="15"/>
      <c r="O376" s="15"/>
      <c r="P376" s="15"/>
      <c r="Q376" s="15"/>
      <c r="S376" s="30" t="str">
        <f>IF(COUNTA(E376:Q376)=0,"",_xlfn.CONCAT(,
IF(NOT(L376 = (SUM(E376, F376, H376:K376) - SUM(G376))),
" Error: Position at the end of the period is not equal to: position at the beginning of the period+increase in assets-decrease in assets+exchange rate changes+price changes+other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T03.06,T04.07,T04.08 contains data other than zero,also the other two forms must be completed.",
"")))</f>
        <v/>
      </c>
    </row>
    <row r="377" spans="1:19">
      <c r="A377" s="20"/>
      <c r="B377" s="20"/>
      <c r="C377" s="20"/>
      <c r="D377" s="20"/>
      <c r="E377" s="15"/>
      <c r="F377" s="15"/>
      <c r="G377" s="15"/>
      <c r="H377" s="15"/>
      <c r="I377" s="15"/>
      <c r="J377" s="15"/>
      <c r="K377" s="15"/>
      <c r="L377" s="15"/>
      <c r="M377" s="15"/>
      <c r="N377" s="15"/>
      <c r="O377" s="15"/>
      <c r="P377" s="15"/>
      <c r="Q377" s="15"/>
      <c r="S377" s="30" t="str">
        <f>IF(COUNTA(E377:Q377)=0,"",_xlfn.CONCAT(,
IF(NOT(L377 = (SUM(E377, F377, H377:K377) - SUM(G377))),
" Error: Position at the end of the period is not equal to: position at the beginning of the period+increase in assets-decrease in assets+exchange rate changes+price changes+other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T03.06,T04.07,T04.08 contains data other than zero,also the other two forms must be completed.",
"")))</f>
        <v/>
      </c>
    </row>
    <row r="378" spans="1:19">
      <c r="A378" s="20"/>
      <c r="B378" s="20"/>
      <c r="C378" s="20"/>
      <c r="D378" s="20"/>
      <c r="E378" s="15"/>
      <c r="F378" s="15"/>
      <c r="G378" s="15"/>
      <c r="H378" s="15"/>
      <c r="I378" s="15"/>
      <c r="J378" s="15"/>
      <c r="K378" s="15"/>
      <c r="L378" s="15"/>
      <c r="M378" s="15"/>
      <c r="N378" s="15"/>
      <c r="O378" s="15"/>
      <c r="P378" s="15"/>
      <c r="Q378" s="15"/>
      <c r="S378" s="30" t="str">
        <f>IF(COUNTA(E378:Q378)=0,"",_xlfn.CONCAT(,
IF(NOT(L378 = (SUM(E378, F378, H378:K378) - SUM(G378))),
" Error: Position at the end of the period is not equal to: position at the beginning of the period+increase in assets-decrease in assets+exchange rate changes+price changes+other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T03.06,T04.07,T04.08 contains data other than zero,also the other two forms must be completed.",
"")))</f>
        <v/>
      </c>
    </row>
    <row r="379" spans="1:19">
      <c r="A379" s="20"/>
      <c r="B379" s="20"/>
      <c r="C379" s="20"/>
      <c r="D379" s="20"/>
      <c r="E379" s="15"/>
      <c r="F379" s="15"/>
      <c r="G379" s="15"/>
      <c r="H379" s="15"/>
      <c r="I379" s="15"/>
      <c r="J379" s="15"/>
      <c r="K379" s="15"/>
      <c r="L379" s="15"/>
      <c r="M379" s="15"/>
      <c r="N379" s="15"/>
      <c r="O379" s="15"/>
      <c r="P379" s="15"/>
      <c r="Q379" s="15"/>
      <c r="S379" s="30" t="str">
        <f>IF(COUNTA(E379:Q379)=0,"",_xlfn.CONCAT(,
IF(NOT(L379 = (SUM(E379, F379, H379:K379) - SUM(G379))),
" Error: Position at the end of the period is not equal to: position at the beginning of the period+increase in assets-decrease in assets+exchange rate changes+price changes+other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T03.06,T04.07,T04.08 contains data other than zero,also the other two forms must be completed.",
"")))</f>
        <v/>
      </c>
    </row>
    <row r="380" spans="1:19">
      <c r="A380" s="20"/>
      <c r="B380" s="20"/>
      <c r="C380" s="20"/>
      <c r="D380" s="20"/>
      <c r="E380" s="15"/>
      <c r="F380" s="15"/>
      <c r="G380" s="15"/>
      <c r="H380" s="15"/>
      <c r="I380" s="15"/>
      <c r="J380" s="15"/>
      <c r="K380" s="15"/>
      <c r="L380" s="15"/>
      <c r="M380" s="15"/>
      <c r="N380" s="15"/>
      <c r="O380" s="15"/>
      <c r="P380" s="15"/>
      <c r="Q380" s="15"/>
      <c r="S380" s="30" t="str">
        <f>IF(COUNTA(E380:Q380)=0,"",_xlfn.CONCAT(,
IF(NOT(L380 = (SUM(E380, F380, H380:K380) - SUM(G380))),
" Error: Position at the end of the period is not equal to: position at the beginning of the period+increase in assets-decrease in assets+exchange rate changes+price changes+other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T03.06,T04.07,T04.08 contains data other than zero,also the other two forms must be completed.",
"")))</f>
        <v/>
      </c>
    </row>
    <row r="381" spans="1:19">
      <c r="A381" s="20"/>
      <c r="B381" s="20"/>
      <c r="C381" s="20"/>
      <c r="D381" s="20"/>
      <c r="E381" s="15"/>
      <c r="F381" s="15"/>
      <c r="G381" s="15"/>
      <c r="H381" s="15"/>
      <c r="I381" s="15"/>
      <c r="J381" s="15"/>
      <c r="K381" s="15"/>
      <c r="L381" s="15"/>
      <c r="M381" s="15"/>
      <c r="N381" s="15"/>
      <c r="O381" s="15"/>
      <c r="P381" s="15"/>
      <c r="Q381" s="15"/>
      <c r="S381" s="30" t="str">
        <f>IF(COUNTA(E381:Q381)=0,"",_xlfn.CONCAT(,
IF(NOT(L381 = (SUM(E381, F381, H381:K381) - SUM(G381))),
" Error: Position at the end of the period is not equal to: position at the beginning of the period+increase in assets-decrease in assets+exchange rate changes+price changes+other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T03.06,T04.07,T04.08 contains data other than zero,also the other two forms must be completed.",
"")))</f>
        <v/>
      </c>
    </row>
    <row r="382" spans="1:19">
      <c r="A382" s="20"/>
      <c r="B382" s="20"/>
      <c r="C382" s="20"/>
      <c r="D382" s="20"/>
      <c r="E382" s="15"/>
      <c r="F382" s="15"/>
      <c r="G382" s="15"/>
      <c r="H382" s="15"/>
      <c r="I382" s="15"/>
      <c r="J382" s="15"/>
      <c r="K382" s="15"/>
      <c r="L382" s="15"/>
      <c r="M382" s="15"/>
      <c r="N382" s="15"/>
      <c r="O382" s="15"/>
      <c r="P382" s="15"/>
      <c r="Q382" s="15"/>
      <c r="S382" s="30" t="str">
        <f>IF(COUNTA(E382:Q382)=0,"",_xlfn.CONCAT(,
IF(NOT(L382 = (SUM(E382, F382, H382:K382) - SUM(G382))),
" Error: Position at the end of the period is not equal to: position at the beginning of the period+increase in assets-decrease in assets+exchange rate changes+price changes+other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T03.06,T04.07,T04.08 contains data other than zero,also the other two forms must be completed.",
"")))</f>
        <v/>
      </c>
    </row>
    <row r="383" spans="1:19">
      <c r="A383" s="20"/>
      <c r="B383" s="20"/>
      <c r="C383" s="20"/>
      <c r="D383" s="20"/>
      <c r="E383" s="15"/>
      <c r="F383" s="15"/>
      <c r="G383" s="15"/>
      <c r="H383" s="15"/>
      <c r="I383" s="15"/>
      <c r="J383" s="15"/>
      <c r="K383" s="15"/>
      <c r="L383" s="15"/>
      <c r="M383" s="15"/>
      <c r="N383" s="15"/>
      <c r="O383" s="15"/>
      <c r="P383" s="15"/>
      <c r="Q383" s="15"/>
      <c r="S383" s="30" t="str">
        <f>IF(COUNTA(E383:Q383)=0,"",_xlfn.CONCAT(,
IF(NOT(L383 = (SUM(E383, F383, H383:K383) - SUM(G383))),
" Error: Position at the end of the period is not equal to: position at the beginning of the period+increase in assets-decrease in assets+exchange rate changes+price changes+other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T03.06,T04.07,T04.08 contains data other than zero,also the other two forms must be completed.",
"")))</f>
        <v/>
      </c>
    </row>
    <row r="384" spans="1:19">
      <c r="A384" s="20"/>
      <c r="B384" s="20"/>
      <c r="C384" s="20"/>
      <c r="D384" s="20"/>
      <c r="E384" s="15"/>
      <c r="F384" s="15"/>
      <c r="G384" s="15"/>
      <c r="H384" s="15"/>
      <c r="I384" s="15"/>
      <c r="J384" s="15"/>
      <c r="K384" s="15"/>
      <c r="L384" s="15"/>
      <c r="M384" s="15"/>
      <c r="N384" s="15"/>
      <c r="O384" s="15"/>
      <c r="P384" s="15"/>
      <c r="Q384" s="15"/>
      <c r="S384" s="30" t="str">
        <f>IF(COUNTA(E384:Q384)=0,"",_xlfn.CONCAT(,
IF(NOT(L384 = (SUM(E384, F384, H384:K384) - SUM(G384))),
" Error: Position at the end of the period is not equal to: position at the beginning of the period+increase in assets-decrease in assets+exchange rate changes+price changes+other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T03.06,T04.07,T04.08 contains data other than zero,also the other two forms must be completed.",
"")))</f>
        <v/>
      </c>
    </row>
    <row r="385" spans="1:19">
      <c r="A385" s="20"/>
      <c r="B385" s="20"/>
      <c r="C385" s="20"/>
      <c r="D385" s="20"/>
      <c r="E385" s="15"/>
      <c r="F385" s="15"/>
      <c r="G385" s="15"/>
      <c r="H385" s="15"/>
      <c r="I385" s="15"/>
      <c r="J385" s="15"/>
      <c r="K385" s="15"/>
      <c r="L385" s="15"/>
      <c r="M385" s="15"/>
      <c r="N385" s="15"/>
      <c r="O385" s="15"/>
      <c r="P385" s="15"/>
      <c r="Q385" s="15"/>
      <c r="S385" s="30" t="str">
        <f>IF(COUNTA(E385:Q385)=0,"",_xlfn.CONCAT(,
IF(NOT(L385 = (SUM(E385, F385, H385:K385) - SUM(G385))),
" Error: Position at the end of the period is not equal to: position at the beginning of the period+increase in assets-decrease in assets+exchange rate changes+price changes+other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T03.06,T04.07,T04.08 contains data other than zero,also the other two forms must be completed.",
"")))</f>
        <v/>
      </c>
    </row>
    <row r="386" spans="1:19">
      <c r="A386" s="20"/>
      <c r="B386" s="20"/>
      <c r="C386" s="20"/>
      <c r="D386" s="20"/>
      <c r="E386" s="15"/>
      <c r="F386" s="15"/>
      <c r="G386" s="15"/>
      <c r="H386" s="15"/>
      <c r="I386" s="15"/>
      <c r="J386" s="15"/>
      <c r="K386" s="15"/>
      <c r="L386" s="15"/>
      <c r="M386" s="15"/>
      <c r="N386" s="15"/>
      <c r="O386" s="15"/>
      <c r="P386" s="15"/>
      <c r="Q386" s="15"/>
      <c r="S386" s="30" t="str">
        <f>IF(COUNTA(E386:Q386)=0,"",_xlfn.CONCAT(,
IF(NOT(L386 = (SUM(E386, F386, H386:K386) - SUM(G386))),
" Error: Position at the end of the period is not equal to: position at the beginning of the period+increase in assets-decrease in assets+exchange rate changes+price changes+other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T03.06,T04.07,T04.08 contains data other than zero,also the other two forms must be completed.",
"")))</f>
        <v/>
      </c>
    </row>
    <row r="387" spans="1:19">
      <c r="A387" s="20"/>
      <c r="B387" s="20"/>
      <c r="C387" s="20"/>
      <c r="D387" s="20"/>
      <c r="E387" s="15"/>
      <c r="F387" s="15"/>
      <c r="G387" s="15"/>
      <c r="H387" s="15"/>
      <c r="I387" s="15"/>
      <c r="J387" s="15"/>
      <c r="K387" s="15"/>
      <c r="L387" s="15"/>
      <c r="M387" s="15"/>
      <c r="N387" s="15"/>
      <c r="O387" s="15"/>
      <c r="P387" s="15"/>
      <c r="Q387" s="15"/>
      <c r="S387" s="30" t="str">
        <f>IF(COUNTA(E387:Q387)=0,"",_xlfn.CONCAT(,
IF(NOT(L387 = (SUM(E387, F387, H387:K387) - SUM(G387))),
" Error: Position at the end of the period is not equal to: position at the beginning of the period+increase in assets-decrease in assets+exchange rate changes+price changes+other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T03.06,T04.07,T04.08 contains data other than zero,also the other two forms must be completed.",
"")))</f>
        <v/>
      </c>
    </row>
    <row r="388" spans="1:19">
      <c r="A388" s="20"/>
      <c r="B388" s="20"/>
      <c r="C388" s="20"/>
      <c r="D388" s="20"/>
      <c r="E388" s="15"/>
      <c r="F388" s="15"/>
      <c r="G388" s="15"/>
      <c r="H388" s="15"/>
      <c r="I388" s="15"/>
      <c r="J388" s="15"/>
      <c r="K388" s="15"/>
      <c r="L388" s="15"/>
      <c r="M388" s="15"/>
      <c r="N388" s="15"/>
      <c r="O388" s="15"/>
      <c r="P388" s="15"/>
      <c r="Q388" s="15"/>
      <c r="S388" s="30" t="str">
        <f>IF(COUNTA(E388:Q388)=0,"",_xlfn.CONCAT(,
IF(NOT(L388 = (SUM(E388, F388, H388:K388) - SUM(G388))),
" Error: Position at the end of the period is not equal to: position at the beginning of the period+increase in assets-decrease in assets+exchange rate changes+price changes+other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T03.06,T04.07,T04.08 contains data other than zero,also the other two forms must be completed.",
"")))</f>
        <v/>
      </c>
    </row>
    <row r="389" spans="1:19">
      <c r="A389" s="20"/>
      <c r="B389" s="20"/>
      <c r="C389" s="20"/>
      <c r="D389" s="20"/>
      <c r="E389" s="15"/>
      <c r="F389" s="15"/>
      <c r="G389" s="15"/>
      <c r="H389" s="15"/>
      <c r="I389" s="15"/>
      <c r="J389" s="15"/>
      <c r="K389" s="15"/>
      <c r="L389" s="15"/>
      <c r="M389" s="15"/>
      <c r="N389" s="15"/>
      <c r="O389" s="15"/>
      <c r="P389" s="15"/>
      <c r="Q389" s="15"/>
      <c r="S389" s="30" t="str">
        <f>IF(COUNTA(E389:Q389)=0,"",_xlfn.CONCAT(,
IF(NOT(L389 = (SUM(E389, F389, H389:K389) - SUM(G389))),
" Error: Position at the end of the period is not equal to: position at the beginning of the period+increase in assets-decrease in assets+exchange rate changes+price changes+other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T03.06,T04.07,T04.08 contains data other than zero,also the other two forms must be completed.",
"")))</f>
        <v/>
      </c>
    </row>
    <row r="390" spans="1:19">
      <c r="A390" s="20"/>
      <c r="B390" s="20"/>
      <c r="C390" s="20"/>
      <c r="D390" s="20"/>
      <c r="E390" s="15"/>
      <c r="F390" s="15"/>
      <c r="G390" s="15"/>
      <c r="H390" s="15"/>
      <c r="I390" s="15"/>
      <c r="J390" s="15"/>
      <c r="K390" s="15"/>
      <c r="L390" s="15"/>
      <c r="M390" s="15"/>
      <c r="N390" s="15"/>
      <c r="O390" s="15"/>
      <c r="P390" s="15"/>
      <c r="Q390" s="15"/>
      <c r="S390" s="30" t="str">
        <f>IF(COUNTA(E390:Q390)=0,"",_xlfn.CONCAT(,
IF(NOT(L390 = (SUM(E390, F390, H390:K390) - SUM(G390))),
" Error: Position at the end of the period is not equal to: position at the beginning of the period+increase in assets-decrease in assets+exchange rate changes+price changes+other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T03.06,T04.07,T04.08 contains data other than zero,also the other two forms must be completed.",
"")))</f>
        <v/>
      </c>
    </row>
    <row r="391" spans="1:19">
      <c r="A391" s="20"/>
      <c r="B391" s="20"/>
      <c r="C391" s="20"/>
      <c r="D391" s="20"/>
      <c r="E391" s="15"/>
      <c r="F391" s="15"/>
      <c r="G391" s="15"/>
      <c r="H391" s="15"/>
      <c r="I391" s="15"/>
      <c r="J391" s="15"/>
      <c r="K391" s="15"/>
      <c r="L391" s="15"/>
      <c r="M391" s="15"/>
      <c r="N391" s="15"/>
      <c r="O391" s="15"/>
      <c r="P391" s="15"/>
      <c r="Q391" s="15"/>
      <c r="S391" s="30" t="str">
        <f>IF(COUNTA(E391:Q391)=0,"",_xlfn.CONCAT(,
IF(NOT(L391 = (SUM(E391, F391, H391:K391) - SUM(G391))),
" Error: Position at the end of the period is not equal to: position at the beginning of the period+increase in assets-decrease in assets+exchange rate changes+price changes+other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T03.06,T04.07,T04.08 contains data other than zero,also the other two forms must be completed.",
"")))</f>
        <v/>
      </c>
    </row>
    <row r="392" spans="1:19">
      <c r="A392" s="20"/>
      <c r="B392" s="20"/>
      <c r="C392" s="20"/>
      <c r="D392" s="20"/>
      <c r="E392" s="15"/>
      <c r="F392" s="15"/>
      <c r="G392" s="15"/>
      <c r="H392" s="15"/>
      <c r="I392" s="15"/>
      <c r="J392" s="15"/>
      <c r="K392" s="15"/>
      <c r="L392" s="15"/>
      <c r="M392" s="15"/>
      <c r="N392" s="15"/>
      <c r="O392" s="15"/>
      <c r="P392" s="15"/>
      <c r="Q392" s="15"/>
      <c r="S392" s="30" t="str">
        <f>IF(COUNTA(E392:Q392)=0,"",_xlfn.CONCAT(,
IF(NOT(L392 = (SUM(E392, F392, H392:K392) - SUM(G392))),
" Error: Position at the end of the period is not equal to: position at the beginning of the period+increase in assets-decrease in assets+exchange rate changes+price changes+other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T03.06,T04.07,T04.08 contains data other than zero,also the other two forms must be completed.",
"")))</f>
        <v/>
      </c>
    </row>
    <row r="393" spans="1:19">
      <c r="A393" s="20"/>
      <c r="B393" s="20"/>
      <c r="C393" s="20"/>
      <c r="D393" s="20"/>
      <c r="E393" s="15"/>
      <c r="F393" s="15"/>
      <c r="G393" s="15"/>
      <c r="H393" s="15"/>
      <c r="I393" s="15"/>
      <c r="J393" s="15"/>
      <c r="K393" s="15"/>
      <c r="L393" s="15"/>
      <c r="M393" s="15"/>
      <c r="N393" s="15"/>
      <c r="O393" s="15"/>
      <c r="P393" s="15"/>
      <c r="Q393" s="15"/>
      <c r="S393" s="30" t="str">
        <f>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T03.06,T04.07,T04.08 contains data other than zero,also the other two forms must be completed.",
"")))</f>
        <v/>
      </c>
    </row>
    <row r="394" spans="1:19">
      <c r="A394" s="20"/>
      <c r="B394" s="20"/>
      <c r="C394" s="20"/>
      <c r="D394" s="20"/>
      <c r="E394" s="15"/>
      <c r="F394" s="15"/>
      <c r="G394" s="15"/>
      <c r="H394" s="15"/>
      <c r="I394" s="15"/>
      <c r="J394" s="15"/>
      <c r="K394" s="15"/>
      <c r="L394" s="15"/>
      <c r="M394" s="15"/>
      <c r="N394" s="15"/>
      <c r="O394" s="15"/>
      <c r="P394" s="15"/>
      <c r="Q394" s="15"/>
      <c r="S394" s="30" t="str">
        <f>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T03.06,T04.07,T04.08 contains data other than zero,also the other two forms must be completed.",
"")))</f>
        <v/>
      </c>
    </row>
    <row r="395" spans="1:19">
      <c r="A395" s="20"/>
      <c r="B395" s="20"/>
      <c r="C395" s="20"/>
      <c r="D395" s="20"/>
      <c r="E395" s="15"/>
      <c r="F395" s="15"/>
      <c r="G395" s="15"/>
      <c r="H395" s="15"/>
      <c r="I395" s="15"/>
      <c r="J395" s="15"/>
      <c r="K395" s="15"/>
      <c r="L395" s="15"/>
      <c r="M395" s="15"/>
      <c r="N395" s="15"/>
      <c r="O395" s="15"/>
      <c r="P395" s="15"/>
      <c r="Q395" s="15"/>
      <c r="S395" s="30" t="str">
        <f>IF(COUNTA(E395:Q395)=0,"",_xlfn.CONCAT(,
IF(NOT(L395 = (SUM(E395, F395, H395:K395) - SUM(G395))),
" Error: Position at the end of the period is not equal to: position at the beginning of the period+increase in assets-decrease in assets+exchange rate changes+price changes+other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T03.06,T04.07,T04.08 contains data other than zero,also the other two forms must be completed.",
"")))</f>
        <v/>
      </c>
    </row>
    <row r="396" spans="1:19">
      <c r="A396" s="20"/>
      <c r="B396" s="20"/>
      <c r="C396" s="20"/>
      <c r="D396" s="20"/>
      <c r="E396" s="15"/>
      <c r="F396" s="15"/>
      <c r="G396" s="15"/>
      <c r="H396" s="15"/>
      <c r="I396" s="15"/>
      <c r="J396" s="15"/>
      <c r="K396" s="15"/>
      <c r="L396" s="15"/>
      <c r="M396" s="15"/>
      <c r="N396" s="15"/>
      <c r="O396" s="15"/>
      <c r="P396" s="15"/>
      <c r="Q396" s="15"/>
      <c r="S396" s="30" t="str">
        <f>IF(COUNTA(E396:Q396)=0,"",_xlfn.CONCAT(,
IF(NOT(L396 = (SUM(E396, F396, H396:K396) - SUM(G396))),
" Error: Position at the end of the period is not equal to: position at the beginning of the period+increase in assets-decrease in assets+exchange rate changes+price changes+other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T03.06,T04.07,T04.08 contains data other than zero,also the other two forms must be completed.",
"")))</f>
        <v/>
      </c>
    </row>
    <row r="397" spans="1:19">
      <c r="A397" s="20"/>
      <c r="B397" s="20"/>
      <c r="C397" s="20"/>
      <c r="D397" s="20"/>
      <c r="E397" s="15"/>
      <c r="F397" s="15"/>
      <c r="G397" s="15"/>
      <c r="H397" s="15"/>
      <c r="I397" s="15"/>
      <c r="J397" s="15"/>
      <c r="K397" s="15"/>
      <c r="L397" s="15"/>
      <c r="M397" s="15"/>
      <c r="N397" s="15"/>
      <c r="O397" s="15"/>
      <c r="P397" s="15"/>
      <c r="Q397" s="15"/>
      <c r="S397" s="30" t="str">
        <f>IF(COUNTA(E397:Q397)=0,"",_xlfn.CONCAT(,
IF(NOT(L397 = (SUM(E397, F397, H397:K397) - SUM(G397))),
" Error: Position at the end of the period is not equal to: position at the beginning of the period+increase in assets-decrease in assets+exchange rate changes+price changes+other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T03.06,T04.07,T04.08 contains data other than zero,also the other two forms must be completed.",
"")))</f>
        <v/>
      </c>
    </row>
    <row r="398" spans="1:19">
      <c r="A398" s="20"/>
      <c r="B398" s="20"/>
      <c r="C398" s="20"/>
      <c r="D398" s="20"/>
      <c r="E398" s="15"/>
      <c r="F398" s="15"/>
      <c r="G398" s="15"/>
      <c r="H398" s="15"/>
      <c r="I398" s="15"/>
      <c r="J398" s="15"/>
      <c r="K398" s="15"/>
      <c r="L398" s="15"/>
      <c r="M398" s="15"/>
      <c r="N398" s="15"/>
      <c r="O398" s="15"/>
      <c r="P398" s="15"/>
      <c r="Q398" s="15"/>
      <c r="S398" s="30" t="str">
        <f>IF(COUNTA(E398:Q398)=0,"",_xlfn.CONCAT(,
IF(NOT(L398 = (SUM(E398, F398, H398:K398) - SUM(G398))),
" Error: Position at the end of the period is not equal to: position at the beginning of the period+increase in assets-decrease in assets+exchange rate changes+price changes+other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T03.06,T04.07,T04.08 contains data other than zero,also the other two forms must be completed.",
"")))</f>
        <v/>
      </c>
    </row>
    <row r="399" spans="1:19">
      <c r="A399" s="20"/>
      <c r="B399" s="20"/>
      <c r="C399" s="20"/>
      <c r="D399" s="20"/>
      <c r="E399" s="15"/>
      <c r="F399" s="15"/>
      <c r="G399" s="15"/>
      <c r="H399" s="15"/>
      <c r="I399" s="15"/>
      <c r="J399" s="15"/>
      <c r="K399" s="15"/>
      <c r="L399" s="15"/>
      <c r="M399" s="15"/>
      <c r="N399" s="15"/>
      <c r="O399" s="15"/>
      <c r="P399" s="15"/>
      <c r="Q399" s="15"/>
      <c r="S399" s="30" t="str">
        <f>IF(COUNTA(E399:Q399)=0,"",_xlfn.CONCAT(,
IF(NOT(L399 = (SUM(E399, F399, H399:K399) - SUM(G399))),
" Error: Position at the end of the period is not equal to: position at the beginning of the period+increase in assets-decrease in assets+exchange rate changes+price changes+other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T03.06,T04.07,T04.08 contains data other than zero,also the other two forms must be completed.",
"")))</f>
        <v/>
      </c>
    </row>
    <row r="400" spans="1:19">
      <c r="A400" s="20"/>
      <c r="B400" s="20"/>
      <c r="C400" s="20"/>
      <c r="D400" s="20"/>
      <c r="E400" s="15"/>
      <c r="F400" s="15"/>
      <c r="G400" s="15"/>
      <c r="H400" s="15"/>
      <c r="I400" s="15"/>
      <c r="J400" s="15"/>
      <c r="K400" s="15"/>
      <c r="L400" s="15"/>
      <c r="M400" s="15"/>
      <c r="N400" s="15"/>
      <c r="O400" s="15"/>
      <c r="P400" s="15"/>
      <c r="Q400" s="15"/>
      <c r="S400" s="30" t="str">
        <f>IF(COUNTA(E400:Q400)=0,"",_xlfn.CONCAT(,
IF(NOT(L400 = (SUM(E400, F400, H400:K400) - SUM(G400))),
" Error: Position at the end of the period is not equal to: position at the beginning of the period+increase in assets-decrease in assets+exchange rate changes+price changes+other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T03.06,T04.07,T04.08 contains data other than zero,also the other two forms must be completed.",
"")))</f>
        <v/>
      </c>
    </row>
    <row r="401" spans="1:19">
      <c r="A401" s="20"/>
      <c r="B401" s="20"/>
      <c r="C401" s="20"/>
      <c r="D401" s="20"/>
      <c r="E401" s="15"/>
      <c r="F401" s="15"/>
      <c r="G401" s="15"/>
      <c r="H401" s="15"/>
      <c r="I401" s="15"/>
      <c r="J401" s="15"/>
      <c r="K401" s="15"/>
      <c r="L401" s="15"/>
      <c r="M401" s="15"/>
      <c r="N401" s="15"/>
      <c r="O401" s="15"/>
      <c r="P401" s="15"/>
      <c r="Q401" s="15"/>
      <c r="S401" s="30" t="str">
        <f>IF(COUNTA(E401:Q401)=0,"",_xlfn.CONCAT(,
IF(NOT(L401 = (SUM(E401, F401, H401:K401) - SUM(G401))),
" Error: Position at the end of the period is not equal to: position at the beginning of the period+increase in assets-decrease in assets+exchange rate changes+price changes+other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T03.06,T04.07,T04.08 contains data other than zero,also the other two forms must be completed.",
"")))</f>
        <v/>
      </c>
    </row>
    <row r="402" spans="1:19">
      <c r="A402" s="20"/>
      <c r="B402" s="20"/>
      <c r="C402" s="20"/>
      <c r="D402" s="20"/>
      <c r="E402" s="15"/>
      <c r="F402" s="15"/>
      <c r="G402" s="15"/>
      <c r="H402" s="15"/>
      <c r="I402" s="15"/>
      <c r="J402" s="15"/>
      <c r="K402" s="15"/>
      <c r="L402" s="15"/>
      <c r="M402" s="15"/>
      <c r="N402" s="15"/>
      <c r="O402" s="15"/>
      <c r="P402" s="15"/>
      <c r="Q402" s="15"/>
      <c r="S402" s="30" t="str">
        <f>IF(COUNTA(E402:Q402)=0,"",_xlfn.CONCAT(,
IF(NOT(L402 = (SUM(E402, F402, H402:K402) - SUM(G402))),
" Error: Position at the end of the period is not equal to: position at the beginning of the period+increase in assets-decrease in assets+exchange rate changes+price changes+other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T03.06,T04.07,T04.08 contains data other than zero,also the other two forms must be completed.",
"")))</f>
        <v/>
      </c>
    </row>
    <row r="403" spans="1:19">
      <c r="A403" s="20"/>
      <c r="B403" s="20"/>
      <c r="C403" s="20"/>
      <c r="D403" s="20"/>
      <c r="E403" s="15"/>
      <c r="F403" s="15"/>
      <c r="G403" s="15"/>
      <c r="H403" s="15"/>
      <c r="I403" s="15"/>
      <c r="J403" s="15"/>
      <c r="K403" s="15"/>
      <c r="L403" s="15"/>
      <c r="M403" s="15"/>
      <c r="N403" s="15"/>
      <c r="O403" s="15"/>
      <c r="P403" s="15"/>
      <c r="Q403" s="15"/>
      <c r="S403" s="30" t="str">
        <f>IF(COUNTA(E403:Q403)=0,"",_xlfn.CONCAT(,
IF(NOT(L403 = (SUM(E403, F403, H403:K403) - SUM(G403))),
" Error: Position at the end of the period is not equal to: position at the beginning of the period+increase in assets-decrease in assets+exchange rate changes+price changes+other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T03.06,T04.07,T04.08 contains data other than zero,also the other two forms must be completed.",
"")))</f>
        <v/>
      </c>
    </row>
    <row r="404" spans="1:19">
      <c r="A404" s="20"/>
      <c r="B404" s="20"/>
      <c r="C404" s="20"/>
      <c r="D404" s="20"/>
      <c r="E404" s="15"/>
      <c r="F404" s="15"/>
      <c r="G404" s="15"/>
      <c r="H404" s="15"/>
      <c r="I404" s="15"/>
      <c r="J404" s="15"/>
      <c r="K404" s="15"/>
      <c r="L404" s="15"/>
      <c r="M404" s="15"/>
      <c r="N404" s="15"/>
      <c r="O404" s="15"/>
      <c r="P404" s="15"/>
      <c r="Q404" s="15"/>
      <c r="S404" s="30" t="str">
        <f>IF(COUNTA(E404:Q404)=0,"",_xlfn.CONCAT(,
IF(NOT(L404 = (SUM(E404, F404, H404:K404) - SUM(G404))),
" Error: Position at the end of the period is not equal to: position at the beginning of the period+increase in assets-decrease in assets+exchange rate changes+price changes+other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T03.06,T04.07,T04.08 contains data other than zero,also the other two forms must be completed.",
"")))</f>
        <v/>
      </c>
    </row>
    <row r="405" spans="1:19">
      <c r="A405" s="20"/>
      <c r="B405" s="20"/>
      <c r="C405" s="20"/>
      <c r="D405" s="20"/>
      <c r="E405" s="15"/>
      <c r="F405" s="15"/>
      <c r="G405" s="15"/>
      <c r="H405" s="15"/>
      <c r="I405" s="15"/>
      <c r="J405" s="15"/>
      <c r="K405" s="15"/>
      <c r="L405" s="15"/>
      <c r="M405" s="15"/>
      <c r="N405" s="15"/>
      <c r="O405" s="15"/>
      <c r="P405" s="15"/>
      <c r="Q405" s="15"/>
      <c r="S405" s="30" t="str">
        <f>IF(COUNTA(E405:Q405)=0,"",_xlfn.CONCAT(,
IF(NOT(L405 = (SUM(E405, F405, H405:K405) - SUM(G405))),
" Error: Position at the end of the period is not equal to: position at the beginning of the period+increase in assets-decrease in assets+exchange rate changes+price changes+other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T03.06,T04.07,T04.08 contains data other than zero,also the other two forms must be completed.",
"")))</f>
        <v/>
      </c>
    </row>
    <row r="406" spans="1:19">
      <c r="A406" s="20"/>
      <c r="B406" s="20"/>
      <c r="C406" s="20"/>
      <c r="D406" s="20"/>
      <c r="E406" s="15"/>
      <c r="F406" s="15"/>
      <c r="G406" s="15"/>
      <c r="H406" s="15"/>
      <c r="I406" s="15"/>
      <c r="J406" s="15"/>
      <c r="K406" s="15"/>
      <c r="L406" s="15"/>
      <c r="M406" s="15"/>
      <c r="N406" s="15"/>
      <c r="O406" s="15"/>
      <c r="P406" s="15"/>
      <c r="Q406" s="15"/>
      <c r="S406" s="30" t="str">
        <f>IF(COUNTA(E406:Q406)=0,"",_xlfn.CONCAT(,
IF(NOT(L406 = (SUM(E406, F406, H406:K406) - SUM(G406))),
" Error: Position at the end of the period is not equal to: position at the beginning of the period+increase in assets-decrease in assets+exchange rate changes+price changes+other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T03.06,T04.07,T04.08 contains data other than zero,also the other two forms must be completed.",
"")))</f>
        <v/>
      </c>
    </row>
    <row r="407" spans="1:19">
      <c r="A407" s="20"/>
      <c r="B407" s="20"/>
      <c r="C407" s="20"/>
      <c r="D407" s="20"/>
      <c r="E407" s="15"/>
      <c r="F407" s="15"/>
      <c r="G407" s="15"/>
      <c r="H407" s="15"/>
      <c r="I407" s="15"/>
      <c r="J407" s="15"/>
      <c r="K407" s="15"/>
      <c r="L407" s="15"/>
      <c r="M407" s="15"/>
      <c r="N407" s="15"/>
      <c r="O407" s="15"/>
      <c r="P407" s="15"/>
      <c r="Q407" s="15"/>
      <c r="S407" s="30" t="str">
        <f>IF(COUNTA(E407:Q407)=0,"",_xlfn.CONCAT(,
IF(NOT(L407 = (SUM(E407, F407, H407:K407) - SUM(G407))),
" Error: Position at the end of the period is not equal to: position at the beginning of the period+increase in assets-decrease in assets+exchange rate changes+price changes+other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T03.06,T04.07,T04.08 contains data other than zero,also the other two forms must be completed.",
"")))</f>
        <v/>
      </c>
    </row>
    <row r="408" spans="1:19">
      <c r="A408" s="20"/>
      <c r="B408" s="20"/>
      <c r="C408" s="20"/>
      <c r="D408" s="20"/>
      <c r="E408" s="15"/>
      <c r="F408" s="15"/>
      <c r="G408" s="15"/>
      <c r="H408" s="15"/>
      <c r="I408" s="15"/>
      <c r="J408" s="15"/>
      <c r="K408" s="15"/>
      <c r="L408" s="15"/>
      <c r="M408" s="15"/>
      <c r="N408" s="15"/>
      <c r="O408" s="15"/>
      <c r="P408" s="15"/>
      <c r="Q408" s="15"/>
      <c r="S408" s="30" t="str">
        <f>IF(COUNTA(E408:Q408)=0,"",_xlfn.CONCAT(,
IF(NOT(L408 = (SUM(E408, F408, H408:K408) - SUM(G408))),
" Error: Position at the end of the period is not equal to: position at the beginning of the period+increase in assets-decrease in assets+exchange rate changes+price changes+other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T03.06,T04.07,T04.08 contains data other than zero,also the other two forms must be completed.",
"")))</f>
        <v/>
      </c>
    </row>
    <row r="409" spans="1:19">
      <c r="A409" s="20"/>
      <c r="B409" s="20"/>
      <c r="C409" s="20"/>
      <c r="D409" s="20"/>
      <c r="E409" s="15"/>
      <c r="F409" s="15"/>
      <c r="G409" s="15"/>
      <c r="H409" s="15"/>
      <c r="I409" s="15"/>
      <c r="J409" s="15"/>
      <c r="K409" s="15"/>
      <c r="L409" s="15"/>
      <c r="M409" s="15"/>
      <c r="N409" s="15"/>
      <c r="O409" s="15"/>
      <c r="P409" s="15"/>
      <c r="Q409" s="15"/>
      <c r="S409" s="30" t="str">
        <f>IF(COUNTA(E409:Q409)=0,"",_xlfn.CONCAT(,
IF(NOT(L409 = (SUM(E409, F409, H409:K409) - SUM(G409))),
" Error: Position at the end of the period is not equal to: position at the beginning of the period+increase in assets-decrease in assets+exchange rate changes+price changes+other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T03.06,T04.07,T04.08 contains data other than zero,also the other two forms must be completed.",
"")))</f>
        <v/>
      </c>
    </row>
    <row r="410" spans="1:19">
      <c r="A410" s="20"/>
      <c r="B410" s="20"/>
      <c r="C410" s="20"/>
      <c r="D410" s="20"/>
      <c r="E410" s="15"/>
      <c r="F410" s="15"/>
      <c r="G410" s="15"/>
      <c r="H410" s="15"/>
      <c r="I410" s="15"/>
      <c r="J410" s="15"/>
      <c r="K410" s="15"/>
      <c r="L410" s="15"/>
      <c r="M410" s="15"/>
      <c r="N410" s="15"/>
      <c r="O410" s="15"/>
      <c r="P410" s="15"/>
      <c r="Q410" s="15"/>
      <c r="S410" s="30" t="str">
        <f>IF(COUNTA(E410:Q410)=0,"",_xlfn.CONCAT(,
IF(NOT(L410 = (SUM(E410, F410, H410:K410) - SUM(G410))),
" Error: Position at the end of the period is not equal to: position at the beginning of the period+increase in assets-decrease in assets+exchange rate changes+price changes+other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T03.06,T04.07,T04.08 contains data other than zero,also the other two forms must be completed.",
"")))</f>
        <v/>
      </c>
    </row>
    <row r="411" spans="1:19">
      <c r="A411" s="20"/>
      <c r="B411" s="20"/>
      <c r="C411" s="20"/>
      <c r="D411" s="20"/>
      <c r="E411" s="15"/>
      <c r="F411" s="15"/>
      <c r="G411" s="15"/>
      <c r="H411" s="15"/>
      <c r="I411" s="15"/>
      <c r="J411" s="15"/>
      <c r="K411" s="15"/>
      <c r="L411" s="15"/>
      <c r="M411" s="15"/>
      <c r="N411" s="15"/>
      <c r="O411" s="15"/>
      <c r="P411" s="15"/>
      <c r="Q411" s="15"/>
      <c r="S411" s="30" t="str">
        <f>IF(COUNTA(E411:Q411)=0,"",_xlfn.CONCAT(,
IF(NOT(L411 = (SUM(E411, F411, H411:K411) - SUM(G411))),
" Error: Position at the end of the period is not equal to: position at the beginning of the period+increase in assets-decrease in assets+exchange rate changes+price changes+other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T03.06,T04.07,T04.08 contains data other than zero,also the other two forms must be completed.",
"")))</f>
        <v/>
      </c>
    </row>
    <row r="412" spans="1:19">
      <c r="A412" s="20"/>
      <c r="B412" s="20"/>
      <c r="C412" s="20"/>
      <c r="D412" s="20"/>
      <c r="E412" s="15"/>
      <c r="F412" s="15"/>
      <c r="G412" s="15"/>
      <c r="H412" s="15"/>
      <c r="I412" s="15"/>
      <c r="J412" s="15"/>
      <c r="K412" s="15"/>
      <c r="L412" s="15"/>
      <c r="M412" s="15"/>
      <c r="N412" s="15"/>
      <c r="O412" s="15"/>
      <c r="P412" s="15"/>
      <c r="Q412" s="15"/>
      <c r="S412" s="30" t="str">
        <f>IF(COUNTA(E412:Q412)=0,"",_xlfn.CONCAT(,
IF(NOT(L412 = (SUM(E412, F412, H412:K412) - SUM(G412))),
" Error: Position at the end of the period is not equal to: position at the beginning of the period+increase in assets-decrease in assets+exchange rate changes+price changes+other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T03.06,T04.07,T04.08 contains data other than zero,also the other two forms must be completed.",
"")))</f>
        <v/>
      </c>
    </row>
    <row r="413" spans="1:19">
      <c r="A413" s="20"/>
      <c r="B413" s="20"/>
      <c r="C413" s="20"/>
      <c r="D413" s="20"/>
      <c r="E413" s="15"/>
      <c r="F413" s="15"/>
      <c r="G413" s="15"/>
      <c r="H413" s="15"/>
      <c r="I413" s="15"/>
      <c r="J413" s="15"/>
      <c r="K413" s="15"/>
      <c r="L413" s="15"/>
      <c r="M413" s="15"/>
      <c r="N413" s="15"/>
      <c r="O413" s="15"/>
      <c r="P413" s="15"/>
      <c r="Q413" s="15"/>
      <c r="S413" s="30" t="str">
        <f>IF(COUNTA(E413:Q413)=0,"",_xlfn.CONCAT(,
IF(NOT(L413 = (SUM(E413, F413, H413:K413) - SUM(G413))),
" Error: Position at the end of the period is not equal to: position at the beginning of the period+increase in assets-decrease in assets+exchange rate changes+price changes+other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T03.06,T04.07,T04.08 contains data other than zero,also the other two forms must be completed.",
"")))</f>
        <v/>
      </c>
    </row>
    <row r="414" spans="1:19">
      <c r="A414" s="20"/>
      <c r="B414" s="20"/>
      <c r="C414" s="20"/>
      <c r="D414" s="20"/>
      <c r="E414" s="15"/>
      <c r="F414" s="15"/>
      <c r="G414" s="15"/>
      <c r="H414" s="15"/>
      <c r="I414" s="15"/>
      <c r="J414" s="15"/>
      <c r="K414" s="15"/>
      <c r="L414" s="15"/>
      <c r="M414" s="15"/>
      <c r="N414" s="15"/>
      <c r="O414" s="15"/>
      <c r="P414" s="15"/>
      <c r="Q414" s="15"/>
      <c r="S414" s="30" t="str">
        <f>IF(COUNTA(E414:Q414)=0,"",_xlfn.CONCAT(,
IF(NOT(L414 = (SUM(E414, F414, H414:K414) - SUM(G414))),
" Error: Position at the end of the period is not equal to: position at the beginning of the period+increase in assets-decrease in assets+exchange rate changes+price changes+other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T03.06,T04.07,T04.08 contains data other than zero,also the other two forms must be completed.",
"")))</f>
        <v/>
      </c>
    </row>
    <row r="415" spans="1:19">
      <c r="A415" s="20"/>
      <c r="B415" s="20"/>
      <c r="C415" s="20"/>
      <c r="D415" s="20"/>
      <c r="E415" s="15"/>
      <c r="F415" s="15"/>
      <c r="G415" s="15"/>
      <c r="H415" s="15"/>
      <c r="I415" s="15"/>
      <c r="J415" s="15"/>
      <c r="K415" s="15"/>
      <c r="L415" s="15"/>
      <c r="M415" s="15"/>
      <c r="N415" s="15"/>
      <c r="O415" s="15"/>
      <c r="P415" s="15"/>
      <c r="Q415" s="15"/>
      <c r="S415" s="30" t="str">
        <f>IF(COUNTA(E415:Q415)=0,"",_xlfn.CONCAT(,
IF(NOT(L415 = (SUM(E415, F415, H415:K415) - SUM(G415))),
" Error: Position at the end of the period is not equal to: position at the beginning of the period+increase in assets-decrease in assets+exchange rate changes+price changes+other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T03.06,T04.07,T04.08 contains data other than zero,also the other two forms must be completed.",
"")))</f>
        <v/>
      </c>
    </row>
    <row r="416" spans="1:19">
      <c r="A416" s="20"/>
      <c r="B416" s="20"/>
      <c r="C416" s="20"/>
      <c r="D416" s="20"/>
      <c r="E416" s="15"/>
      <c r="F416" s="15"/>
      <c r="G416" s="15"/>
      <c r="H416" s="15"/>
      <c r="I416" s="15"/>
      <c r="J416" s="15"/>
      <c r="K416" s="15"/>
      <c r="L416" s="15"/>
      <c r="M416" s="15"/>
      <c r="N416" s="15"/>
      <c r="O416" s="15"/>
      <c r="P416" s="15"/>
      <c r="Q416" s="15"/>
      <c r="S416" s="30" t="str">
        <f>IF(COUNTA(E416:Q416)=0,"",_xlfn.CONCAT(,
IF(NOT(L416 = (SUM(E416, F416, H416:K416) - SUM(G416))),
" Error: Position at the end of the period is not equal to: position at the beginning of the period+increase in assets-decrease in assets+exchange rate changes+price changes+other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T03.06,T04.07,T04.08 contains data other than zero,also the other two forms must be completed.",
"")))</f>
        <v/>
      </c>
    </row>
    <row r="417" spans="1:19">
      <c r="A417" s="20"/>
      <c r="B417" s="20"/>
      <c r="C417" s="20"/>
      <c r="D417" s="20"/>
      <c r="E417" s="15"/>
      <c r="F417" s="15"/>
      <c r="G417" s="15"/>
      <c r="H417" s="15"/>
      <c r="I417" s="15"/>
      <c r="J417" s="15"/>
      <c r="K417" s="15"/>
      <c r="L417" s="15"/>
      <c r="M417" s="15"/>
      <c r="N417" s="15"/>
      <c r="O417" s="15"/>
      <c r="P417" s="15"/>
      <c r="Q417" s="15"/>
      <c r="S417" s="30" t="str">
        <f>IF(COUNTA(E417:Q417)=0,"",_xlfn.CONCAT(,
IF(NOT(L417 = (SUM(E417, F417, H417:K417) - SUM(G417))),
" Error: Position at the end of the period is not equal to: position at the beginning of the period+increase in assets-decrease in assets+exchange rate changes+price changes+other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T03.06,T04.07,T04.08 contains data other than zero,also the other two forms must be completed.",
"")))</f>
        <v/>
      </c>
    </row>
    <row r="418" spans="1:19">
      <c r="A418" s="20"/>
      <c r="B418" s="20"/>
      <c r="C418" s="20"/>
      <c r="D418" s="20"/>
      <c r="E418" s="15"/>
      <c r="F418" s="15"/>
      <c r="G418" s="15"/>
      <c r="H418" s="15"/>
      <c r="I418" s="15"/>
      <c r="J418" s="15"/>
      <c r="K418" s="15"/>
      <c r="L418" s="15"/>
      <c r="M418" s="15"/>
      <c r="N418" s="15"/>
      <c r="O418" s="15"/>
      <c r="P418" s="15"/>
      <c r="Q418" s="15"/>
      <c r="S418" s="30" t="str">
        <f>IF(COUNTA(E418:Q418)=0,"",_xlfn.CONCAT(,
IF(NOT(L418 = (SUM(E418, F418, H418:K418) - SUM(G418))),
" Error: Position at the end of the period is not equal to: position at the beginning of the period+increase in assets-decrease in assets+exchange rate changes+price changes+other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T03.06,T04.07,T04.08 contains data other than zero,also the other two forms must be completed.",
"")))</f>
        <v/>
      </c>
    </row>
    <row r="419" spans="1:19">
      <c r="A419" s="20"/>
      <c r="B419" s="20"/>
      <c r="C419" s="20"/>
      <c r="D419" s="20"/>
      <c r="E419" s="15"/>
      <c r="F419" s="15"/>
      <c r="G419" s="15"/>
      <c r="H419" s="15"/>
      <c r="I419" s="15"/>
      <c r="J419" s="15"/>
      <c r="K419" s="15"/>
      <c r="L419" s="15"/>
      <c r="M419" s="15"/>
      <c r="N419" s="15"/>
      <c r="O419" s="15"/>
      <c r="P419" s="15"/>
      <c r="Q419" s="15"/>
      <c r="S419" s="30" t="str">
        <f>IF(COUNTA(E419:Q419)=0,"",_xlfn.CONCAT(,
IF(NOT(L419 = (SUM(E419, F419, H419:K419) - SUM(G419))),
" Error: Position at the end of the period is not equal to: position at the beginning of the period+increase in assets-decrease in assets+exchange rate changes+price changes+other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T03.06,T04.07,T04.08 contains data other than zero,also the other two forms must be completed.",
"")))</f>
        <v/>
      </c>
    </row>
    <row r="420" spans="1:19">
      <c r="A420" s="20"/>
      <c r="B420" s="20"/>
      <c r="C420" s="20"/>
      <c r="D420" s="20"/>
      <c r="E420" s="15"/>
      <c r="F420" s="15"/>
      <c r="G420" s="15"/>
      <c r="H420" s="15"/>
      <c r="I420" s="15"/>
      <c r="J420" s="15"/>
      <c r="K420" s="15"/>
      <c r="L420" s="15"/>
      <c r="M420" s="15"/>
      <c r="N420" s="15"/>
      <c r="O420" s="15"/>
      <c r="P420" s="15"/>
      <c r="Q420" s="15"/>
      <c r="S420" s="30" t="str">
        <f>IF(COUNTA(E420:Q420)=0,"",_xlfn.CONCAT(,
IF(NOT(L420 = (SUM(E420, F420, H420:K420) - SUM(G420))),
" Error: Position at the end of the period is not equal to: position at the beginning of the period+increase in assets-decrease in assets+exchange rate changes+price changes+other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T03.06,T04.07,T04.08 contains data other than zero,also the other two forms must be completed.",
"")))</f>
        <v/>
      </c>
    </row>
    <row r="421" spans="1:19">
      <c r="A421" s="20"/>
      <c r="B421" s="20"/>
      <c r="C421" s="20"/>
      <c r="D421" s="20"/>
      <c r="E421" s="15"/>
      <c r="F421" s="15"/>
      <c r="G421" s="15"/>
      <c r="H421" s="15"/>
      <c r="I421" s="15"/>
      <c r="J421" s="15"/>
      <c r="K421" s="15"/>
      <c r="L421" s="15"/>
      <c r="M421" s="15"/>
      <c r="N421" s="15"/>
      <c r="O421" s="15"/>
      <c r="P421" s="15"/>
      <c r="Q421" s="15"/>
      <c r="S421" s="30" t="str">
        <f>IF(COUNTA(E421:Q421)=0,"",_xlfn.CONCAT(,
IF(NOT(L421 = (SUM(E421, F421, H421:K421) - SUM(G421))),
" Error: Position at the end of the period is not equal to: position at the beginning of the period+increase in assets-decrease in assets+exchange rate changes+price changes+other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T03.06,T04.07,T04.08 contains data other than zero,also the other two forms must be completed.",
"")))</f>
        <v/>
      </c>
    </row>
    <row r="422" spans="1:19">
      <c r="A422" s="20"/>
      <c r="B422" s="20"/>
      <c r="C422" s="20"/>
      <c r="D422" s="20"/>
      <c r="E422" s="15"/>
      <c r="F422" s="15"/>
      <c r="G422" s="15"/>
      <c r="H422" s="15"/>
      <c r="I422" s="15"/>
      <c r="J422" s="15"/>
      <c r="K422" s="15"/>
      <c r="L422" s="15"/>
      <c r="M422" s="15"/>
      <c r="N422" s="15"/>
      <c r="O422" s="15"/>
      <c r="P422" s="15"/>
      <c r="Q422" s="15"/>
      <c r="S422" s="30" t="str">
        <f>IF(COUNTA(E422:Q422)=0,"",_xlfn.CONCAT(,
IF(NOT(L422 = (SUM(E422, F422, H422:K422) - SUM(G422))),
" Error: Position at the end of the period is not equal to: position at the beginning of the period+increase in assets-decrease in assets+exchange rate changes+price changes+other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T03.06,T04.07,T04.08 contains data other than zero,also the other two forms must be completed.",
"")))</f>
        <v/>
      </c>
    </row>
    <row r="423" spans="1:19">
      <c r="A423" s="20"/>
      <c r="B423" s="20"/>
      <c r="C423" s="20"/>
      <c r="D423" s="20"/>
      <c r="E423" s="15"/>
      <c r="F423" s="15"/>
      <c r="G423" s="15"/>
      <c r="H423" s="15"/>
      <c r="I423" s="15"/>
      <c r="J423" s="15"/>
      <c r="K423" s="15"/>
      <c r="L423" s="15"/>
      <c r="M423" s="15"/>
      <c r="N423" s="15"/>
      <c r="O423" s="15"/>
      <c r="P423" s="15"/>
      <c r="Q423" s="15"/>
      <c r="S423" s="30" t="str">
        <f>IF(COUNTA(E423:Q423)=0,"",_xlfn.CONCAT(,
IF(NOT(L423 = (SUM(E423, F423, H423:K423) - SUM(G423))),
" Error: Position at the end of the period is not equal to: position at the beginning of the period+increase in assets-decrease in assets+exchange rate changes+price changes+other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T03.06,T04.07,T04.08 contains data other than zero,also the other two forms must be completed.",
"")))</f>
        <v/>
      </c>
    </row>
    <row r="424" spans="1:19">
      <c r="A424" s="20"/>
      <c r="B424" s="20"/>
      <c r="C424" s="20"/>
      <c r="D424" s="20"/>
      <c r="E424" s="15"/>
      <c r="F424" s="15"/>
      <c r="G424" s="15"/>
      <c r="H424" s="15"/>
      <c r="I424" s="15"/>
      <c r="J424" s="15"/>
      <c r="K424" s="15"/>
      <c r="L424" s="15"/>
      <c r="M424" s="15"/>
      <c r="N424" s="15"/>
      <c r="O424" s="15"/>
      <c r="P424" s="15"/>
      <c r="Q424" s="15"/>
      <c r="S424" s="30" t="str">
        <f>IF(COUNTA(E424:Q424)=0,"",_xlfn.CONCAT(,
IF(NOT(L424 = (SUM(E424, F424, H424:K424) - SUM(G424))),
" Error: Position at the end of the period is not equal to: position at the beginning of the period+increase in assets-decrease in assets+exchange rate changes+price changes+other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T03.06,T04.07,T04.08 contains data other than zero,also the other two forms must be completed.",
"")))</f>
        <v/>
      </c>
    </row>
    <row r="425" spans="1:19">
      <c r="A425" s="20"/>
      <c r="B425" s="20"/>
      <c r="C425" s="20"/>
      <c r="D425" s="20"/>
      <c r="E425" s="15"/>
      <c r="F425" s="15"/>
      <c r="G425" s="15"/>
      <c r="H425" s="15"/>
      <c r="I425" s="15"/>
      <c r="J425" s="15"/>
      <c r="K425" s="15"/>
      <c r="L425" s="15"/>
      <c r="M425" s="15"/>
      <c r="N425" s="15"/>
      <c r="O425" s="15"/>
      <c r="P425" s="15"/>
      <c r="Q425" s="15"/>
      <c r="S425" s="30" t="str">
        <f>IF(COUNTA(E425:Q425)=0,"",_xlfn.CONCAT(,
IF(NOT(L425 = (SUM(E425, F425, H425:K425) - SUM(G425))),
" Error: Position at the end of the period is not equal to: position at the beginning of the period+increase in assets-decrease in assets+exchange rate changes+price changes+other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T03.06,T04.07,T04.08 contains data other than zero,also the other two forms must be completed.",
"")))</f>
        <v/>
      </c>
    </row>
    <row r="426" spans="1:19">
      <c r="A426" s="20"/>
      <c r="B426" s="20"/>
      <c r="C426" s="20"/>
      <c r="D426" s="20"/>
      <c r="E426" s="15"/>
      <c r="F426" s="15"/>
      <c r="G426" s="15"/>
      <c r="H426" s="15"/>
      <c r="I426" s="15"/>
      <c r="J426" s="15"/>
      <c r="K426" s="15"/>
      <c r="L426" s="15"/>
      <c r="M426" s="15"/>
      <c r="N426" s="15"/>
      <c r="O426" s="15"/>
      <c r="P426" s="15"/>
      <c r="Q426" s="15"/>
      <c r="S426" s="30" t="str">
        <f>IF(COUNTA(E426:Q426)=0,"",_xlfn.CONCAT(,
IF(NOT(L426 = (SUM(E426, F426, H426:K426) - SUM(G426))),
" Error: Position at the end of the period is not equal to: position at the beginning of the period+increase in assets-decrease in assets+exchange rate changes+price changes+other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T03.06,T04.07,T04.08 contains data other than zero,also the other two forms must be completed.",
"")))</f>
        <v/>
      </c>
    </row>
    <row r="427" spans="1:19">
      <c r="A427" s="20"/>
      <c r="B427" s="20"/>
      <c r="C427" s="20"/>
      <c r="D427" s="20"/>
      <c r="E427" s="15"/>
      <c r="F427" s="15"/>
      <c r="G427" s="15"/>
      <c r="H427" s="15"/>
      <c r="I427" s="15"/>
      <c r="J427" s="15"/>
      <c r="K427" s="15"/>
      <c r="L427" s="15"/>
      <c r="M427" s="15"/>
      <c r="N427" s="15"/>
      <c r="O427" s="15"/>
      <c r="P427" s="15"/>
      <c r="Q427" s="15"/>
      <c r="S427" s="30" t="str">
        <f>IF(COUNTA(E427:Q427)=0,"",_xlfn.CONCAT(,
IF(NOT(L427 = (SUM(E427, F427, H427:K427) - SUM(G427))),
" Error: Position at the end of the period is not equal to: position at the beginning of the period+increase in assets-decrease in assets+exchange rate changes+price changes+other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T03.06,T04.07,T04.08 contains data other than zero,also the other two forms must be completed.",
"")))</f>
        <v/>
      </c>
    </row>
    <row r="428" spans="1:19">
      <c r="A428" s="20"/>
      <c r="B428" s="20"/>
      <c r="C428" s="20"/>
      <c r="D428" s="20"/>
      <c r="E428" s="15"/>
      <c r="F428" s="15"/>
      <c r="G428" s="15"/>
      <c r="H428" s="15"/>
      <c r="I428" s="15"/>
      <c r="J428" s="15"/>
      <c r="K428" s="15"/>
      <c r="L428" s="15"/>
      <c r="M428" s="15"/>
      <c r="N428" s="15"/>
      <c r="O428" s="15"/>
      <c r="P428" s="15"/>
      <c r="Q428" s="15"/>
      <c r="S428" s="30" t="str">
        <f>IF(COUNTA(E428:Q428)=0,"",_xlfn.CONCAT(,
IF(NOT(L428 = (SUM(E428, F428, H428:K428) - SUM(G428))),
" Error: Position at the end of the period is not equal to: position at the beginning of the period+increase in assets-decrease in assets+exchange rate changes+price changes+other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T03.06,T04.07,T04.08 contains data other than zero,also the other two forms must be completed.",
"")))</f>
        <v/>
      </c>
    </row>
    <row r="429" spans="1:19">
      <c r="A429" s="20"/>
      <c r="B429" s="20"/>
      <c r="C429" s="20"/>
      <c r="D429" s="20"/>
      <c r="E429" s="15"/>
      <c r="F429" s="15"/>
      <c r="G429" s="15"/>
      <c r="H429" s="15"/>
      <c r="I429" s="15"/>
      <c r="J429" s="15"/>
      <c r="K429" s="15"/>
      <c r="L429" s="15"/>
      <c r="M429" s="15"/>
      <c r="N429" s="15"/>
      <c r="O429" s="15"/>
      <c r="P429" s="15"/>
      <c r="Q429" s="15"/>
      <c r="S429" s="30" t="str">
        <f>IF(COUNTA(E429:Q429)=0,"",_xlfn.CONCAT(,
IF(NOT(L429 = (SUM(E429, F429, H429:K429) - SUM(G429))),
" Error: Position at the end of the period is not equal to: position at the beginning of the period+increase in assets-decrease in assets+exchange rate changes+price changes+other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T03.06,T04.07,T04.08 contains data other than zero,also the other two forms must be completed.",
"")))</f>
        <v/>
      </c>
    </row>
    <row r="430" spans="1:19">
      <c r="A430" s="20"/>
      <c r="B430" s="20"/>
      <c r="C430" s="20"/>
      <c r="D430" s="20"/>
      <c r="E430" s="15"/>
      <c r="F430" s="15"/>
      <c r="G430" s="15"/>
      <c r="H430" s="15"/>
      <c r="I430" s="15"/>
      <c r="J430" s="15"/>
      <c r="K430" s="15"/>
      <c r="L430" s="15"/>
      <c r="M430" s="15"/>
      <c r="N430" s="15"/>
      <c r="O430" s="15"/>
      <c r="P430" s="15"/>
      <c r="Q430" s="15"/>
      <c r="S430" s="30" t="str">
        <f>IF(COUNTA(E430:Q430)=0,"",_xlfn.CONCAT(,
IF(NOT(L430 = (SUM(E430, F430, H430:K430) - SUM(G430))),
" Error: Position at the end of the period is not equal to: position at the beginning of the period+increase in assets-decrease in assets+exchange rate changes+price changes+other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T03.06,T04.07,T04.08 contains data other than zero,also the other two forms must be completed.",
"")))</f>
        <v/>
      </c>
    </row>
    <row r="431" spans="1:19">
      <c r="A431" s="20"/>
      <c r="B431" s="20"/>
      <c r="C431" s="20"/>
      <c r="D431" s="20"/>
      <c r="E431" s="15"/>
      <c r="F431" s="15"/>
      <c r="G431" s="15"/>
      <c r="H431" s="15"/>
      <c r="I431" s="15"/>
      <c r="J431" s="15"/>
      <c r="K431" s="15"/>
      <c r="L431" s="15"/>
      <c r="M431" s="15"/>
      <c r="N431" s="15"/>
      <c r="O431" s="15"/>
      <c r="P431" s="15"/>
      <c r="Q431" s="15"/>
      <c r="S431" s="30" t="str">
        <f>IF(COUNTA(E431:Q431)=0,"",_xlfn.CONCAT(,
IF(NOT(L431 = (SUM(E431, F431, H431:K431) - SUM(G431))),
" Error: Position at the end of the period is not equal to: position at the beginning of the period+increase in assets-decrease in assets+exchange rate changes+price changes+other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T03.06,T04.07,T04.08 contains data other than zero,also the other two forms must be completed.",
"")))</f>
        <v/>
      </c>
    </row>
    <row r="432" spans="1:19">
      <c r="A432" s="20"/>
      <c r="B432" s="20"/>
      <c r="C432" s="20"/>
      <c r="D432" s="20"/>
      <c r="E432" s="15"/>
      <c r="F432" s="15"/>
      <c r="G432" s="15"/>
      <c r="H432" s="15"/>
      <c r="I432" s="15"/>
      <c r="J432" s="15"/>
      <c r="K432" s="15"/>
      <c r="L432" s="15"/>
      <c r="M432" s="15"/>
      <c r="N432" s="15"/>
      <c r="O432" s="15"/>
      <c r="P432" s="15"/>
      <c r="Q432" s="15"/>
      <c r="S432" s="30" t="str">
        <f>IF(COUNTA(E432:Q432)=0,"",_xlfn.CONCAT(,
IF(NOT(L432 = (SUM(E432, F432, H432:K432) - SUM(G432))),
" Error: Position at the end of the period is not equal to: position at the beginning of the period+increase in assets-decrease in assets+exchange rate changes+price changes+other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T03.06,T04.07,T04.08 contains data other than zero,also the other two forms must be completed.",
"")))</f>
        <v/>
      </c>
    </row>
    <row r="433" spans="1:19">
      <c r="A433" s="20"/>
      <c r="B433" s="20"/>
      <c r="C433" s="20"/>
      <c r="D433" s="20"/>
      <c r="E433" s="15"/>
      <c r="F433" s="15"/>
      <c r="G433" s="15"/>
      <c r="H433" s="15"/>
      <c r="I433" s="15"/>
      <c r="J433" s="15"/>
      <c r="K433" s="15"/>
      <c r="L433" s="15"/>
      <c r="M433" s="15"/>
      <c r="N433" s="15"/>
      <c r="O433" s="15"/>
      <c r="P433" s="15"/>
      <c r="Q433" s="15"/>
      <c r="S433" s="30" t="str">
        <f>IF(COUNTA(E433:Q433)=0,"",_xlfn.CONCAT(,
IF(NOT(L433 = (SUM(E433, F433, H433:K433) - SUM(G433))),
" Error: Position at the end of the period is not equal to: position at the beginning of the period+increase in assets-decrease in assets+exchange rate changes+price changes+other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T03.06,T04.07,T04.08 contains data other than zero,also the other two forms must be completed.",
"")))</f>
        <v/>
      </c>
    </row>
    <row r="434" spans="1:19">
      <c r="A434" s="20"/>
      <c r="B434" s="20"/>
      <c r="C434" s="20"/>
      <c r="D434" s="20"/>
      <c r="E434" s="15"/>
      <c r="F434" s="15"/>
      <c r="G434" s="15"/>
      <c r="H434" s="15"/>
      <c r="I434" s="15"/>
      <c r="J434" s="15"/>
      <c r="K434" s="15"/>
      <c r="L434" s="15"/>
      <c r="M434" s="15"/>
      <c r="N434" s="15"/>
      <c r="O434" s="15"/>
      <c r="P434" s="15"/>
      <c r="Q434" s="15"/>
      <c r="S434" s="30" t="str">
        <f>IF(COUNTA(E434:Q434)=0,"",_xlfn.CONCAT(,
IF(NOT(L434 = (SUM(E434, F434, H434:K434) - SUM(G434))),
" Error: Position at the end of the period is not equal to: position at the beginning of the period+increase in assets-decrease in assets+exchange rate changes+price changes+other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T03.06,T04.07,T04.08 contains data other than zero,also the other two forms must be completed.",
"")))</f>
        <v/>
      </c>
    </row>
    <row r="435" spans="1:19">
      <c r="A435" s="20"/>
      <c r="B435" s="20"/>
      <c r="C435" s="20"/>
      <c r="D435" s="20"/>
      <c r="E435" s="15"/>
      <c r="F435" s="15"/>
      <c r="G435" s="15"/>
      <c r="H435" s="15"/>
      <c r="I435" s="15"/>
      <c r="J435" s="15"/>
      <c r="K435" s="15"/>
      <c r="L435" s="15"/>
      <c r="M435" s="15"/>
      <c r="N435" s="15"/>
      <c r="O435" s="15"/>
      <c r="P435" s="15"/>
      <c r="Q435" s="15"/>
      <c r="S435" s="30" t="str">
        <f>IF(COUNTA(E435:Q435)=0,"",_xlfn.CONCAT(,
IF(NOT(L435 = (SUM(E435, F435, H435:K435) - SUM(G435))),
" Error: Position at the end of the period is not equal to: position at the beginning of the period+increase in assets-decrease in assets+exchange rate changes+price changes+other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T03.06,T04.07,T04.08 contains data other than zero,also the other two forms must be completed.",
"")))</f>
        <v/>
      </c>
    </row>
    <row r="436" spans="1:19">
      <c r="A436" s="20"/>
      <c r="B436" s="20"/>
      <c r="C436" s="20"/>
      <c r="D436" s="20"/>
      <c r="E436" s="15"/>
      <c r="F436" s="15"/>
      <c r="G436" s="15"/>
      <c r="H436" s="15"/>
      <c r="I436" s="15"/>
      <c r="J436" s="15"/>
      <c r="K436" s="15"/>
      <c r="L436" s="15"/>
      <c r="M436" s="15"/>
      <c r="N436" s="15"/>
      <c r="O436" s="15"/>
      <c r="P436" s="15"/>
      <c r="Q436" s="15"/>
      <c r="S436" s="30" t="str">
        <f>IF(COUNTA(E436:Q436)=0,"",_xlfn.CONCAT(,
IF(NOT(L436 = (SUM(E436, F436, H436:K436) - SUM(G436))),
" Error: Position at the end of the period is not equal to: position at the beginning of the period+increase in assets-decrease in assets+exchange rate changes+price changes+other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T03.06,T04.07,T04.08 contains data other than zero,also the other two forms must be completed.",
"")))</f>
        <v/>
      </c>
    </row>
    <row r="437" spans="1:19">
      <c r="A437" s="20"/>
      <c r="B437" s="20"/>
      <c r="C437" s="20"/>
      <c r="D437" s="20"/>
      <c r="E437" s="15"/>
      <c r="F437" s="15"/>
      <c r="G437" s="15"/>
      <c r="H437" s="15"/>
      <c r="I437" s="15"/>
      <c r="J437" s="15"/>
      <c r="K437" s="15"/>
      <c r="L437" s="15"/>
      <c r="M437" s="15"/>
      <c r="N437" s="15"/>
      <c r="O437" s="15"/>
      <c r="P437" s="15"/>
      <c r="Q437" s="15"/>
      <c r="S437" s="30" t="str">
        <f>IF(COUNTA(E437:Q437)=0,"",_xlfn.CONCAT(,
IF(NOT(L437 = (SUM(E437, F437, H437:K437) - SUM(G437))),
" Error: Position at the end of the period is not equal to: position at the beginning of the period+increase in assets-decrease in assets+exchange rate changes+price changes+other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T03.06,T04.07,T04.08 contains data other than zero,also the other two forms must be completed.",
"")))</f>
        <v/>
      </c>
    </row>
    <row r="438" spans="1:19">
      <c r="A438" s="20"/>
      <c r="B438" s="20"/>
      <c r="C438" s="20"/>
      <c r="D438" s="20"/>
      <c r="E438" s="15"/>
      <c r="F438" s="15"/>
      <c r="G438" s="15"/>
      <c r="H438" s="15"/>
      <c r="I438" s="15"/>
      <c r="J438" s="15"/>
      <c r="K438" s="15"/>
      <c r="L438" s="15"/>
      <c r="M438" s="15"/>
      <c r="N438" s="15"/>
      <c r="O438" s="15"/>
      <c r="P438" s="15"/>
      <c r="Q438" s="15"/>
      <c r="S438" s="30" t="str">
        <f>IF(COUNTA(E438:Q438)=0,"",_xlfn.CONCAT(,
IF(NOT(L438 = (SUM(E438, F438, H438:K438) - SUM(G438))),
" Error: Position at the end of the period is not equal to: position at the beginning of the period+increase in assets-decrease in assets+exchange rate changes+price changes+other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T03.06,T04.07,T04.08 contains data other than zero,also the other two forms must be completed.",
"")))</f>
        <v/>
      </c>
    </row>
    <row r="439" spans="1:19">
      <c r="A439" s="20"/>
      <c r="B439" s="20"/>
      <c r="C439" s="20"/>
      <c r="D439" s="20"/>
      <c r="E439" s="15"/>
      <c r="F439" s="15"/>
      <c r="G439" s="15"/>
      <c r="H439" s="15"/>
      <c r="I439" s="15"/>
      <c r="J439" s="15"/>
      <c r="K439" s="15"/>
      <c r="L439" s="15"/>
      <c r="M439" s="15"/>
      <c r="N439" s="15"/>
      <c r="O439" s="15"/>
      <c r="P439" s="15"/>
      <c r="Q439" s="15"/>
      <c r="S439" s="30" t="str">
        <f>IF(COUNTA(E439:Q439)=0,"",_xlfn.CONCAT(,
IF(NOT(L439 = (SUM(E439, F439, H439:K439) - SUM(G439))),
" Error: Position at the end of the period is not equal to: position at the beginning of the period+increase in assets-decrease in assets+exchange rate changes+price changes+other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T03.06,T04.07,T04.08 contains data other than zero,also the other two forms must be completed.",
"")))</f>
        <v/>
      </c>
    </row>
    <row r="440" spans="1:19">
      <c r="A440" s="20"/>
      <c r="B440" s="20"/>
      <c r="C440" s="20"/>
      <c r="D440" s="20"/>
      <c r="E440" s="15"/>
      <c r="F440" s="15"/>
      <c r="G440" s="15"/>
      <c r="H440" s="15"/>
      <c r="I440" s="15"/>
      <c r="J440" s="15"/>
      <c r="K440" s="15"/>
      <c r="L440" s="15"/>
      <c r="M440" s="15"/>
      <c r="N440" s="15"/>
      <c r="O440" s="15"/>
      <c r="P440" s="15"/>
      <c r="Q440" s="15"/>
      <c r="S440" s="30" t="str">
        <f>IF(COUNTA(E440:Q440)=0,"",_xlfn.CONCAT(,
IF(NOT(L440 = (SUM(E440, F440, H440:K440) - SUM(G440))),
" Error: Position at the end of the period is not equal to: position at the beginning of the period+increase in assets-decrease in assets+exchange rate changes+price changes+other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T03.06,T04.07,T04.08 contains data other than zero,also the other two forms must be completed.",
"")))</f>
        <v/>
      </c>
    </row>
    <row r="441" spans="1:19">
      <c r="A441" s="20"/>
      <c r="B441" s="20"/>
      <c r="C441" s="20"/>
      <c r="D441" s="20"/>
      <c r="E441" s="15"/>
      <c r="F441" s="15"/>
      <c r="G441" s="15"/>
      <c r="H441" s="15"/>
      <c r="I441" s="15"/>
      <c r="J441" s="15"/>
      <c r="K441" s="15"/>
      <c r="L441" s="15"/>
      <c r="M441" s="15"/>
      <c r="N441" s="15"/>
      <c r="O441" s="15"/>
      <c r="P441" s="15"/>
      <c r="Q441" s="15"/>
      <c r="S441" s="30" t="str">
        <f>IF(COUNTA(E441:Q441)=0,"",_xlfn.CONCAT(,
IF(NOT(L441 = (SUM(E441, F441, H441:K441) - SUM(G441))),
" Error: Position at the end of the period is not equal to: position at the beginning of the period+increase in assets-decrease in assets+exchange rate changes+price changes+other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T03.06,T04.07,T04.08 contains data other than zero,also the other two forms must be completed.",
"")))</f>
        <v/>
      </c>
    </row>
    <row r="442" spans="1:19">
      <c r="A442" s="20"/>
      <c r="B442" s="20"/>
      <c r="C442" s="20"/>
      <c r="D442" s="20"/>
      <c r="E442" s="15"/>
      <c r="F442" s="15"/>
      <c r="G442" s="15"/>
      <c r="H442" s="15"/>
      <c r="I442" s="15"/>
      <c r="J442" s="15"/>
      <c r="K442" s="15"/>
      <c r="L442" s="15"/>
      <c r="M442" s="15"/>
      <c r="N442" s="15"/>
      <c r="O442" s="15"/>
      <c r="P442" s="15"/>
      <c r="Q442" s="15"/>
      <c r="S442" s="30" t="str">
        <f>IF(COUNTA(E442:Q442)=0,"",_xlfn.CONCAT(,
IF(NOT(L442 = (SUM(E442, F442, H442:K442) - SUM(G442))),
" Error: Position at the end of the period is not equal to: position at the beginning of the period+increase in assets-decrease in assets+exchange rate changes+price changes+other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T03.06,T04.07,T04.08 contains data other than zero,also the other two forms must be completed.",
"")))</f>
        <v/>
      </c>
    </row>
    <row r="443" spans="1:19">
      <c r="A443" s="20"/>
      <c r="B443" s="20"/>
      <c r="C443" s="20"/>
      <c r="D443" s="20"/>
      <c r="E443" s="15"/>
      <c r="F443" s="15"/>
      <c r="G443" s="15"/>
      <c r="H443" s="15"/>
      <c r="I443" s="15"/>
      <c r="J443" s="15"/>
      <c r="K443" s="15"/>
      <c r="L443" s="15"/>
      <c r="M443" s="15"/>
      <c r="N443" s="15"/>
      <c r="O443" s="15"/>
      <c r="P443" s="15"/>
      <c r="Q443" s="15"/>
      <c r="S443" s="30" t="str">
        <f>IF(COUNTA(E443:Q443)=0,"",_xlfn.CONCAT(,
IF(NOT(L443 = (SUM(E443, F443, H443:K443) - SUM(G443))),
" Error: Position at the end of the period is not equal to: position at the beginning of the period+increase in assets-decrease in assets+exchange rate changes+price changes+other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T03.06,T04.07,T04.08 contains data other than zero,also the other two forms must be completed.",
"")))</f>
        <v/>
      </c>
    </row>
    <row r="444" spans="1:19">
      <c r="A444" s="20"/>
      <c r="B444" s="20"/>
      <c r="C444" s="20"/>
      <c r="D444" s="20"/>
      <c r="E444" s="15"/>
      <c r="F444" s="15"/>
      <c r="G444" s="15"/>
      <c r="H444" s="15"/>
      <c r="I444" s="15"/>
      <c r="J444" s="15"/>
      <c r="K444" s="15"/>
      <c r="L444" s="15"/>
      <c r="M444" s="15"/>
      <c r="N444" s="15"/>
      <c r="O444" s="15"/>
      <c r="P444" s="15"/>
      <c r="Q444" s="15"/>
      <c r="S444" s="30" t="str">
        <f>IF(COUNTA(E444:Q444)=0,"",_xlfn.CONCAT(,
IF(NOT(L444 = (SUM(E444, F444, H444:K444) - SUM(G444))),
" Error: Position at the end of the period is not equal to: position at the beginning of the period+increase in assets-decrease in assets+exchange rate changes+price changes+other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T03.06,T04.07,T04.08 contains data other than zero,also the other two forms must be completed.",
"")))</f>
        <v/>
      </c>
    </row>
    <row r="445" spans="1:19">
      <c r="A445" s="20"/>
      <c r="B445" s="20"/>
      <c r="C445" s="20"/>
      <c r="D445" s="20"/>
      <c r="E445" s="15"/>
      <c r="F445" s="15"/>
      <c r="G445" s="15"/>
      <c r="H445" s="15"/>
      <c r="I445" s="15"/>
      <c r="J445" s="15"/>
      <c r="K445" s="15"/>
      <c r="L445" s="15"/>
      <c r="M445" s="15"/>
      <c r="N445" s="15"/>
      <c r="O445" s="15"/>
      <c r="P445" s="15"/>
      <c r="Q445" s="15"/>
      <c r="S445" s="30" t="str">
        <f>IF(COUNTA(E445:Q445)=0,"",_xlfn.CONCAT(,
IF(NOT(L445 = (SUM(E445, F445, H445:K445) - SUM(G445))),
" Error: Position at the end of the period is not equal to: position at the beginning of the period+increase in assets-decrease in assets+exchange rate changes+price changes+other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T03.06,T04.07,T04.08 contains data other than zero,also the other two forms must be completed.",
"")))</f>
        <v/>
      </c>
    </row>
    <row r="446" spans="1:19">
      <c r="A446" s="20"/>
      <c r="B446" s="20"/>
      <c r="C446" s="20"/>
      <c r="D446" s="20"/>
      <c r="E446" s="15"/>
      <c r="F446" s="15"/>
      <c r="G446" s="15"/>
      <c r="H446" s="15"/>
      <c r="I446" s="15"/>
      <c r="J446" s="15"/>
      <c r="K446" s="15"/>
      <c r="L446" s="15"/>
      <c r="M446" s="15"/>
      <c r="N446" s="15"/>
      <c r="O446" s="15"/>
      <c r="P446" s="15"/>
      <c r="Q446" s="15"/>
      <c r="S446" s="30" t="str">
        <f>IF(COUNTA(E446:Q446)=0,"",_xlfn.CONCAT(,
IF(NOT(L446 = (SUM(E446, F446, H446:K446) - SUM(G446))),
" Error: Position at the end of the period is not equal to: position at the beginning of the period+increase in assets-decrease in assets+exchange rate changes+price changes+other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T03.06,T04.07,T04.08 contains data other than zero,also the other two forms must be completed.",
"")))</f>
        <v/>
      </c>
    </row>
    <row r="447" spans="1:19">
      <c r="A447" s="20"/>
      <c r="B447" s="20"/>
      <c r="C447" s="20"/>
      <c r="D447" s="20"/>
      <c r="E447" s="15"/>
      <c r="F447" s="15"/>
      <c r="G447" s="15"/>
      <c r="H447" s="15"/>
      <c r="I447" s="15"/>
      <c r="J447" s="15"/>
      <c r="K447" s="15"/>
      <c r="L447" s="15"/>
      <c r="M447" s="15"/>
      <c r="N447" s="15"/>
      <c r="O447" s="15"/>
      <c r="P447" s="15"/>
      <c r="Q447" s="15"/>
      <c r="S447" s="30" t="str">
        <f>IF(COUNTA(E447:Q447)=0,"",_xlfn.CONCAT(,
IF(NOT(L447 = (SUM(E447, F447, H447:K447) - SUM(G447))),
" Error: Position at the end of the period is not equal to: position at the beginning of the period+increase in assets-decrease in assets+exchange rate changes+price changes+other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T03.06,T04.07,T04.08 contains data other than zero,also the other two forms must be completed.",
"")))</f>
        <v/>
      </c>
    </row>
    <row r="448" spans="1:19">
      <c r="A448" s="20"/>
      <c r="B448" s="20"/>
      <c r="C448" s="20"/>
      <c r="D448" s="20"/>
      <c r="E448" s="15"/>
      <c r="F448" s="15"/>
      <c r="G448" s="15"/>
      <c r="H448" s="15"/>
      <c r="I448" s="15"/>
      <c r="J448" s="15"/>
      <c r="K448" s="15"/>
      <c r="L448" s="15"/>
      <c r="M448" s="15"/>
      <c r="N448" s="15"/>
      <c r="O448" s="15"/>
      <c r="P448" s="15"/>
      <c r="Q448" s="15"/>
      <c r="S448" s="30" t="str">
        <f>IF(COUNTA(E448:Q448)=0,"",_xlfn.CONCAT(,
IF(NOT(L448 = (SUM(E448, F448, H448:K448) - SUM(G448))),
" Error: Position at the end of the period is not equal to: position at the beginning of the period+increase in assets-decrease in assets+exchange rate changes+price changes+other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T03.06,T04.07,T04.08 contains data other than zero,also the other two forms must be completed.",
"")))</f>
        <v/>
      </c>
    </row>
    <row r="449" spans="1:19">
      <c r="A449" s="20"/>
      <c r="B449" s="20"/>
      <c r="C449" s="20"/>
      <c r="D449" s="20"/>
      <c r="E449" s="15"/>
      <c r="F449" s="15"/>
      <c r="G449" s="15"/>
      <c r="H449" s="15"/>
      <c r="I449" s="15"/>
      <c r="J449" s="15"/>
      <c r="K449" s="15"/>
      <c r="L449" s="15"/>
      <c r="M449" s="15"/>
      <c r="N449" s="15"/>
      <c r="O449" s="15"/>
      <c r="P449" s="15"/>
      <c r="Q449" s="15"/>
      <c r="S449" s="30" t="str">
        <f>IF(COUNTA(E449:Q449)=0,"",_xlfn.CONCAT(,
IF(NOT(L449 = (SUM(E449, F449, H449:K449) - SUM(G449))),
" Error: Position at the end of the period is not equal to: position at the beginning of the period+increase in assets-decrease in assets+exchange rate changes+price changes+other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T03.06,T04.07,T04.08 contains data other than zero,also the other two forms must be completed.",
"")))</f>
        <v/>
      </c>
    </row>
    <row r="450" spans="1:19">
      <c r="A450" s="20"/>
      <c r="B450" s="20"/>
      <c r="C450" s="20"/>
      <c r="D450" s="20"/>
      <c r="E450" s="15"/>
      <c r="F450" s="15"/>
      <c r="G450" s="15"/>
      <c r="H450" s="15"/>
      <c r="I450" s="15"/>
      <c r="J450" s="15"/>
      <c r="K450" s="15"/>
      <c r="L450" s="15"/>
      <c r="M450" s="15"/>
      <c r="N450" s="15"/>
      <c r="O450" s="15"/>
      <c r="P450" s="15"/>
      <c r="Q450" s="15"/>
      <c r="S450" s="30" t="str">
        <f>IF(COUNTA(E450:Q450)=0,"",_xlfn.CONCAT(,
IF(NOT(L450 = (SUM(E450, F450, H450:K450) - SUM(G450))),
" Error: Position at the end of the period is not equal to: position at the beginning of the period+increase in assets-decrease in assets+exchange rate changes+price changes+other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T03.06,T04.07,T04.08 contains data other than zero,also the other two forms must be completed.",
"")))</f>
        <v/>
      </c>
    </row>
    <row r="451" spans="1:19">
      <c r="A451" s="20"/>
      <c r="B451" s="20"/>
      <c r="C451" s="20"/>
      <c r="D451" s="20"/>
      <c r="E451" s="15"/>
      <c r="F451" s="15"/>
      <c r="G451" s="15"/>
      <c r="H451" s="15"/>
      <c r="I451" s="15"/>
      <c r="J451" s="15"/>
      <c r="K451" s="15"/>
      <c r="L451" s="15"/>
      <c r="M451" s="15"/>
      <c r="N451" s="15"/>
      <c r="O451" s="15"/>
      <c r="P451" s="15"/>
      <c r="Q451" s="15"/>
      <c r="S451" s="30" t="str">
        <f>IF(COUNTA(E451:Q451)=0,"",_xlfn.CONCAT(,
IF(NOT(L451 = (SUM(E451, F451, H451:K451) - SUM(G451))),
" Error: Position at the end of the period is not equal to: position at the beginning of the period+increase in assets-decrease in assets+exchange rate changes+price changes+other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T03.06,T04.07,T04.08 contains data other than zero,also the other two forms must be completed.",
"")))</f>
        <v/>
      </c>
    </row>
    <row r="452" spans="1:19">
      <c r="A452" s="20"/>
      <c r="B452" s="20"/>
      <c r="C452" s="20"/>
      <c r="D452" s="20"/>
      <c r="E452" s="15"/>
      <c r="F452" s="15"/>
      <c r="G452" s="15"/>
      <c r="H452" s="15"/>
      <c r="I452" s="15"/>
      <c r="J452" s="15"/>
      <c r="K452" s="15"/>
      <c r="L452" s="15"/>
      <c r="M452" s="15"/>
      <c r="N452" s="15"/>
      <c r="O452" s="15"/>
      <c r="P452" s="15"/>
      <c r="Q452" s="15"/>
      <c r="S452" s="30" t="str">
        <f>IF(COUNTA(E452:Q452)=0,"",_xlfn.CONCAT(,
IF(NOT(L452 = (SUM(E452, F452, H452:K452) - SUM(G452))),
" Error: Position at the end of the period is not equal to: position at the beginning of the period+increase in assets-decrease in assets+exchange rate changes+price changes+other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T03.06,T04.07,T04.08 contains data other than zero,also the other two forms must be completed.",
"")))</f>
        <v/>
      </c>
    </row>
    <row r="453" spans="1:19">
      <c r="A453" s="20"/>
      <c r="B453" s="20"/>
      <c r="C453" s="20"/>
      <c r="D453" s="20"/>
      <c r="E453" s="15"/>
      <c r="F453" s="15"/>
      <c r="G453" s="15"/>
      <c r="H453" s="15"/>
      <c r="I453" s="15"/>
      <c r="J453" s="15"/>
      <c r="K453" s="15"/>
      <c r="L453" s="15"/>
      <c r="M453" s="15"/>
      <c r="N453" s="15"/>
      <c r="O453" s="15"/>
      <c r="P453" s="15"/>
      <c r="Q453" s="15"/>
      <c r="S453" s="30" t="str">
        <f>IF(COUNTA(E453:Q453)=0,"",_xlfn.CONCAT(,
IF(NOT(L453 = (SUM(E453, F453, H453:K453) - SUM(G453))),
" Error: Position at the end of the period is not equal to: position at the beginning of the period+increase in assets-decrease in assets+exchange rate changes+price changes+other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T03.06,T04.07,T04.08 contains data other than zero,also the other two forms must be completed.",
"")))</f>
        <v/>
      </c>
    </row>
    <row r="454" spans="1:19">
      <c r="A454" s="20"/>
      <c r="B454" s="20"/>
      <c r="C454" s="20"/>
      <c r="D454" s="20"/>
      <c r="E454" s="15"/>
      <c r="F454" s="15"/>
      <c r="G454" s="15"/>
      <c r="H454" s="15"/>
      <c r="I454" s="15"/>
      <c r="J454" s="15"/>
      <c r="K454" s="15"/>
      <c r="L454" s="15"/>
      <c r="M454" s="15"/>
      <c r="N454" s="15"/>
      <c r="O454" s="15"/>
      <c r="P454" s="15"/>
      <c r="Q454" s="15"/>
      <c r="S454" s="30" t="str">
        <f>IF(COUNTA(E454:Q454)=0,"",_xlfn.CONCAT(,
IF(NOT(L454 = (SUM(E454, F454, H454:K454) - SUM(G454))),
" Error: Position at the end of the period is not equal to: position at the beginning of the period+increase in assets-decrease in assets+exchange rate changes+price changes+other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T03.06,T04.07,T04.08 contains data other than zero,also the other two forms must be completed.",
"")))</f>
        <v/>
      </c>
    </row>
    <row r="455" spans="1:19">
      <c r="A455" s="20"/>
      <c r="B455" s="20"/>
      <c r="C455" s="20"/>
      <c r="D455" s="20"/>
      <c r="E455" s="15"/>
      <c r="F455" s="15"/>
      <c r="G455" s="15"/>
      <c r="H455" s="15"/>
      <c r="I455" s="15"/>
      <c r="J455" s="15"/>
      <c r="K455" s="15"/>
      <c r="L455" s="15"/>
      <c r="M455" s="15"/>
      <c r="N455" s="15"/>
      <c r="O455" s="15"/>
      <c r="P455" s="15"/>
      <c r="Q455" s="15"/>
      <c r="S455" s="30" t="str">
        <f>IF(COUNTA(E455:Q455)=0,"",_xlfn.CONCAT(,
IF(NOT(L455 = (SUM(E455, F455, H455:K455) - SUM(G455))),
" Error: Position at the end of the period is not equal to: position at the beginning of the period+increase in assets-decrease in assets+exchange rate changes+price changes+other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T03.06,T04.07,T04.08 contains data other than zero,also the other two forms must be completed.",
"")))</f>
        <v/>
      </c>
    </row>
    <row r="456" spans="1:19">
      <c r="A456" s="20"/>
      <c r="B456" s="20"/>
      <c r="C456" s="20"/>
      <c r="D456" s="20"/>
      <c r="E456" s="15"/>
      <c r="F456" s="15"/>
      <c r="G456" s="15"/>
      <c r="H456" s="15"/>
      <c r="I456" s="15"/>
      <c r="J456" s="15"/>
      <c r="K456" s="15"/>
      <c r="L456" s="15"/>
      <c r="M456" s="15"/>
      <c r="N456" s="15"/>
      <c r="O456" s="15"/>
      <c r="P456" s="15"/>
      <c r="Q456" s="15"/>
      <c r="S456" s="30" t="str">
        <f>IF(COUNTA(E456:Q456)=0,"",_xlfn.CONCAT(,
IF(NOT(L456 = (SUM(E456, F456, H456:K456) - SUM(G456))),
" Error: Position at the end of the period is not equal to: position at the beginning of the period+increase in assets-decrease in assets+exchange rate changes+price changes+other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T03.06,T04.07,T04.08 contains data other than zero,also the other two forms must be completed.",
"")))</f>
        <v/>
      </c>
    </row>
    <row r="457" spans="1:19">
      <c r="A457" s="20"/>
      <c r="B457" s="20"/>
      <c r="C457" s="20"/>
      <c r="D457" s="20"/>
      <c r="E457" s="15"/>
      <c r="F457" s="15"/>
      <c r="G457" s="15"/>
      <c r="H457" s="15"/>
      <c r="I457" s="15"/>
      <c r="J457" s="15"/>
      <c r="K457" s="15"/>
      <c r="L457" s="15"/>
      <c r="M457" s="15"/>
      <c r="N457" s="15"/>
      <c r="O457" s="15"/>
      <c r="P457" s="15"/>
      <c r="Q457" s="15"/>
      <c r="S457" s="30" t="str">
        <f>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T03.06,T04.07,T04.08 contains data other than zero,also the other two forms must be completed.",
"")))</f>
        <v/>
      </c>
    </row>
    <row r="458" spans="1:19">
      <c r="A458" s="20"/>
      <c r="B458" s="20"/>
      <c r="C458" s="20"/>
      <c r="D458" s="20"/>
      <c r="E458" s="15"/>
      <c r="F458" s="15"/>
      <c r="G458" s="15"/>
      <c r="H458" s="15"/>
      <c r="I458" s="15"/>
      <c r="J458" s="15"/>
      <c r="K458" s="15"/>
      <c r="L458" s="15"/>
      <c r="M458" s="15"/>
      <c r="N458" s="15"/>
      <c r="O458" s="15"/>
      <c r="P458" s="15"/>
      <c r="Q458" s="15"/>
      <c r="S458" s="30" t="str">
        <f>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T03.06,T04.07,T04.08 contains data other than zero,also the other two forms must be completed.",
"")))</f>
        <v/>
      </c>
    </row>
    <row r="459" spans="1:19">
      <c r="A459" s="20"/>
      <c r="B459" s="20"/>
      <c r="C459" s="20"/>
      <c r="D459" s="20"/>
      <c r="E459" s="15"/>
      <c r="F459" s="15"/>
      <c r="G459" s="15"/>
      <c r="H459" s="15"/>
      <c r="I459" s="15"/>
      <c r="J459" s="15"/>
      <c r="K459" s="15"/>
      <c r="L459" s="15"/>
      <c r="M459" s="15"/>
      <c r="N459" s="15"/>
      <c r="O459" s="15"/>
      <c r="P459" s="15"/>
      <c r="Q459" s="15"/>
      <c r="S459" s="30" t="str">
        <f>IF(COUNTA(E459:Q459)=0,"",_xlfn.CONCAT(,
IF(NOT(L459 = (SUM(E459, F459, H459:K459) - SUM(G459))),
" Error: Position at the end of the period is not equal to: position at the beginning of the period+increase in assets-decrease in assets+exchange rate changes+price changes+other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T03.06,T04.07,T04.08 contains data other than zero,also the other two forms must be completed.",
"")))</f>
        <v/>
      </c>
    </row>
    <row r="460" spans="1:19">
      <c r="A460" s="20"/>
      <c r="B460" s="20"/>
      <c r="C460" s="20"/>
      <c r="D460" s="20"/>
      <c r="E460" s="15"/>
      <c r="F460" s="15"/>
      <c r="G460" s="15"/>
      <c r="H460" s="15"/>
      <c r="I460" s="15"/>
      <c r="J460" s="15"/>
      <c r="K460" s="15"/>
      <c r="L460" s="15"/>
      <c r="M460" s="15"/>
      <c r="N460" s="15"/>
      <c r="O460" s="15"/>
      <c r="P460" s="15"/>
      <c r="Q460" s="15"/>
      <c r="S460" s="30" t="str">
        <f>IF(COUNTA(E460:Q460)=0,"",_xlfn.CONCAT(,
IF(NOT(L460 = (SUM(E460, F460, H460:K460) - SUM(G460))),
" Error: Position at the end of the period is not equal to: position at the beginning of the period+increase in assets-decrease in assets+exchange rate changes+price changes+other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T03.06,T04.07,T04.08 contains data other than zero,also the other two forms must be completed.",
"")))</f>
        <v/>
      </c>
    </row>
    <row r="461" spans="1:19">
      <c r="A461" s="20"/>
      <c r="B461" s="20"/>
      <c r="C461" s="20"/>
      <c r="D461" s="20"/>
      <c r="E461" s="15"/>
      <c r="F461" s="15"/>
      <c r="G461" s="15"/>
      <c r="H461" s="15"/>
      <c r="I461" s="15"/>
      <c r="J461" s="15"/>
      <c r="K461" s="15"/>
      <c r="L461" s="15"/>
      <c r="M461" s="15"/>
      <c r="N461" s="15"/>
      <c r="O461" s="15"/>
      <c r="P461" s="15"/>
      <c r="Q461" s="15"/>
      <c r="S461" s="30" t="str">
        <f>IF(COUNTA(E461:Q461)=0,"",_xlfn.CONCAT(,
IF(NOT(L461 = (SUM(E461, F461, H461:K461) - SUM(G461))),
" Error: Position at the end of the period is not equal to: position at the beginning of the period+increase in assets-decrease in assets+exchange rate changes+price changes+other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T03.06,T04.07,T04.08 contains data other than zero,also the other two forms must be completed.",
"")))</f>
        <v/>
      </c>
    </row>
    <row r="462" spans="1:19">
      <c r="A462" s="20"/>
      <c r="B462" s="20"/>
      <c r="C462" s="20"/>
      <c r="D462" s="20"/>
      <c r="E462" s="15"/>
      <c r="F462" s="15"/>
      <c r="G462" s="15"/>
      <c r="H462" s="15"/>
      <c r="I462" s="15"/>
      <c r="J462" s="15"/>
      <c r="K462" s="15"/>
      <c r="L462" s="15"/>
      <c r="M462" s="15"/>
      <c r="N462" s="15"/>
      <c r="O462" s="15"/>
      <c r="P462" s="15"/>
      <c r="Q462" s="15"/>
      <c r="S462" s="30" t="str">
        <f>IF(COUNTA(E462:Q462)=0,"",_xlfn.CONCAT(,
IF(NOT(L462 = (SUM(E462, F462, H462:K462) - SUM(G462))),
" Error: Position at the end of the period is not equal to: position at the beginning of the period+increase in assets-decrease in assets+exchange rate changes+price changes+other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T03.06,T04.07,T04.08 contains data other than zero,also the other two forms must be completed.",
"")))</f>
        <v/>
      </c>
    </row>
    <row r="463" spans="1:19">
      <c r="A463" s="20"/>
      <c r="B463" s="20"/>
      <c r="C463" s="20"/>
      <c r="D463" s="20"/>
      <c r="E463" s="15"/>
      <c r="F463" s="15"/>
      <c r="G463" s="15"/>
      <c r="H463" s="15"/>
      <c r="I463" s="15"/>
      <c r="J463" s="15"/>
      <c r="K463" s="15"/>
      <c r="L463" s="15"/>
      <c r="M463" s="15"/>
      <c r="N463" s="15"/>
      <c r="O463" s="15"/>
      <c r="P463" s="15"/>
      <c r="Q463" s="15"/>
      <c r="S463" s="30" t="str">
        <f>IF(COUNTA(E463:Q463)=0,"",_xlfn.CONCAT(,
IF(NOT(L463 = (SUM(E463, F463, H463:K463) - SUM(G463))),
" Error: Position at the end of the period is not equal to: position at the beginning of the period+increase in assets-decrease in assets+exchange rate changes+price changes+other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T03.06,T04.07,T04.08 contains data other than zero,also the other two forms must be completed.",
"")))</f>
        <v/>
      </c>
    </row>
    <row r="464" spans="1:19">
      <c r="A464" s="20"/>
      <c r="B464" s="20"/>
      <c r="C464" s="20"/>
      <c r="D464" s="20"/>
      <c r="E464" s="15"/>
      <c r="F464" s="15"/>
      <c r="G464" s="15"/>
      <c r="H464" s="15"/>
      <c r="I464" s="15"/>
      <c r="J464" s="15"/>
      <c r="K464" s="15"/>
      <c r="L464" s="15"/>
      <c r="M464" s="15"/>
      <c r="N464" s="15"/>
      <c r="O464" s="15"/>
      <c r="P464" s="15"/>
      <c r="Q464" s="15"/>
      <c r="S464" s="30" t="str">
        <f>IF(COUNTA(E464:Q464)=0,"",_xlfn.CONCAT(,
IF(NOT(L464 = (SUM(E464, F464, H464:K464) - SUM(G464))),
" Error: Position at the end of the period is not equal to: position at the beginning of the period+increase in assets-decrease in assets+exchange rate changes+price changes+other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T03.06,T04.07,T04.08 contains data other than zero,also the other two forms must be completed.",
"")))</f>
        <v/>
      </c>
    </row>
    <row r="465" spans="1:19">
      <c r="A465" s="20"/>
      <c r="B465" s="20"/>
      <c r="C465" s="20"/>
      <c r="D465" s="20"/>
      <c r="E465" s="15"/>
      <c r="F465" s="15"/>
      <c r="G465" s="15"/>
      <c r="H465" s="15"/>
      <c r="I465" s="15"/>
      <c r="J465" s="15"/>
      <c r="K465" s="15"/>
      <c r="L465" s="15"/>
      <c r="M465" s="15"/>
      <c r="N465" s="15"/>
      <c r="O465" s="15"/>
      <c r="P465" s="15"/>
      <c r="Q465" s="15"/>
      <c r="S465" s="30" t="str">
        <f>IF(COUNTA(E465:Q465)=0,"",_xlfn.CONCAT(,
IF(NOT(L465 = (SUM(E465, F465, H465:K465) - SUM(G465))),
" Error: Position at the end of the period is not equal to: position at the beginning of the period+increase in assets-decrease in assets+exchange rate changes+price changes+other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T03.06,T04.07,T04.08 contains data other than zero,also the other two forms must be completed.",
"")))</f>
        <v/>
      </c>
    </row>
    <row r="466" spans="1:19">
      <c r="A466" s="20"/>
      <c r="B466" s="20"/>
      <c r="C466" s="20"/>
      <c r="D466" s="20"/>
      <c r="E466" s="15"/>
      <c r="F466" s="15"/>
      <c r="G466" s="15"/>
      <c r="H466" s="15"/>
      <c r="I466" s="15"/>
      <c r="J466" s="15"/>
      <c r="K466" s="15"/>
      <c r="L466" s="15"/>
      <c r="M466" s="15"/>
      <c r="N466" s="15"/>
      <c r="O466" s="15"/>
      <c r="P466" s="15"/>
      <c r="Q466" s="15"/>
      <c r="S466" s="30" t="str">
        <f>IF(COUNTA(E466:Q466)=0,"",_xlfn.CONCAT(,
IF(NOT(L466 = (SUM(E466, F466, H466:K466) - SUM(G466))),
" Error: Position at the end of the period is not equal to: position at the beginning of the period+increase in assets-decrease in assets+exchange rate changes+price changes+other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T03.06,T04.07,T04.08 contains data other than zero,also the other two forms must be completed.",
"")))</f>
        <v/>
      </c>
    </row>
    <row r="467" spans="1:19">
      <c r="A467" s="20"/>
      <c r="B467" s="20"/>
      <c r="C467" s="20"/>
      <c r="D467" s="20"/>
      <c r="E467" s="15"/>
      <c r="F467" s="15"/>
      <c r="G467" s="15"/>
      <c r="H467" s="15"/>
      <c r="I467" s="15"/>
      <c r="J467" s="15"/>
      <c r="K467" s="15"/>
      <c r="L467" s="15"/>
      <c r="M467" s="15"/>
      <c r="N467" s="15"/>
      <c r="O467" s="15"/>
      <c r="P467" s="15"/>
      <c r="Q467" s="15"/>
      <c r="S467" s="30" t="str">
        <f>IF(COUNTA(E467:Q467)=0,"",_xlfn.CONCAT(,
IF(NOT(L467 = (SUM(E467, F467, H467:K467) - SUM(G467))),
" Error: Position at the end of the period is not equal to: position at the beginning of the period+increase in assets-decrease in assets+exchange rate changes+price changes+other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T03.06,T04.07,T04.08 contains data other than zero,also the other two forms must be completed.",
"")))</f>
        <v/>
      </c>
    </row>
    <row r="468" spans="1:19">
      <c r="A468" s="20"/>
      <c r="B468" s="20"/>
      <c r="C468" s="20"/>
      <c r="D468" s="20"/>
      <c r="E468" s="15"/>
      <c r="F468" s="15"/>
      <c r="G468" s="15"/>
      <c r="H468" s="15"/>
      <c r="I468" s="15"/>
      <c r="J468" s="15"/>
      <c r="K468" s="15"/>
      <c r="L468" s="15"/>
      <c r="M468" s="15"/>
      <c r="N468" s="15"/>
      <c r="O468" s="15"/>
      <c r="P468" s="15"/>
      <c r="Q468" s="15"/>
      <c r="S468" s="30" t="str">
        <f>IF(COUNTA(E468:Q468)=0,"",_xlfn.CONCAT(,
IF(NOT(L468 = (SUM(E468, F468, H468:K468) - SUM(G468))),
" Error: Position at the end of the period is not equal to: position at the beginning of the period+increase in assets-decrease in assets+exchange rate changes+price changes+other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T03.06,T04.07,T04.08 contains data other than zero,also the other two forms must be completed.",
"")))</f>
        <v/>
      </c>
    </row>
    <row r="469" spans="1:19">
      <c r="A469" s="20"/>
      <c r="B469" s="20"/>
      <c r="C469" s="20"/>
      <c r="D469" s="20"/>
      <c r="E469" s="15"/>
      <c r="F469" s="15"/>
      <c r="G469" s="15"/>
      <c r="H469" s="15"/>
      <c r="I469" s="15"/>
      <c r="J469" s="15"/>
      <c r="K469" s="15"/>
      <c r="L469" s="15"/>
      <c r="M469" s="15"/>
      <c r="N469" s="15"/>
      <c r="O469" s="15"/>
      <c r="P469" s="15"/>
      <c r="Q469" s="15"/>
      <c r="S469" s="30" t="str">
        <f>IF(COUNTA(E469:Q469)=0,"",_xlfn.CONCAT(,
IF(NOT(L469 = (SUM(E469, F469, H469:K469) - SUM(G469))),
" Error: Position at the end of the period is not equal to: position at the beginning of the period+increase in assets-decrease in assets+exchange rate changes+price changes+other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T03.06,T04.07,T04.08 contains data other than zero,also the other two forms must be completed.",
"")))</f>
        <v/>
      </c>
    </row>
    <row r="470" spans="1:19">
      <c r="A470" s="20"/>
      <c r="B470" s="20"/>
      <c r="C470" s="20"/>
      <c r="D470" s="20"/>
      <c r="E470" s="15"/>
      <c r="F470" s="15"/>
      <c r="G470" s="15"/>
      <c r="H470" s="15"/>
      <c r="I470" s="15"/>
      <c r="J470" s="15"/>
      <c r="K470" s="15"/>
      <c r="L470" s="15"/>
      <c r="M470" s="15"/>
      <c r="N470" s="15"/>
      <c r="O470" s="15"/>
      <c r="P470" s="15"/>
      <c r="Q470" s="15"/>
      <c r="S470" s="30" t="str">
        <f>IF(COUNTA(E470:Q470)=0,"",_xlfn.CONCAT(,
IF(NOT(L470 = (SUM(E470, F470, H470:K470) - SUM(G470))),
" Error: Position at the end of the period is not equal to: position at the beginning of the period+increase in assets-decrease in assets+exchange rate changes+price changes+other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T03.06,T04.07,T04.08 contains data other than zero,also the other two forms must be completed.",
"")))</f>
        <v/>
      </c>
    </row>
    <row r="471" spans="1:19">
      <c r="A471" s="20"/>
      <c r="B471" s="20"/>
      <c r="C471" s="20"/>
      <c r="D471" s="20"/>
      <c r="E471" s="15"/>
      <c r="F471" s="15"/>
      <c r="G471" s="15"/>
      <c r="H471" s="15"/>
      <c r="I471" s="15"/>
      <c r="J471" s="15"/>
      <c r="K471" s="15"/>
      <c r="L471" s="15"/>
      <c r="M471" s="15"/>
      <c r="N471" s="15"/>
      <c r="O471" s="15"/>
      <c r="P471" s="15"/>
      <c r="Q471" s="15"/>
      <c r="S471" s="30" t="str">
        <f>IF(COUNTA(E471:Q471)=0,"",_xlfn.CONCAT(,
IF(NOT(L471 = (SUM(E471, F471, H471:K471) - SUM(G471))),
" Error: Position at the end of the period is not equal to: position at the beginning of the period+increase in assets-decrease in assets+exchange rate changes+price changes+other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T03.06,T04.07,T04.08 contains data other than zero,also the other two forms must be completed.",
"")))</f>
        <v/>
      </c>
    </row>
    <row r="472" spans="1:19">
      <c r="A472" s="20"/>
      <c r="B472" s="20"/>
      <c r="C472" s="20"/>
      <c r="D472" s="20"/>
      <c r="E472" s="15"/>
      <c r="F472" s="15"/>
      <c r="G472" s="15"/>
      <c r="H472" s="15"/>
      <c r="I472" s="15"/>
      <c r="J472" s="15"/>
      <c r="K472" s="15"/>
      <c r="L472" s="15"/>
      <c r="M472" s="15"/>
      <c r="N472" s="15"/>
      <c r="O472" s="15"/>
      <c r="P472" s="15"/>
      <c r="Q472" s="15"/>
      <c r="S472" s="30" t="str">
        <f>IF(COUNTA(E472:Q472)=0,"",_xlfn.CONCAT(,
IF(NOT(L472 = (SUM(E472, F472, H472:K472) - SUM(G472))),
" Error: Position at the end of the period is not equal to: position at the beginning of the period+increase in assets-decrease in assets+exchange rate changes+price changes+other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T03.06,T04.07,T04.08 contains data other than zero,also the other two forms must be completed.",
"")))</f>
        <v/>
      </c>
    </row>
    <row r="473" spans="1:19">
      <c r="A473" s="20"/>
      <c r="B473" s="20"/>
      <c r="C473" s="20"/>
      <c r="D473" s="20"/>
      <c r="E473" s="15"/>
      <c r="F473" s="15"/>
      <c r="G473" s="15"/>
      <c r="H473" s="15"/>
      <c r="I473" s="15"/>
      <c r="J473" s="15"/>
      <c r="K473" s="15"/>
      <c r="L473" s="15"/>
      <c r="M473" s="15"/>
      <c r="N473" s="15"/>
      <c r="O473" s="15"/>
      <c r="P473" s="15"/>
      <c r="Q473" s="15"/>
      <c r="S473" s="30" t="str">
        <f>IF(COUNTA(E473:Q473)=0,"",_xlfn.CONCAT(,
IF(NOT(L473 = (SUM(E473, F473, H473:K473) - SUM(G473))),
" Error: Position at the end of the period is not equal to: position at the beginning of the period+increase in assets-decrease in assets+exchange rate changes+price changes+other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T03.06,T04.07,T04.08 contains data other than zero,also the other two forms must be completed.",
"")))</f>
        <v/>
      </c>
    </row>
    <row r="474" spans="1:19">
      <c r="A474" s="20"/>
      <c r="B474" s="20"/>
      <c r="C474" s="20"/>
      <c r="D474" s="20"/>
      <c r="E474" s="15"/>
      <c r="F474" s="15"/>
      <c r="G474" s="15"/>
      <c r="H474" s="15"/>
      <c r="I474" s="15"/>
      <c r="J474" s="15"/>
      <c r="K474" s="15"/>
      <c r="L474" s="15"/>
      <c r="M474" s="15"/>
      <c r="N474" s="15"/>
      <c r="O474" s="15"/>
      <c r="P474" s="15"/>
      <c r="Q474" s="15"/>
      <c r="S474" s="30" t="str">
        <f>IF(COUNTA(E474:Q474)=0,"",_xlfn.CONCAT(,
IF(NOT(L474 = (SUM(E474, F474, H474:K474) - SUM(G474))),
" Error: Position at the end of the period is not equal to: position at the beginning of the period+increase in assets-decrease in assets+exchange rate changes+price changes+other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T03.06,T04.07,T04.08 contains data other than zero,also the other two forms must be completed.",
"")))</f>
        <v/>
      </c>
    </row>
    <row r="475" spans="1:19">
      <c r="A475" s="20"/>
      <c r="B475" s="20"/>
      <c r="C475" s="20"/>
      <c r="D475" s="20"/>
      <c r="E475" s="15"/>
      <c r="F475" s="15"/>
      <c r="G475" s="15"/>
      <c r="H475" s="15"/>
      <c r="I475" s="15"/>
      <c r="J475" s="15"/>
      <c r="K475" s="15"/>
      <c r="L475" s="15"/>
      <c r="M475" s="15"/>
      <c r="N475" s="15"/>
      <c r="O475" s="15"/>
      <c r="P475" s="15"/>
      <c r="Q475" s="15"/>
      <c r="S475" s="30" t="str">
        <f>IF(COUNTA(E475:Q475)=0,"",_xlfn.CONCAT(,
IF(NOT(L475 = (SUM(E475, F475, H475:K475) - SUM(G475))),
" Error: Position at the end of the period is not equal to: position at the beginning of the period+increase in assets-decrease in assets+exchange rate changes+price changes+other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T03.06,T04.07,T04.08 contains data other than zero,also the other two forms must be completed.",
"")))</f>
        <v/>
      </c>
    </row>
    <row r="476" spans="1:19">
      <c r="A476" s="20"/>
      <c r="B476" s="20"/>
      <c r="C476" s="20"/>
      <c r="D476" s="20"/>
      <c r="E476" s="15"/>
      <c r="F476" s="15"/>
      <c r="G476" s="15"/>
      <c r="H476" s="15"/>
      <c r="I476" s="15"/>
      <c r="J476" s="15"/>
      <c r="K476" s="15"/>
      <c r="L476" s="15"/>
      <c r="M476" s="15"/>
      <c r="N476" s="15"/>
      <c r="O476" s="15"/>
      <c r="P476" s="15"/>
      <c r="Q476" s="15"/>
      <c r="S476" s="30" t="str">
        <f>IF(COUNTA(E476:Q476)=0,"",_xlfn.CONCAT(,
IF(NOT(L476 = (SUM(E476, F476, H476:K476) - SUM(G476))),
" Error: Position at the end of the period is not equal to: position at the beginning of the period+increase in assets-decrease in assets+exchange rate changes+price changes+other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T03.06,T04.07,T04.08 contains data other than zero,also the other two forms must be completed.",
"")))</f>
        <v/>
      </c>
    </row>
    <row r="477" spans="1:19">
      <c r="A477" s="20"/>
      <c r="B477" s="20"/>
      <c r="C477" s="20"/>
      <c r="D477" s="20"/>
      <c r="E477" s="15"/>
      <c r="F477" s="15"/>
      <c r="G477" s="15"/>
      <c r="H477" s="15"/>
      <c r="I477" s="15"/>
      <c r="J477" s="15"/>
      <c r="K477" s="15"/>
      <c r="L477" s="15"/>
      <c r="M477" s="15"/>
      <c r="N477" s="15"/>
      <c r="O477" s="15"/>
      <c r="P477" s="15"/>
      <c r="Q477" s="15"/>
      <c r="S477" s="30" t="str">
        <f>IF(COUNTA(E477:Q477)=0,"",_xlfn.CONCAT(,
IF(NOT(L477 = (SUM(E477, F477, H477:K477) - SUM(G477))),
" Error: Position at the end of the period is not equal to: position at the beginning of the period+increase in assets-decrease in assets+exchange rate changes+price changes+other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T03.06,T04.07,T04.08 contains data other than zero,also the other two forms must be completed.",
"")))</f>
        <v/>
      </c>
    </row>
    <row r="478" spans="1:19">
      <c r="A478" s="20"/>
      <c r="B478" s="20"/>
      <c r="C478" s="20"/>
      <c r="D478" s="20"/>
      <c r="E478" s="15"/>
      <c r="F478" s="15"/>
      <c r="G478" s="15"/>
      <c r="H478" s="15"/>
      <c r="I478" s="15"/>
      <c r="J478" s="15"/>
      <c r="K478" s="15"/>
      <c r="L478" s="15"/>
      <c r="M478" s="15"/>
      <c r="N478" s="15"/>
      <c r="O478" s="15"/>
      <c r="P478" s="15"/>
      <c r="Q478" s="15"/>
      <c r="S478" s="30" t="str">
        <f>IF(COUNTA(E478:Q478)=0,"",_xlfn.CONCAT(,
IF(NOT(L478 = (SUM(E478, F478, H478:K478) - SUM(G478))),
" Error: Position at the end of the period is not equal to: position at the beginning of the period+increase in assets-decrease in assets+exchange rate changes+price changes+other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T03.06,T04.07,T04.08 contains data other than zero,also the other two forms must be completed.",
"")))</f>
        <v/>
      </c>
    </row>
    <row r="479" spans="1:19">
      <c r="A479" s="20"/>
      <c r="B479" s="20"/>
      <c r="C479" s="20"/>
      <c r="D479" s="20"/>
      <c r="E479" s="15"/>
      <c r="F479" s="15"/>
      <c r="G479" s="15"/>
      <c r="H479" s="15"/>
      <c r="I479" s="15"/>
      <c r="J479" s="15"/>
      <c r="K479" s="15"/>
      <c r="L479" s="15"/>
      <c r="M479" s="15"/>
      <c r="N479" s="15"/>
      <c r="O479" s="15"/>
      <c r="P479" s="15"/>
      <c r="Q479" s="15"/>
      <c r="S479" s="30" t="str">
        <f>IF(COUNTA(E479:Q479)=0,"",_xlfn.CONCAT(,
IF(NOT(L479 = (SUM(E479, F479, H479:K479) - SUM(G479))),
" Error: Position at the end of the period is not equal to: position at the beginning of the period+increase in assets-decrease in assets+exchange rate changes+price changes+other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T03.06,T04.07,T04.08 contains data other than zero,also the other two forms must be completed.",
"")))</f>
        <v/>
      </c>
    </row>
    <row r="480" spans="1:19">
      <c r="A480" s="20"/>
      <c r="B480" s="20"/>
      <c r="C480" s="20"/>
      <c r="D480" s="20"/>
      <c r="E480" s="15"/>
      <c r="F480" s="15"/>
      <c r="G480" s="15"/>
      <c r="H480" s="15"/>
      <c r="I480" s="15"/>
      <c r="J480" s="15"/>
      <c r="K480" s="15"/>
      <c r="L480" s="15"/>
      <c r="M480" s="15"/>
      <c r="N480" s="15"/>
      <c r="O480" s="15"/>
      <c r="P480" s="15"/>
      <c r="Q480" s="15"/>
      <c r="S480" s="30" t="str">
        <f>IF(COUNTA(E480:Q480)=0,"",_xlfn.CONCAT(,
IF(NOT(L480 = (SUM(E480, F480, H480:K480) - SUM(G480))),
" Error: Position at the end of the period is not equal to: position at the beginning of the period+increase in assets-decrease in assets+exchange rate changes+price changes+other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T03.06,T04.07,T04.08 contains data other than zero,also the other two forms must be completed.",
"")))</f>
        <v/>
      </c>
    </row>
    <row r="481" spans="1:19">
      <c r="A481" s="20"/>
      <c r="B481" s="20"/>
      <c r="C481" s="20"/>
      <c r="D481" s="20"/>
      <c r="E481" s="15"/>
      <c r="F481" s="15"/>
      <c r="G481" s="15"/>
      <c r="H481" s="15"/>
      <c r="I481" s="15"/>
      <c r="J481" s="15"/>
      <c r="K481" s="15"/>
      <c r="L481" s="15"/>
      <c r="M481" s="15"/>
      <c r="N481" s="15"/>
      <c r="O481" s="15"/>
      <c r="P481" s="15"/>
      <c r="Q481" s="15"/>
      <c r="S481" s="30" t="str">
        <f>IF(COUNTA(E481:Q481)=0,"",_xlfn.CONCAT(,
IF(NOT(L481 = (SUM(E481, F481, H481:K481) - SUM(G481))),
" Error: Position at the end of the period is not equal to: position at the beginning of the period+increase in assets-decrease in assets+exchange rate changes+price changes+other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T03.06,T04.07,T04.08 contains data other than zero,also the other two forms must be completed.",
"")))</f>
        <v/>
      </c>
    </row>
    <row r="482" spans="1:19">
      <c r="A482" s="20"/>
      <c r="B482" s="20"/>
      <c r="C482" s="20"/>
      <c r="D482" s="20"/>
      <c r="E482" s="15"/>
      <c r="F482" s="15"/>
      <c r="G482" s="15"/>
      <c r="H482" s="15"/>
      <c r="I482" s="15"/>
      <c r="J482" s="15"/>
      <c r="K482" s="15"/>
      <c r="L482" s="15"/>
      <c r="M482" s="15"/>
      <c r="N482" s="15"/>
      <c r="O482" s="15"/>
      <c r="P482" s="15"/>
      <c r="Q482" s="15"/>
      <c r="S482" s="30" t="str">
        <f>IF(COUNTA(E482:Q482)=0,"",_xlfn.CONCAT(,
IF(NOT(L482 = (SUM(E482, F482, H482:K482) - SUM(G482))),
" Error: Position at the end of the period is not equal to: position at the beginning of the period+increase in assets-decrease in assets+exchange rate changes+price changes+other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T03.06,T04.07,T04.08 contains data other than zero,also the other two forms must be completed.",
"")))</f>
        <v/>
      </c>
    </row>
    <row r="483" spans="1:19">
      <c r="A483" s="20"/>
      <c r="B483" s="20"/>
      <c r="C483" s="20"/>
      <c r="D483" s="20"/>
      <c r="E483" s="15"/>
      <c r="F483" s="15"/>
      <c r="G483" s="15"/>
      <c r="H483" s="15"/>
      <c r="I483" s="15"/>
      <c r="J483" s="15"/>
      <c r="K483" s="15"/>
      <c r="L483" s="15"/>
      <c r="M483" s="15"/>
      <c r="N483" s="15"/>
      <c r="O483" s="15"/>
      <c r="P483" s="15"/>
      <c r="Q483" s="15"/>
      <c r="S483" s="30" t="str">
        <f>IF(COUNTA(E483:Q483)=0,"",_xlfn.CONCAT(,
IF(NOT(L483 = (SUM(E483, F483, H483:K483) - SUM(G483))),
" Error: Position at the end of the period is not equal to: position at the beginning of the period+increase in assets-decrease in assets+exchange rate changes+price changes+other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T03.06,T04.07,T04.08 contains data other than zero,also the other two forms must be completed.",
"")))</f>
        <v/>
      </c>
    </row>
    <row r="484" spans="1:19">
      <c r="A484" s="20"/>
      <c r="B484" s="20"/>
      <c r="C484" s="20"/>
      <c r="D484" s="20"/>
      <c r="E484" s="15"/>
      <c r="F484" s="15"/>
      <c r="G484" s="15"/>
      <c r="H484" s="15"/>
      <c r="I484" s="15"/>
      <c r="J484" s="15"/>
      <c r="K484" s="15"/>
      <c r="L484" s="15"/>
      <c r="M484" s="15"/>
      <c r="N484" s="15"/>
      <c r="O484" s="15"/>
      <c r="P484" s="15"/>
      <c r="Q484" s="15"/>
      <c r="S484" s="30" t="str">
        <f>IF(COUNTA(E484:Q484)=0,"",_xlfn.CONCAT(,
IF(NOT(L484 = (SUM(E484, F484, H484:K484) - SUM(G484))),
" Error: Position at the end of the period is not equal to: position at the beginning of the period+increase in assets-decrease in assets+exchange rate changes+price changes+other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T03.06,T04.07,T04.08 contains data other than zero,also the other two forms must be completed.",
"")))</f>
        <v/>
      </c>
    </row>
    <row r="485" spans="1:19">
      <c r="A485" s="20"/>
      <c r="B485" s="20"/>
      <c r="C485" s="20"/>
      <c r="D485" s="20"/>
      <c r="E485" s="15"/>
      <c r="F485" s="15"/>
      <c r="G485" s="15"/>
      <c r="H485" s="15"/>
      <c r="I485" s="15"/>
      <c r="J485" s="15"/>
      <c r="K485" s="15"/>
      <c r="L485" s="15"/>
      <c r="M485" s="15"/>
      <c r="N485" s="15"/>
      <c r="O485" s="15"/>
      <c r="P485" s="15"/>
      <c r="Q485" s="15"/>
      <c r="S485" s="30" t="str">
        <f>IF(COUNTA(E485:Q485)=0,"",_xlfn.CONCAT(,
IF(NOT(L485 = (SUM(E485, F485, H485:K485) - SUM(G485))),
" Error: Position at the end of the period is not equal to: position at the beginning of the period+increase in assets-decrease in assets+exchange rate changes+price changes+other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T03.06,T04.07,T04.08 contains data other than zero,also the other two forms must be completed.",
"")))</f>
        <v/>
      </c>
    </row>
    <row r="486" spans="1:19">
      <c r="A486" s="20"/>
      <c r="B486" s="20"/>
      <c r="C486" s="20"/>
      <c r="D486" s="20"/>
      <c r="E486" s="15"/>
      <c r="F486" s="15"/>
      <c r="G486" s="15"/>
      <c r="H486" s="15"/>
      <c r="I486" s="15"/>
      <c r="J486" s="15"/>
      <c r="K486" s="15"/>
      <c r="L486" s="15"/>
      <c r="M486" s="15"/>
      <c r="N486" s="15"/>
      <c r="O486" s="15"/>
      <c r="P486" s="15"/>
      <c r="Q486" s="15"/>
      <c r="S486" s="30" t="str">
        <f>IF(COUNTA(E486:Q486)=0,"",_xlfn.CONCAT(,
IF(NOT(L486 = (SUM(E486, F486, H486:K486) - SUM(G486))),
" Error: Position at the end of the period is not equal to: position at the beginning of the period+increase in assets-decrease in assets+exchange rate changes+price changes+other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T03.06,T04.07,T04.08 contains data other than zero,also the other two forms must be completed.",
"")))</f>
        <v/>
      </c>
    </row>
    <row r="487" spans="1:19">
      <c r="A487" s="20"/>
      <c r="B487" s="20"/>
      <c r="C487" s="20"/>
      <c r="D487" s="20"/>
      <c r="E487" s="15"/>
      <c r="F487" s="15"/>
      <c r="G487" s="15"/>
      <c r="H487" s="15"/>
      <c r="I487" s="15"/>
      <c r="J487" s="15"/>
      <c r="K487" s="15"/>
      <c r="L487" s="15"/>
      <c r="M487" s="15"/>
      <c r="N487" s="15"/>
      <c r="O487" s="15"/>
      <c r="P487" s="15"/>
      <c r="Q487" s="15"/>
      <c r="S487" s="30" t="str">
        <f>IF(COUNTA(E487:Q487)=0,"",_xlfn.CONCAT(,
IF(NOT(L487 = (SUM(E487, F487, H487:K487) - SUM(G487))),
" Error: Position at the end of the period is not equal to: position at the beginning of the period+increase in assets-decrease in assets+exchange rate changes+price changes+other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T03.06,T04.07,T04.08 contains data other than zero,also the other two forms must be completed.",
"")))</f>
        <v/>
      </c>
    </row>
    <row r="488" spans="1:19">
      <c r="A488" s="20"/>
      <c r="B488" s="20"/>
      <c r="C488" s="20"/>
      <c r="D488" s="20"/>
      <c r="E488" s="15"/>
      <c r="F488" s="15"/>
      <c r="G488" s="15"/>
      <c r="H488" s="15"/>
      <c r="I488" s="15"/>
      <c r="J488" s="15"/>
      <c r="K488" s="15"/>
      <c r="L488" s="15"/>
      <c r="M488" s="15"/>
      <c r="N488" s="15"/>
      <c r="O488" s="15"/>
      <c r="P488" s="15"/>
      <c r="Q488" s="15"/>
      <c r="S488" s="30" t="str">
        <f>IF(COUNTA(E488:Q488)=0,"",_xlfn.CONCAT(,
IF(NOT(L488 = (SUM(E488, F488, H488:K488) - SUM(G488))),
" Error: Position at the end of the period is not equal to: position at the beginning of the period+increase in assets-decrease in assets+exchange rate changes+price changes+other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T03.06,T04.07,T04.08 contains data other than zero,also the other two forms must be completed.",
"")))</f>
        <v/>
      </c>
    </row>
    <row r="489" spans="1:19">
      <c r="A489" s="20"/>
      <c r="B489" s="20"/>
      <c r="C489" s="20"/>
      <c r="D489" s="20"/>
      <c r="E489" s="15"/>
      <c r="F489" s="15"/>
      <c r="G489" s="15"/>
      <c r="H489" s="15"/>
      <c r="I489" s="15"/>
      <c r="J489" s="15"/>
      <c r="K489" s="15"/>
      <c r="L489" s="15"/>
      <c r="M489" s="15"/>
      <c r="N489" s="15"/>
      <c r="O489" s="15"/>
      <c r="P489" s="15"/>
      <c r="Q489" s="15"/>
      <c r="S489" s="30" t="str">
        <f>IF(COUNTA(E489:Q489)=0,"",_xlfn.CONCAT(,
IF(NOT(L489 = (SUM(E489, F489, H489:K489) - SUM(G489))),
" Error: Position at the end of the period is not equal to: position at the beginning of the period+increase in assets-decrease in assets+exchange rate changes+price changes+other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T03.06,T04.07,T04.08 contains data other than zero,also the other two forms must be completed.",
"")))</f>
        <v/>
      </c>
    </row>
    <row r="490" spans="1:19">
      <c r="A490" s="20"/>
      <c r="B490" s="20"/>
      <c r="C490" s="20"/>
      <c r="D490" s="20"/>
      <c r="E490" s="15"/>
      <c r="F490" s="15"/>
      <c r="G490" s="15"/>
      <c r="H490" s="15"/>
      <c r="I490" s="15"/>
      <c r="J490" s="15"/>
      <c r="K490" s="15"/>
      <c r="L490" s="15"/>
      <c r="M490" s="15"/>
      <c r="N490" s="15"/>
      <c r="O490" s="15"/>
      <c r="P490" s="15"/>
      <c r="Q490" s="15"/>
      <c r="S490" s="30" t="str">
        <f>IF(COUNTA(E490:Q490)=0,"",_xlfn.CONCAT(,
IF(NOT(L490 = (SUM(E490, F490, H490:K490) - SUM(G490))),
" Error: Position at the end of the period is not equal to: position at the beginning of the period+increase in assets-decrease in assets+exchange rate changes+price changes+other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T03.06,T04.07,T04.08 contains data other than zero,also the other two forms must be completed.",
"")))</f>
        <v/>
      </c>
    </row>
    <row r="491" spans="1:19">
      <c r="A491" s="20"/>
      <c r="B491" s="20"/>
      <c r="C491" s="20"/>
      <c r="D491" s="20"/>
      <c r="E491" s="15"/>
      <c r="F491" s="15"/>
      <c r="G491" s="15"/>
      <c r="H491" s="15"/>
      <c r="I491" s="15"/>
      <c r="J491" s="15"/>
      <c r="K491" s="15"/>
      <c r="L491" s="15"/>
      <c r="M491" s="15"/>
      <c r="N491" s="15"/>
      <c r="O491" s="15"/>
      <c r="P491" s="15"/>
      <c r="Q491" s="15"/>
      <c r="S491" s="30" t="str">
        <f>IF(COUNTA(E491:Q491)=0,"",_xlfn.CONCAT(,
IF(NOT(L491 = (SUM(E491, F491, H491:K491) - SUM(G491))),
" Error: Position at the end of the period is not equal to: position at the beginning of the period+increase in assets-decrease in assets+exchange rate changes+price changes+other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T03.06,T04.07,T04.08 contains data other than zero,also the other two forms must be completed.",
"")))</f>
        <v/>
      </c>
    </row>
    <row r="492" spans="1:19">
      <c r="A492" s="20"/>
      <c r="B492" s="20"/>
      <c r="C492" s="20"/>
      <c r="D492" s="20"/>
      <c r="E492" s="15"/>
      <c r="F492" s="15"/>
      <c r="G492" s="15"/>
      <c r="H492" s="15"/>
      <c r="I492" s="15"/>
      <c r="J492" s="15"/>
      <c r="K492" s="15"/>
      <c r="L492" s="15"/>
      <c r="M492" s="15"/>
      <c r="N492" s="15"/>
      <c r="O492" s="15"/>
      <c r="P492" s="15"/>
      <c r="Q492" s="15"/>
      <c r="S492" s="30" t="str">
        <f>IF(COUNTA(E492:Q492)=0,"",_xlfn.CONCAT(,
IF(NOT(L492 = (SUM(E492, F492, H492:K492) - SUM(G492))),
" Error: Position at the end of the period is not equal to: position at the beginning of the period+increase in assets-decrease in assets+exchange rate changes+price changes+other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T03.06,T04.07,T04.08 contains data other than zero,also the other two forms must be completed.",
"")))</f>
        <v/>
      </c>
    </row>
    <row r="493" spans="1:19">
      <c r="A493" s="20"/>
      <c r="B493" s="20"/>
      <c r="C493" s="20"/>
      <c r="D493" s="20"/>
      <c r="E493" s="15"/>
      <c r="F493" s="15"/>
      <c r="G493" s="15"/>
      <c r="H493" s="15"/>
      <c r="I493" s="15"/>
      <c r="J493" s="15"/>
      <c r="K493" s="15"/>
      <c r="L493" s="15"/>
      <c r="M493" s="15"/>
      <c r="N493" s="15"/>
      <c r="O493" s="15"/>
      <c r="P493" s="15"/>
      <c r="Q493" s="15"/>
      <c r="S493" s="30" t="str">
        <f>IF(COUNTA(E493:Q493)=0,"",_xlfn.CONCAT(,
IF(NOT(L493 = (SUM(E493, F493, H493:K493) - SUM(G493))),
" Error: Position at the end of the period is not equal to: position at the beginning of the period+increase in assets-decrease in assets+exchange rate changes+price changes+other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T03.06,T04.07,T04.08 contains data other than zero,also the other two forms must be completed.",
"")))</f>
        <v/>
      </c>
    </row>
    <row r="494" spans="1:19">
      <c r="A494" s="20"/>
      <c r="B494" s="20"/>
      <c r="C494" s="20"/>
      <c r="D494" s="20"/>
      <c r="E494" s="15"/>
      <c r="F494" s="15"/>
      <c r="G494" s="15"/>
      <c r="H494" s="15"/>
      <c r="I494" s="15"/>
      <c r="J494" s="15"/>
      <c r="K494" s="15"/>
      <c r="L494" s="15"/>
      <c r="M494" s="15"/>
      <c r="N494" s="15"/>
      <c r="O494" s="15"/>
      <c r="P494" s="15"/>
      <c r="Q494" s="15"/>
      <c r="S494" s="30" t="str">
        <f>IF(COUNTA(E494:Q494)=0,"",_xlfn.CONCAT(,
IF(NOT(L494 = (SUM(E494, F494, H494:K494) - SUM(G494))),
" Error: Position at the end of the period is not equal to: position at the beginning of the period+increase in assets-decrease in assets+exchange rate changes+price changes+other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T03.06,T04.07,T04.08 contains data other than zero,also the other two forms must be completed.",
"")))</f>
        <v/>
      </c>
    </row>
    <row r="495" spans="1:19">
      <c r="A495" s="20"/>
      <c r="B495" s="20"/>
      <c r="C495" s="20"/>
      <c r="D495" s="20"/>
      <c r="E495" s="15"/>
      <c r="F495" s="15"/>
      <c r="G495" s="15"/>
      <c r="H495" s="15"/>
      <c r="I495" s="15"/>
      <c r="J495" s="15"/>
      <c r="K495" s="15"/>
      <c r="L495" s="15"/>
      <c r="M495" s="15"/>
      <c r="N495" s="15"/>
      <c r="O495" s="15"/>
      <c r="P495" s="15"/>
      <c r="Q495" s="15"/>
      <c r="S495" s="30" t="str">
        <f>IF(COUNTA(E495:Q495)=0,"",_xlfn.CONCAT(,
IF(NOT(L495 = (SUM(E495, F495, H495:K495) - SUM(G495))),
" Error: Position at the end of the period is not equal to: position at the beginning of the period+increase in assets-decrease in assets+exchange rate changes+price changes+other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T03.06,T04.07,T04.08 contains data other than zero,also the other two forms must be completed.",
"")))</f>
        <v/>
      </c>
    </row>
    <row r="496" spans="1:19">
      <c r="A496" s="20"/>
      <c r="B496" s="20"/>
      <c r="C496" s="20"/>
      <c r="D496" s="20"/>
      <c r="E496" s="15"/>
      <c r="F496" s="15"/>
      <c r="G496" s="15"/>
      <c r="H496" s="15"/>
      <c r="I496" s="15"/>
      <c r="J496" s="15"/>
      <c r="K496" s="15"/>
      <c r="L496" s="15"/>
      <c r="M496" s="15"/>
      <c r="N496" s="15"/>
      <c r="O496" s="15"/>
      <c r="P496" s="15"/>
      <c r="Q496" s="15"/>
      <c r="S496" s="30" t="str">
        <f>IF(COUNTA(E496:Q496)=0,"",_xlfn.CONCAT(,
IF(NOT(L496 = (SUM(E496, F496, H496:K496) - SUM(G496))),
" Error: Position at the end of the period is not equal to: position at the beginning of the period+increase in assets-decrease in assets+exchange rate changes+price changes+other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T03.06,T04.07,T04.08 contains data other than zero,also the other two forms must be completed.",
"")))</f>
        <v/>
      </c>
    </row>
    <row r="497" spans="1:19">
      <c r="A497" s="20"/>
      <c r="B497" s="20"/>
      <c r="C497" s="20"/>
      <c r="D497" s="20"/>
      <c r="E497" s="15"/>
      <c r="F497" s="15"/>
      <c r="G497" s="15"/>
      <c r="H497" s="15"/>
      <c r="I497" s="15"/>
      <c r="J497" s="15"/>
      <c r="K497" s="15"/>
      <c r="L497" s="15"/>
      <c r="M497" s="15"/>
      <c r="N497" s="15"/>
      <c r="O497" s="15"/>
      <c r="P497" s="15"/>
      <c r="Q497" s="15"/>
      <c r="S497" s="30" t="str">
        <f>IF(COUNTA(E497:Q497)=0,"",_xlfn.CONCAT(,
IF(NOT(L497 = (SUM(E497, F497, H497:K497) - SUM(G497))),
" Error: Position at the end of the period is not equal to: position at the beginning of the period+increase in assets-decrease in assets+exchange rate changes+price changes+other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T03.06,T04.07,T04.08 contains data other than zero,also the other two forms must be completed.",
"")))</f>
        <v/>
      </c>
    </row>
    <row r="498" spans="1:19">
      <c r="A498" s="20"/>
      <c r="B498" s="20"/>
      <c r="C498" s="20"/>
      <c r="D498" s="20"/>
      <c r="E498" s="15"/>
      <c r="F498" s="15"/>
      <c r="G498" s="15"/>
      <c r="H498" s="15"/>
      <c r="I498" s="15"/>
      <c r="J498" s="15"/>
      <c r="K498" s="15"/>
      <c r="L498" s="15"/>
      <c r="M498" s="15"/>
      <c r="N498" s="15"/>
      <c r="O498" s="15"/>
      <c r="P498" s="15"/>
      <c r="Q498" s="15"/>
      <c r="S498" s="30" t="str">
        <f>IF(COUNTA(E498:Q498)=0,"",_xlfn.CONCAT(,
IF(NOT(L498 = (SUM(E498, F498, H498:K498) - SUM(G498))),
" Error: Position at the end of the period is not equal to: position at the beginning of the period+increase in assets-decrease in assets+exchange rate changes+price changes+other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T03.06,T04.07,T04.08 contains data other than zero,also the other two forms must be completed.",
"")))</f>
        <v/>
      </c>
    </row>
    <row r="499" spans="1:19">
      <c r="A499" s="20"/>
      <c r="B499" s="20"/>
      <c r="C499" s="20"/>
      <c r="D499" s="20"/>
      <c r="E499" s="15"/>
      <c r="F499" s="15"/>
      <c r="G499" s="15"/>
      <c r="H499" s="15"/>
      <c r="I499" s="15"/>
      <c r="J499" s="15"/>
      <c r="K499" s="15"/>
      <c r="L499" s="15"/>
      <c r="M499" s="15"/>
      <c r="N499" s="15"/>
      <c r="O499" s="15"/>
      <c r="P499" s="15"/>
      <c r="Q499" s="15"/>
      <c r="S499" s="30" t="str">
        <f>IF(COUNTA(E499:Q499)=0,"",_xlfn.CONCAT(,
IF(NOT(L499 = (SUM(E499, F499, H499:K499) - SUM(G499))),
" Error: Position at the end of the period is not equal to: position at the beginning of the period+increase in assets-decrease in assets+exchange rate changes+price changes+other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T03.06,T04.07,T04.08 contains data other than zero,also the other two forms must be completed.",
"")))</f>
        <v/>
      </c>
    </row>
    <row r="500" spans="1:19">
      <c r="A500" s="20"/>
      <c r="B500" s="20"/>
      <c r="C500" s="20"/>
      <c r="D500" s="20"/>
      <c r="E500" s="15"/>
      <c r="F500" s="15"/>
      <c r="G500" s="15"/>
      <c r="H500" s="15"/>
      <c r="I500" s="15"/>
      <c r="J500" s="15"/>
      <c r="K500" s="15"/>
      <c r="L500" s="15"/>
      <c r="M500" s="15"/>
      <c r="N500" s="15"/>
      <c r="O500" s="15"/>
      <c r="P500" s="15"/>
      <c r="Q500" s="15"/>
      <c r="S500" s="30" t="str">
        <f>IF(COUNTA(E500:Q500)=0,"",_xlfn.CONCAT(,
IF(NOT(L500 = (SUM(E500, F500, H500:K500) - SUM(G500))),
" Error: Position at the end of the period is not equal to: position at the beginning of the period+increase in assets-decrease in assets+exchange rate changes+price changes+other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T03.06,T04.07,T04.08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7" priority="6">
      <formula>AND(NOT(ISBLANK($E8)),$E8&lt;0)</formula>
    </cfRule>
  </conditionalFormatting>
  <conditionalFormatting sqref="L8:L500">
    <cfRule type="expression" dxfId="156" priority="2">
      <formula>NOT(L8 = (SUM(E8, F8, H8:K8) - SUM(G8)))</formula>
    </cfRule>
    <cfRule type="expression" dxfId="155" priority="5">
      <formula>AND(NOT(ISBLANK($L8)),$L8&lt;0)</formula>
    </cfRule>
    <cfRule type="expression" dxfId="154" priority="8">
      <formula>AND(NOT(ISBLANK($L8)),     $L8&gt;0,     OR(ISBLANK(#REF!),#REF!&lt;=         0,         ISBLANK(#REF!),#REF!&lt;=         0))</formula>
    </cfRule>
  </conditionalFormatting>
  <conditionalFormatting sqref="N8:N500">
    <cfRule type="expression" dxfId="153" priority="4">
      <formula>AND(OR($E8&gt;0,$L8&gt;0),ISBLANK($N8))</formula>
    </cfRule>
  </conditionalFormatting>
  <conditionalFormatting sqref="Q8:Q500">
    <cfRule type="expression" dxfId="152"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0" t="s">
        <v>194</v>
      </c>
      <c r="B1" s="11" t="s">
        <v>64</v>
      </c>
    </row>
    <row r="2" spans="1:20" ht="15" customHeight="1"/>
    <row r="3" spans="1:20">
      <c r="A3" s="11"/>
      <c r="F3" s="54" t="s">
        <v>195</v>
      </c>
      <c r="G3" s="54"/>
      <c r="H3" s="54"/>
      <c r="I3" s="54"/>
      <c r="J3" s="54"/>
      <c r="K3" s="54"/>
      <c r="L3" s="54"/>
      <c r="M3" s="54"/>
      <c r="N3" s="54" t="s">
        <v>232</v>
      </c>
      <c r="O3" s="54"/>
      <c r="P3" s="54"/>
      <c r="Q3" s="54"/>
      <c r="R3" s="54"/>
      <c r="T3" s="55" t="s">
        <v>198</v>
      </c>
    </row>
    <row r="4" spans="1:20">
      <c r="F4" s="54" t="s">
        <v>243</v>
      </c>
      <c r="G4" s="54" t="s">
        <v>200</v>
      </c>
      <c r="H4" s="54"/>
      <c r="I4" s="54"/>
      <c r="J4" s="54"/>
      <c r="K4" s="54"/>
      <c r="L4" s="54"/>
      <c r="M4" s="54" t="s">
        <v>244</v>
      </c>
      <c r="N4" s="54" t="s">
        <v>233</v>
      </c>
      <c r="O4" s="54" t="s">
        <v>200</v>
      </c>
      <c r="P4" s="54"/>
      <c r="Q4" s="54"/>
      <c r="R4" s="54" t="s">
        <v>234</v>
      </c>
      <c r="T4" s="56"/>
    </row>
    <row r="5" spans="1:20">
      <c r="F5" s="54"/>
      <c r="G5" s="54" t="s">
        <v>202</v>
      </c>
      <c r="H5" s="54"/>
      <c r="I5" s="54" t="s">
        <v>203</v>
      </c>
      <c r="J5" s="54"/>
      <c r="K5" s="54" t="s">
        <v>245</v>
      </c>
      <c r="L5" s="54" t="s">
        <v>205</v>
      </c>
      <c r="M5" s="54"/>
      <c r="N5" s="54"/>
      <c r="O5" s="54" t="s">
        <v>235</v>
      </c>
      <c r="P5" s="54" t="s">
        <v>263</v>
      </c>
      <c r="Q5" s="54" t="s">
        <v>239</v>
      </c>
      <c r="R5" s="54"/>
      <c r="T5" s="56"/>
    </row>
    <row r="6" spans="1:20" ht="20">
      <c r="F6" s="54"/>
      <c r="G6" s="12" t="s">
        <v>246</v>
      </c>
      <c r="H6" s="12" t="s">
        <v>247</v>
      </c>
      <c r="I6" s="12" t="s">
        <v>208</v>
      </c>
      <c r="J6" s="12" t="s">
        <v>209</v>
      </c>
      <c r="K6" s="54"/>
      <c r="L6" s="54"/>
      <c r="M6" s="54"/>
      <c r="N6" s="54"/>
      <c r="O6" s="54"/>
      <c r="P6" s="54"/>
      <c r="Q6" s="54"/>
      <c r="R6" s="54"/>
      <c r="T6" s="57"/>
    </row>
    <row r="7" spans="1:20" ht="24.5" customHeight="1">
      <c r="A7" s="19" t="s">
        <v>223</v>
      </c>
      <c r="B7" s="19" t="s">
        <v>224</v>
      </c>
      <c r="C7" s="19" t="s">
        <v>225</v>
      </c>
      <c r="D7" s="19" t="s">
        <v>265</v>
      </c>
      <c r="E7" s="19" t="s">
        <v>226</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20">
      <c r="A8" s="20" t="s">
        <v>270</v>
      </c>
      <c r="B8" s="20" t="s">
        <v>227</v>
      </c>
      <c r="C8" s="20" t="s">
        <v>228</v>
      </c>
      <c r="D8" s="20" t="s">
        <v>268</v>
      </c>
      <c r="E8" s="20" t="s">
        <v>229</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
IF(AND(NOT(ISBLANK($M8)),
    $M8&gt;0,
    OR(ISBLANK(#REF!),#REF!&lt;=
        0,
        ISBLANK(#REF!),#REF!&lt;=
        0)),
" Warning: If at least one of the forms T03.07,T04.09,T04.10 contains data other than zero,also the other two forms must be completed.",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
IF(AND(NOT(ISBLANK($M9)),
    $M9&gt;0,
    OR(ISBLANK(#REF!),#REF!&lt;=
        0,
        ISBLANK(#REF!),#REF!&lt;=
        0)),
" Warning: If at least one of the forms T03.07,T04.09,T04.10 contains data other than zero,also the other two forms must be completed.",
"")))</f>
        <v/>
      </c>
    </row>
    <row r="10" spans="1:20">
      <c r="A10" s="20"/>
      <c r="B10" s="20"/>
      <c r="C10" s="20"/>
      <c r="D10" s="20"/>
      <c r="E10" s="20"/>
      <c r="F10" s="15"/>
      <c r="G10" s="15"/>
      <c r="H10" s="15"/>
      <c r="I10" s="15"/>
      <c r="J10" s="15"/>
      <c r="K10" s="15"/>
      <c r="L10" s="15"/>
      <c r="M10" s="15"/>
      <c r="N10" s="15"/>
      <c r="O10" s="15"/>
      <c r="P10" s="15"/>
      <c r="Q10" s="15"/>
      <c r="R10" s="15"/>
      <c r="T10" s="30" t="str">
        <f>IF(COUNTA(F10:R10)=0,"",_xlfn.CONCAT(,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
IF(AND(NOT(ISBLANK($M10)),
    $M10&gt;0,
    OR(ISBLANK(#REF!),#REF!&lt;=
        0,
        ISBLANK(#REF!),#REF!&lt;=
        0)),
" Warning: If at least one of the forms T03.07,T04.09,T04.10 contains data other than zero,also the other two forms must be completed.",
"")))</f>
        <v/>
      </c>
    </row>
    <row r="11" spans="1:20">
      <c r="A11" s="20"/>
      <c r="B11" s="20"/>
      <c r="C11" s="20"/>
      <c r="D11" s="20"/>
      <c r="E11" s="20"/>
      <c r="F11" s="15"/>
      <c r="G11" s="15"/>
      <c r="H11" s="15"/>
      <c r="I11" s="15"/>
      <c r="J11" s="15"/>
      <c r="K11" s="15"/>
      <c r="L11" s="15"/>
      <c r="M11" s="15"/>
      <c r="N11" s="15"/>
      <c r="O11" s="15"/>
      <c r="P11" s="15"/>
      <c r="Q11" s="15"/>
      <c r="R11" s="15"/>
      <c r="T11" s="30" t="str">
        <f>IF(COUNTA(F11:R11)=0,"",_xlfn.CONCAT(,
IF(NOT(M11 = (SUM(F11, G11, I11:L11) - SUM(H11))),
" Error: Position at the end of the period is not equal to: position at the beginning of the period+increase in assets-decrease in assets+exchange rate changes+price changes+other changes+rectifications.",
""),
IF(NOT(R11 = (SUM(N11, O11, Q11) - SUM(P11))),
" Error: Position of accrued interest at the end of the period is not equal to: position of accrued interest at the beginning of the period+accrued interest during the period-received interest during the period+revaluation and other changes.",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
IF(AND(NOT(ISBLANK($M11)),
    $M11&gt;0,
    OR(ISBLANK(#REF!),#REF!&lt;=
        0,
        ISBLANK(#REF!),#REF!&lt;=
        0)),
" Warning: If at least one of the forms T03.07,T04.09,T04.10 contains data other than zero,also the other two forms must be completed.",
"")))</f>
        <v/>
      </c>
    </row>
    <row r="12" spans="1:20">
      <c r="A12" s="20"/>
      <c r="B12" s="20"/>
      <c r="C12" s="20"/>
      <c r="D12" s="20"/>
      <c r="E12" s="20"/>
      <c r="F12" s="15"/>
      <c r="G12" s="15"/>
      <c r="H12" s="15"/>
      <c r="I12" s="15"/>
      <c r="J12" s="15"/>
      <c r="K12" s="15"/>
      <c r="L12" s="15"/>
      <c r="M12" s="15"/>
      <c r="N12" s="15"/>
      <c r="O12" s="15"/>
      <c r="P12" s="15"/>
      <c r="Q12" s="15"/>
      <c r="R12" s="15"/>
      <c r="T12" s="30" t="str">
        <f>IF(COUNTA(F12:R12)=0,"",_xlfn.CONCAT(,
IF(NOT(M12 = (SUM(F12, G12, I12:L12) - SUM(H12))),
" Error: Position at the end of the period is not equal to: position at the beginning of the period+increase in assets-decrease in assets+exchange rate changes+price changes+other changes+rectifications.",
""),
IF(NOT(R12 = (SUM(N12, O12, Q12) - SUM(P12))),
" Error: Position of accrued interest at the end of the period is not equal to: position of accrued interest at the beginning of the period+accrued interest during the period-received interest during the period+revaluation and other changes.",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
IF(AND(NOT(ISBLANK($M12)),
    $M12&gt;0,
    OR(ISBLANK(#REF!),#REF!&lt;=
        0,
        ISBLANK(#REF!),#REF!&lt;=
        0)),
" Warning: If at least one of the forms T03.07,T04.09,T04.10 contains data other than zero,also the other two forms must be completed.",
"")))</f>
        <v/>
      </c>
    </row>
    <row r="13" spans="1:20">
      <c r="A13" s="20"/>
      <c r="B13" s="20"/>
      <c r="C13" s="20"/>
      <c r="D13" s="20"/>
      <c r="E13" s="20"/>
      <c r="F13" s="15"/>
      <c r="G13" s="15"/>
      <c r="H13" s="15"/>
      <c r="I13" s="15"/>
      <c r="J13" s="15"/>
      <c r="K13" s="15"/>
      <c r="L13" s="15"/>
      <c r="M13" s="15"/>
      <c r="N13" s="15"/>
      <c r="O13" s="15"/>
      <c r="P13" s="15"/>
      <c r="Q13" s="15"/>
      <c r="R13" s="15"/>
      <c r="T13" s="30" t="str">
        <f>IF(COUNTA(F13:R13)=0,"",_xlfn.CONCAT(,
IF(NOT(M13 = (SUM(F13, G13, I13:L13) - SUM(H13))),
" Error: Position at the end of the period is not equal to: position at the beginning of the period+increase in assets-decrease in assets+exchange rate changes+price changes+other changes+rectifications.",
""),
IF(NOT(R13 = (SUM(N13, O13, Q13) - SUM(P13))),
" Error: Position of accrued interest at the end of the period is not equal to: position of accrued interest at the beginning of the period+accrued interest during the period-received interest during the period+revaluation and other changes.",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
IF(AND(NOT(ISBLANK($M13)),
    $M13&gt;0,
    OR(ISBLANK(#REF!),#REF!&lt;=
        0,
        ISBLANK(#REF!),#REF!&lt;=
        0)),
" Warning: If at least one of the forms T03.07,T04.09,T04.10 contains data other than zero,also the other two forms must be completed.",
"")))</f>
        <v/>
      </c>
    </row>
    <row r="14" spans="1:20">
      <c r="A14" s="20"/>
      <c r="B14" s="20"/>
      <c r="C14" s="20"/>
      <c r="D14" s="20"/>
      <c r="E14" s="20"/>
      <c r="F14" s="15"/>
      <c r="G14" s="15"/>
      <c r="H14" s="15"/>
      <c r="I14" s="15"/>
      <c r="J14" s="15"/>
      <c r="K14" s="15"/>
      <c r="L14" s="15"/>
      <c r="M14" s="15"/>
      <c r="N14" s="15"/>
      <c r="O14" s="15"/>
      <c r="P14" s="15"/>
      <c r="Q14" s="15"/>
      <c r="R14" s="15"/>
      <c r="T14" s="30" t="str">
        <f>IF(COUNTA(F14:R14)=0,"",_xlfn.CONCAT(,
IF(NOT(M14 = (SUM(F14, G14, I14:L14) - SUM(H14))),
" Error: Position at the end of the period is not equal to: position at the beginning of the period+increase in assets-decrease in assets+exchange rate changes+price changes+other changes+rectifications.",
""),
IF(NOT(R14 = (SUM(N14, O14, Q14) - SUM(P14))),
" Error: Position of accrued interest at the end of the period is not equal to: position of accrued interest at the beginning of the period+accrued interest during the period-received interest during the period+revaluation and other changes.",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
IF(AND(NOT(ISBLANK($M14)),
    $M14&gt;0,
    OR(ISBLANK(#REF!),#REF!&lt;=
        0,
        ISBLANK(#REF!),#REF!&lt;=
        0)),
" Warning: If at least one of the forms T03.07,T04.09,T04.10 contains data other than zero,also the other two forms must be completed.",
"")))</f>
        <v/>
      </c>
    </row>
    <row r="15" spans="1:20">
      <c r="A15" s="20"/>
      <c r="B15" s="20"/>
      <c r="C15" s="20"/>
      <c r="D15" s="20"/>
      <c r="E15" s="20"/>
      <c r="F15" s="15"/>
      <c r="G15" s="15"/>
      <c r="H15" s="15"/>
      <c r="I15" s="15"/>
      <c r="J15" s="15"/>
      <c r="K15" s="15"/>
      <c r="L15" s="15"/>
      <c r="M15" s="15"/>
      <c r="N15" s="15"/>
      <c r="O15" s="15"/>
      <c r="P15" s="15"/>
      <c r="Q15" s="15"/>
      <c r="R15" s="15"/>
      <c r="T15" s="30" t="str">
        <f>IF(COUNTA(F15:R15)=0,"",_xlfn.CONCAT(,
IF(NOT(M15 = (SUM(F15, G15, I15:L15) - SUM(H15))),
" Error: Position at the end of the period is not equal to: position at the beginning of the period+increase in assets-decrease in assets+exchange rate changes+price changes+other changes+rectifications.",
""),
IF(NOT(R15 = (SUM(N15, O15, Q15) - SUM(P15))),
" Error: Position of accrued interest at the end of the period is not equal to: position of accrued interest at the beginning of the period+accrued interest during the period-received interest during the period+revaluation and other changes.",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
IF(AND(NOT(ISBLANK($M15)),
    $M15&gt;0,
    OR(ISBLANK(#REF!),#REF!&lt;=
        0,
        ISBLANK(#REF!),#REF!&lt;=
        0)),
" Warning: If at least one of the forms T03.07,T04.09,T04.10 contains data other than zero,also the other two forms must be completed.",
"")))</f>
        <v/>
      </c>
    </row>
    <row r="16" spans="1:20">
      <c r="A16" s="20"/>
      <c r="B16" s="20"/>
      <c r="C16" s="20"/>
      <c r="D16" s="20"/>
      <c r="E16" s="20"/>
      <c r="F16" s="15"/>
      <c r="G16" s="15"/>
      <c r="H16" s="15"/>
      <c r="I16" s="15"/>
      <c r="J16" s="15"/>
      <c r="K16" s="15"/>
      <c r="L16" s="15"/>
      <c r="M16" s="15"/>
      <c r="N16" s="15"/>
      <c r="O16" s="15"/>
      <c r="P16" s="15"/>
      <c r="Q16" s="15"/>
      <c r="R16" s="15"/>
      <c r="T16" s="30" t="str">
        <f>IF(COUNTA(F16:R16)=0,"",_xlfn.CONCAT(,
IF(NOT(M16 = (SUM(F16, G16, I16:L16) - SUM(H16))),
" Error: Position at the end of the period is not equal to: position at the beginning of the period+increase in assets-decrease in assets+exchange rate changes+price changes+other changes+rectifications.",
""),
IF(NOT(R16 = (SUM(N16, O16, Q16) - SUM(P16))),
" Error: Position of accrued interest at the end of the period is not equal to: position of accrued interest at the beginning of the period+accrued interest during the period-received interest during the period+revaluation and other changes.",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
IF(AND(NOT(ISBLANK($M16)),
    $M16&gt;0,
    OR(ISBLANK(#REF!),#REF!&lt;=
        0,
        ISBLANK(#REF!),#REF!&lt;=
        0)),
" Warning: If at least one of the forms T03.07,T04.09,T04.10 contains data other than zero,also the other two forms must be completed.",
"")))</f>
        <v/>
      </c>
    </row>
    <row r="17" spans="1:20">
      <c r="A17" s="20"/>
      <c r="B17" s="20"/>
      <c r="C17" s="20"/>
      <c r="D17" s="20"/>
      <c r="E17" s="20"/>
      <c r="F17" s="15"/>
      <c r="G17" s="15"/>
      <c r="H17" s="15"/>
      <c r="I17" s="15"/>
      <c r="J17" s="15"/>
      <c r="K17" s="15"/>
      <c r="L17" s="15"/>
      <c r="M17" s="15"/>
      <c r="N17" s="15"/>
      <c r="O17" s="15"/>
      <c r="P17" s="15"/>
      <c r="Q17" s="15"/>
      <c r="R17" s="15"/>
      <c r="T17" s="30" t="str">
        <f>IF(COUNTA(F17:R17)=0,"",_xlfn.CONCAT(,
IF(NOT(M17 = (SUM(F17, G17, I17:L17) - SUM(H17))),
" Error: Position at the end of the period is not equal to: position at the beginning of the period+increase in assets-decrease in assets+exchange rate changes+price changes+other changes+rectifications.",
""),
IF(NOT(R17 = (SUM(N17, O17, Q17) - SUM(P17))),
" Error: Position of accrued interest at the end of the period is not equal to: position of accrued interest at the beginning of the period+accrued interest during the period-received interest during the period+revaluation and other changes.",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
IF(AND(NOT(ISBLANK($M17)),
    $M17&gt;0,
    OR(ISBLANK(#REF!),#REF!&lt;=
        0,
        ISBLANK(#REF!),#REF!&lt;=
        0)),
" Warning: If at least one of the forms T03.07,T04.09,T04.10 contains data other than zero,also the other two forms must be completed.",
"")))</f>
        <v/>
      </c>
    </row>
    <row r="18" spans="1:20">
      <c r="A18" s="20"/>
      <c r="B18" s="20"/>
      <c r="C18" s="20"/>
      <c r="D18" s="20"/>
      <c r="E18" s="20"/>
      <c r="F18" s="15"/>
      <c r="G18" s="15"/>
      <c r="H18" s="15"/>
      <c r="I18" s="15"/>
      <c r="J18" s="15"/>
      <c r="K18" s="15"/>
      <c r="L18" s="15"/>
      <c r="M18" s="15"/>
      <c r="N18" s="15"/>
      <c r="O18" s="15"/>
      <c r="P18" s="15"/>
      <c r="Q18" s="15"/>
      <c r="R18" s="15"/>
      <c r="T18" s="30" t="str">
        <f>IF(COUNTA(F18:R18)=0,"",_xlfn.CONCAT(,
IF(NOT(M18 = (SUM(F18, G18, I18:L18) - SUM(H18))),
" Error: Position at the end of the period is not equal to: position at the beginning of the period+increase in assets-decrease in assets+exchange rate changes+price changes+other changes+rectifications.",
""),
IF(NOT(R18 = (SUM(N18, O18, Q18) - SUM(P18))),
" Error: Position of accrued interest at the end of the period is not equal to: position of accrued interest at the beginning of the period+accrued interest during the period-received interest during the period+revaluation and other changes.",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
IF(AND(NOT(ISBLANK($M18)),
    $M18&gt;0,
    OR(ISBLANK(#REF!),#REF!&lt;=
        0,
        ISBLANK(#REF!),#REF!&lt;=
        0)),
" Warning: If at least one of the forms T03.07,T04.09,T04.10 contains data other than zero,also the other two forms must be completed.",
"")))</f>
        <v/>
      </c>
    </row>
    <row r="19" spans="1:20">
      <c r="A19" s="20"/>
      <c r="B19" s="20"/>
      <c r="C19" s="20"/>
      <c r="D19" s="20"/>
      <c r="E19" s="20"/>
      <c r="F19" s="15"/>
      <c r="G19" s="15"/>
      <c r="H19" s="15"/>
      <c r="I19" s="15"/>
      <c r="J19" s="15"/>
      <c r="K19" s="15"/>
      <c r="L19" s="15"/>
      <c r="M19" s="15"/>
      <c r="N19" s="15"/>
      <c r="O19" s="15"/>
      <c r="P19" s="15"/>
      <c r="Q19" s="15"/>
      <c r="R19" s="15"/>
      <c r="T19" s="30" t="str">
        <f>IF(COUNTA(F19:R19)=0,"",_xlfn.CONCAT(,
IF(NOT(M19 = (SUM(F19, G19, I19:L19) - SUM(H19))),
" Error: Position at the end of the period is not equal to: position at the beginning of the period+increase in assets-decrease in assets+exchange rate changes+price changes+other changes+rectifications.",
""),
IF(NOT(R19 = (SUM(N19, O19, Q19) - SUM(P19))),
" Error: Position of accrued interest at the end of the period is not equal to: position of accrued interest at the beginning of the period+accrued interest during the period-received interest during the period+revaluation and other changes.",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
IF(AND(NOT(ISBLANK($M19)),
    $M19&gt;0,
    OR(ISBLANK(#REF!),#REF!&lt;=
        0,
        ISBLANK(#REF!),#REF!&lt;=
        0)),
" Warning: If at least one of the forms T03.07,T04.09,T04.10 contains data other than zero,also the other two forms must be completed.",
"")))</f>
        <v/>
      </c>
    </row>
    <row r="20" spans="1:20">
      <c r="A20" s="20"/>
      <c r="B20" s="20"/>
      <c r="C20" s="20"/>
      <c r="D20" s="20"/>
      <c r="E20" s="20"/>
      <c r="F20" s="15"/>
      <c r="G20" s="15"/>
      <c r="H20" s="15"/>
      <c r="I20" s="15"/>
      <c r="J20" s="15"/>
      <c r="K20" s="15"/>
      <c r="L20" s="15"/>
      <c r="M20" s="15"/>
      <c r="N20" s="15"/>
      <c r="O20" s="15"/>
      <c r="P20" s="15"/>
      <c r="Q20" s="15"/>
      <c r="R20" s="15"/>
      <c r="T20" s="30" t="str">
        <f>IF(COUNTA(F20:R20)=0,"",_xlfn.CONCAT(,
IF(NOT(M20 = (SUM(F20, G20, I20:L20) - SUM(H20))),
" Error: Position at the end of the period is not equal to: position at the beginning of the period+increase in assets-decrease in assets+exchange rate changes+price changes+other changes+rectifications.",
""),
IF(NOT(R20 = (SUM(N20, O20, Q20) - SUM(P20))),
" Error: Position of accrued interest at the end of the period is not equal to: position of accrued interest at the beginning of the period+accrued interest during the period-received interest during the period+revaluation and other changes.",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
IF(AND(NOT(ISBLANK($M20)),
    $M20&gt;0,
    OR(ISBLANK(#REF!),#REF!&lt;=
        0,
        ISBLANK(#REF!),#REF!&lt;=
        0)),
" Warning: If at least one of the forms T03.07,T04.09,T04.10 contains data other than zero,also the other two forms must be completed.",
"")))</f>
        <v/>
      </c>
    </row>
    <row r="21" spans="1:20">
      <c r="A21" s="20"/>
      <c r="B21" s="20"/>
      <c r="C21" s="20"/>
      <c r="D21" s="20"/>
      <c r="E21" s="20"/>
      <c r="F21" s="15"/>
      <c r="G21" s="15"/>
      <c r="H21" s="15"/>
      <c r="I21" s="15"/>
      <c r="J21" s="15"/>
      <c r="K21" s="15"/>
      <c r="L21" s="15"/>
      <c r="M21" s="15"/>
      <c r="N21" s="15"/>
      <c r="O21" s="15"/>
      <c r="P21" s="15"/>
      <c r="Q21" s="15"/>
      <c r="R21" s="15"/>
      <c r="T21" s="30" t="str">
        <f>IF(COUNTA(F21:R21)=0,"",_xlfn.CONCAT(,
IF(NOT(M21 = (SUM(F21, G21, I21:L21) - SUM(H21))),
" Error: Position at the end of the period is not equal to: position at the beginning of the period+increase in assets-decrease in assets+exchange rate changes+price changes+other changes+rectifications.",
""),
IF(NOT(R21 = (SUM(N21, O21, Q21) - SUM(P21))),
" Error: Position of accrued interest at the end of the period is not equal to: position of accrued interest at the beginning of the period+accrued interest during the period-received interest during the period+revaluation and other changes.",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
IF(AND(NOT(ISBLANK($M21)),
    $M21&gt;0,
    OR(ISBLANK(#REF!),#REF!&lt;=
        0,
        ISBLANK(#REF!),#REF!&lt;=
        0)),
" Warning: If at least one of the forms T03.07,T04.09,T04.10 contains data other than zero,also the other two forms must be completed.",
"")))</f>
        <v/>
      </c>
    </row>
    <row r="22" spans="1:20">
      <c r="A22" s="20"/>
      <c r="B22" s="20"/>
      <c r="C22" s="20"/>
      <c r="D22" s="20"/>
      <c r="E22" s="20"/>
      <c r="F22" s="15"/>
      <c r="G22" s="15"/>
      <c r="H22" s="15"/>
      <c r="I22" s="15"/>
      <c r="J22" s="15"/>
      <c r="K22" s="15"/>
      <c r="L22" s="15"/>
      <c r="M22" s="15"/>
      <c r="N22" s="15"/>
      <c r="O22" s="15"/>
      <c r="P22" s="15"/>
      <c r="Q22" s="15"/>
      <c r="R22" s="15"/>
      <c r="T22" s="30" t="str">
        <f>IF(COUNTA(F22:R22)=0,"",_xlfn.CONCAT(,
IF(NOT(M22 = (SUM(F22, G22, I22:L22) - SUM(H22))),
" Error: Position at the end of the period is not equal to: position at the beginning of the period+increase in assets-decrease in assets+exchange rate changes+price changes+other changes+rectifications.",
""),
IF(NOT(R22 = (SUM(N22, O22, Q22) - SUM(P22))),
" Error: Position of accrued interest at the end of the period is not equal to: position of accrued interest at the beginning of the period+accrued interest during the period-received interest during the period+revaluation and other changes.",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
IF(AND(NOT(ISBLANK($M22)),
    $M22&gt;0,
    OR(ISBLANK(#REF!),#REF!&lt;=
        0,
        ISBLANK(#REF!),#REF!&lt;=
        0)),
" Warning: If at least one of the forms T03.07,T04.09,T04.10 contains data other than zero,also the other two forms must be completed.",
"")))</f>
        <v/>
      </c>
    </row>
    <row r="23" spans="1:20">
      <c r="A23" s="20"/>
      <c r="B23" s="20"/>
      <c r="C23" s="20"/>
      <c r="D23" s="20"/>
      <c r="E23" s="20"/>
      <c r="F23" s="15"/>
      <c r="G23" s="15"/>
      <c r="H23" s="15"/>
      <c r="I23" s="15"/>
      <c r="J23" s="15"/>
      <c r="K23" s="15"/>
      <c r="L23" s="15"/>
      <c r="M23" s="15"/>
      <c r="N23" s="15"/>
      <c r="O23" s="15"/>
      <c r="P23" s="15"/>
      <c r="Q23" s="15"/>
      <c r="R23" s="15"/>
      <c r="T23" s="30" t="str">
        <f>IF(COUNTA(F23:R23)=0,"",_xlfn.CONCAT(,
IF(NOT(M23 = (SUM(F23, G23, I23:L23) - SUM(H23))),
" Error: Position at the end of the period is not equal to: position at the beginning of the period+increase in assets-decrease in assets+exchange rate changes+price changes+other changes+rectifications.",
""),
IF(NOT(R23 = (SUM(N23, O23, Q23) - SUM(P23))),
" Error: Position of accrued interest at the end of the period is not equal to: position of accrued interest at the beginning of the period+accrued interest during the period-received interest during the period+revaluation and other changes.",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
IF(AND(NOT(ISBLANK($M23)),
    $M23&gt;0,
    OR(ISBLANK(#REF!),#REF!&lt;=
        0,
        ISBLANK(#REF!),#REF!&lt;=
        0)),
" Warning: If at least one of the forms T03.07,T04.09,T04.10 contains data other than zero,also the other two forms must be completed.",
"")))</f>
        <v/>
      </c>
    </row>
    <row r="24" spans="1:20">
      <c r="A24" s="20"/>
      <c r="B24" s="20"/>
      <c r="C24" s="20"/>
      <c r="D24" s="20"/>
      <c r="E24" s="20"/>
      <c r="F24" s="15"/>
      <c r="G24" s="15"/>
      <c r="H24" s="15"/>
      <c r="I24" s="15"/>
      <c r="J24" s="15"/>
      <c r="K24" s="15"/>
      <c r="L24" s="15"/>
      <c r="M24" s="15"/>
      <c r="N24" s="15"/>
      <c r="O24" s="15"/>
      <c r="P24" s="15"/>
      <c r="Q24" s="15"/>
      <c r="R24" s="15"/>
      <c r="T24" s="30" t="str">
        <f>IF(COUNTA(F24:R24)=0,"",_xlfn.CONCAT(,
IF(NOT(M24 = (SUM(F24, G24, I24:L24) - SUM(H24))),
" Error: Position at the end of the period is not equal to: position at the beginning of the period+increase in assets-decrease in assets+exchange rate changes+price changes+other changes+rectifications.",
""),
IF(NOT(R24 = (SUM(N24, O24, Q24) - SUM(P24))),
" Error: Position of accrued interest at the end of the period is not equal to: position of accrued interest at the beginning of the period+accrued interest during the period-received interest during the period+revaluation and other changes.",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
IF(AND(NOT(ISBLANK($M24)),
    $M24&gt;0,
    OR(ISBLANK(#REF!),#REF!&lt;=
        0,
        ISBLANK(#REF!),#REF!&lt;=
        0)),
" Warning: If at least one of the forms T03.07,T04.09,T04.10 contains data other than zero,also the other two forms must be completed.",
"")))</f>
        <v/>
      </c>
    </row>
    <row r="25" spans="1:20">
      <c r="A25" s="20"/>
      <c r="B25" s="20"/>
      <c r="C25" s="20"/>
      <c r="D25" s="20"/>
      <c r="E25" s="20"/>
      <c r="F25" s="15"/>
      <c r="G25" s="15"/>
      <c r="H25" s="15"/>
      <c r="I25" s="15"/>
      <c r="J25" s="15"/>
      <c r="K25" s="15"/>
      <c r="L25" s="15"/>
      <c r="M25" s="15"/>
      <c r="N25" s="15"/>
      <c r="O25" s="15"/>
      <c r="P25" s="15"/>
      <c r="Q25" s="15"/>
      <c r="R25" s="15"/>
      <c r="T25" s="30" t="str">
        <f>IF(COUNTA(F25:R25)=0,"",_xlfn.CONCAT(,
IF(NOT(M25 = (SUM(F25, G25, I25:L25) - SUM(H25))),
" Error: Position at the end of the period is not equal to: position at the beginning of the period+increase in assets-decrease in assets+exchange rate changes+price changes+other changes+rectifications.",
""),
IF(NOT(R25 = (SUM(N25, O25, Q25) - SUM(P25))),
" Error: Position of accrued interest at the end of the period is not equal to: position of accrued interest at the beginning of the period+accrued interest during the period-received interest during the period+revaluation and other changes.",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
IF(AND(NOT(ISBLANK($M25)),
    $M25&gt;0,
    OR(ISBLANK(#REF!),#REF!&lt;=
        0,
        ISBLANK(#REF!),#REF!&lt;=
        0)),
" Warning: If at least one of the forms T03.07,T04.09,T04.10 contains data other than zero,also the other two forms must be completed.",
"")))</f>
        <v/>
      </c>
    </row>
    <row r="26" spans="1:20">
      <c r="A26" s="20"/>
      <c r="B26" s="20"/>
      <c r="C26" s="20"/>
      <c r="D26" s="20"/>
      <c r="E26" s="20"/>
      <c r="F26" s="15"/>
      <c r="G26" s="15"/>
      <c r="H26" s="15"/>
      <c r="I26" s="15"/>
      <c r="J26" s="15"/>
      <c r="K26" s="15"/>
      <c r="L26" s="15"/>
      <c r="M26" s="15"/>
      <c r="N26" s="15"/>
      <c r="O26" s="15"/>
      <c r="P26" s="15"/>
      <c r="Q26" s="15"/>
      <c r="R26" s="15"/>
      <c r="T26" s="30" t="str">
        <f>IF(COUNTA(F26:R26)=0,"",_xlfn.CONCAT(,
IF(NOT(M26 = (SUM(F26, G26, I26:L26) - SUM(H26))),
" Error: Position at the end of the period is not equal to: position at the beginning of the period+increase in assets-decrease in assets+exchange rate changes+price changes+other changes+rectifications.",
""),
IF(NOT(R26 = (SUM(N26, O26, Q26) - SUM(P26))),
" Error: Position of accrued interest at the end of the period is not equal to: position of accrued interest at the beginning of the period+accrued interest during the period-received interest during the period+revaluation and other changes.",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
IF(AND(NOT(ISBLANK($M26)),
    $M26&gt;0,
    OR(ISBLANK(#REF!),#REF!&lt;=
        0,
        ISBLANK(#REF!),#REF!&lt;=
        0)),
" Warning: If at least one of the forms T03.07,T04.09,T04.10 contains data other than zero,also the other two forms must be completed.",
"")))</f>
        <v/>
      </c>
    </row>
    <row r="27" spans="1:20">
      <c r="A27" s="20"/>
      <c r="B27" s="20"/>
      <c r="C27" s="20"/>
      <c r="D27" s="20"/>
      <c r="E27" s="20"/>
      <c r="F27" s="15"/>
      <c r="G27" s="15"/>
      <c r="H27" s="15"/>
      <c r="I27" s="15"/>
      <c r="J27" s="15"/>
      <c r="K27" s="15"/>
      <c r="L27" s="15"/>
      <c r="M27" s="15"/>
      <c r="N27" s="15"/>
      <c r="O27" s="15"/>
      <c r="P27" s="15"/>
      <c r="Q27" s="15"/>
      <c r="R27" s="15"/>
      <c r="T27" s="30" t="str">
        <f>IF(COUNTA(F27:R27)=0,"",_xlfn.CONCAT(,
IF(NOT(M27 = (SUM(F27, G27, I27:L27) - SUM(H27))),
" Error: Position at the end of the period is not equal to: position at the beginning of the period+increase in assets-decrease in assets+exchange rate changes+price changes+other changes+rectifications.",
""),
IF(NOT(R27 = (SUM(N27, O27, Q27) - SUM(P27))),
" Error: Position of accrued interest at the end of the period is not equal to: position of accrued interest at the beginning of the period+accrued interest during the period-received interest during the period+revaluation and other changes.",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
IF(AND(NOT(ISBLANK($M27)),
    $M27&gt;0,
    OR(ISBLANK(#REF!),#REF!&lt;=
        0,
        ISBLANK(#REF!),#REF!&lt;=
        0)),
" Warning: If at least one of the forms T03.07,T04.09,T04.10 contains data other than zero,also the other two forms must be completed.",
"")))</f>
        <v/>
      </c>
    </row>
    <row r="28" spans="1:20">
      <c r="A28" s="20"/>
      <c r="B28" s="20"/>
      <c r="C28" s="20"/>
      <c r="D28" s="20"/>
      <c r="E28" s="20"/>
      <c r="F28" s="15"/>
      <c r="G28" s="15"/>
      <c r="H28" s="15"/>
      <c r="I28" s="15"/>
      <c r="J28" s="15"/>
      <c r="K28" s="15"/>
      <c r="L28" s="15"/>
      <c r="M28" s="15"/>
      <c r="N28" s="15"/>
      <c r="O28" s="15"/>
      <c r="P28" s="15"/>
      <c r="Q28" s="15"/>
      <c r="R28" s="15"/>
      <c r="T28" s="30" t="str">
        <f>IF(COUNTA(F28:R28)=0,"",_xlfn.CONCAT(,
IF(NOT(M28 = (SUM(F28, G28, I28:L28) - SUM(H28))),
" Error: Position at the end of the period is not equal to: position at the beginning of the period+increase in assets-decrease in assets+exchange rate changes+price changes+other changes+rectifications.",
""),
IF(NOT(R28 = (SUM(N28, O28, Q28) - SUM(P28))),
" Error: Position of accrued interest at the end of the period is not equal to: position of accrued interest at the beginning of the period+accrued interest during the period-received interest during the period+revaluation and other changes.",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
IF(AND(NOT(ISBLANK($M28)),
    $M28&gt;0,
    OR(ISBLANK(#REF!),#REF!&lt;=
        0,
        ISBLANK(#REF!),#REF!&lt;=
        0)),
" Warning: If at least one of the forms T03.07,T04.09,T04.10 contains data other than zero,also the other two forms must be completed.",
"")))</f>
        <v/>
      </c>
    </row>
    <row r="29" spans="1:20">
      <c r="A29" s="20"/>
      <c r="B29" s="20"/>
      <c r="C29" s="20"/>
      <c r="D29" s="20"/>
      <c r="E29" s="20"/>
      <c r="F29" s="15"/>
      <c r="G29" s="15"/>
      <c r="H29" s="15"/>
      <c r="I29" s="15"/>
      <c r="J29" s="15"/>
      <c r="K29" s="15"/>
      <c r="L29" s="15"/>
      <c r="M29" s="15"/>
      <c r="N29" s="15"/>
      <c r="O29" s="15"/>
      <c r="P29" s="15"/>
      <c r="Q29" s="15"/>
      <c r="R29" s="15"/>
      <c r="T29" s="30" t="str">
        <f>IF(COUNTA(F29:R29)=0,"",_xlfn.CONCAT(,
IF(NOT(M29 = (SUM(F29, G29, I29:L29) - SUM(H29))),
" Error: Position at the end of the period is not equal to: position at the beginning of the period+increase in assets-decrease in assets+exchange rate changes+price changes+other changes+rectifications.",
""),
IF(NOT(R29 = (SUM(N29, O29, Q29) - SUM(P29))),
" Error: Position of accrued interest at the end of the period is not equal to: position of accrued interest at the beginning of the period+accrued interest during the period-received interest during the period+revaluation and other changes.",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
IF(AND(NOT(ISBLANK($M29)),
    $M29&gt;0,
    OR(ISBLANK(#REF!),#REF!&lt;=
        0,
        ISBLANK(#REF!),#REF!&lt;=
        0)),
" Warning: If at least one of the forms T03.07,T04.09,T04.10 contains data other than zero,also the other two forms must be completed.",
"")))</f>
        <v/>
      </c>
    </row>
    <row r="30" spans="1:20">
      <c r="A30" s="20"/>
      <c r="B30" s="20"/>
      <c r="C30" s="20"/>
      <c r="D30" s="20"/>
      <c r="E30" s="20"/>
      <c r="F30" s="15"/>
      <c r="G30" s="15"/>
      <c r="H30" s="15"/>
      <c r="I30" s="15"/>
      <c r="J30" s="15"/>
      <c r="K30" s="15"/>
      <c r="L30" s="15"/>
      <c r="M30" s="15"/>
      <c r="N30" s="15"/>
      <c r="O30" s="15"/>
      <c r="P30" s="15"/>
      <c r="Q30" s="15"/>
      <c r="R30" s="15"/>
      <c r="T30" s="30" t="str">
        <f>IF(COUNTA(F30:R30)=0,"",_xlfn.CONCAT(,
IF(NOT(M30 = (SUM(F30, G30, I30:L30) - SUM(H30))),
" Error: Position at the end of the period is not equal to: position at the beginning of the period+increase in assets-decrease in assets+exchange rate changes+price changes+other changes+rectifications.",
""),
IF(NOT(R30 = (SUM(N30, O30, Q30) - SUM(P30))),
" Error: Position of accrued interest at the end of the period is not equal to: position of accrued interest at the beginning of the period+accrued interest during the period-received interest during the period+revaluation and other changes.",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
IF(AND(NOT(ISBLANK($M30)),
    $M30&gt;0,
    OR(ISBLANK(#REF!),#REF!&lt;=
        0,
        ISBLANK(#REF!),#REF!&lt;=
        0)),
" Warning: If at least one of the forms T03.07,T04.09,T04.10 contains data other than zero,also the other two forms must be completed.",
"")))</f>
        <v/>
      </c>
    </row>
    <row r="31" spans="1:20">
      <c r="A31" s="20"/>
      <c r="B31" s="20"/>
      <c r="C31" s="20"/>
      <c r="D31" s="20"/>
      <c r="E31" s="20"/>
      <c r="F31" s="15"/>
      <c r="G31" s="15"/>
      <c r="H31" s="15"/>
      <c r="I31" s="15"/>
      <c r="J31" s="15"/>
      <c r="K31" s="15"/>
      <c r="L31" s="15"/>
      <c r="M31" s="15"/>
      <c r="N31" s="15"/>
      <c r="O31" s="15"/>
      <c r="P31" s="15"/>
      <c r="Q31" s="15"/>
      <c r="R31" s="15"/>
      <c r="T31" s="30" t="str">
        <f>IF(COUNTA(F31:R31)=0,"",_xlfn.CONCAT(,
IF(NOT(M31 = (SUM(F31, G31, I31:L31) - SUM(H31))),
" Error: Position at the end of the period is not equal to: position at the beginning of the period+increase in assets-decrease in assets+exchange rate changes+price changes+other changes+rectifications.",
""),
IF(NOT(R31 = (SUM(N31, O31, Q31) - SUM(P31))),
" Error: Position of accrued interest at the end of the period is not equal to: position of accrued interest at the beginning of the period+accrued interest during the period-received interest during the period+revaluation and other changes.",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
IF(AND(NOT(ISBLANK($M31)),
    $M31&gt;0,
    OR(ISBLANK(#REF!),#REF!&lt;=
        0,
        ISBLANK(#REF!),#REF!&lt;=
        0)),
" Warning: If at least one of the forms T03.07,T04.09,T04.10 contains data other than zero,also the other two forms must be completed.",
"")))</f>
        <v/>
      </c>
    </row>
    <row r="32" spans="1:20">
      <c r="A32" s="20"/>
      <c r="B32" s="20"/>
      <c r="C32" s="20"/>
      <c r="D32" s="20"/>
      <c r="E32" s="20"/>
      <c r="F32" s="15"/>
      <c r="G32" s="15"/>
      <c r="H32" s="15"/>
      <c r="I32" s="15"/>
      <c r="J32" s="15"/>
      <c r="K32" s="15"/>
      <c r="L32" s="15"/>
      <c r="M32" s="15"/>
      <c r="N32" s="15"/>
      <c r="O32" s="15"/>
      <c r="P32" s="15"/>
      <c r="Q32" s="15"/>
      <c r="R32" s="15"/>
      <c r="T32" s="30" t="str">
        <f>IF(COUNTA(F32:R32)=0,"",_xlfn.CONCAT(,
IF(NOT(M32 = (SUM(F32, G32, I32:L32) - SUM(H32))),
" Error: Position at the end of the period is not equal to: position at the beginning of the period+increase in assets-decrease in assets+exchange rate changes+price changes+other changes+rectifications.",
""),
IF(NOT(R32 = (SUM(N32, O32, Q32) - SUM(P32))),
" Error: Position of accrued interest at the end of the period is not equal to: position of accrued interest at the beginning of the period+accrued interest during the period-received interest during the period+revaluation and other changes.",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
IF(AND(NOT(ISBLANK($M32)),
    $M32&gt;0,
    OR(ISBLANK(#REF!),#REF!&lt;=
        0,
        ISBLANK(#REF!),#REF!&lt;=
        0)),
" Warning: If at least one of the forms T03.07,T04.09,T04.10 contains data other than zero,also the other two forms must be completed.",
"")))</f>
        <v/>
      </c>
    </row>
    <row r="33" spans="1:20">
      <c r="A33" s="20"/>
      <c r="B33" s="20"/>
      <c r="C33" s="20"/>
      <c r="D33" s="20"/>
      <c r="E33" s="20"/>
      <c r="F33" s="15"/>
      <c r="G33" s="15"/>
      <c r="H33" s="15"/>
      <c r="I33" s="15"/>
      <c r="J33" s="15"/>
      <c r="K33" s="15"/>
      <c r="L33" s="15"/>
      <c r="M33" s="15"/>
      <c r="N33" s="15"/>
      <c r="O33" s="15"/>
      <c r="P33" s="15"/>
      <c r="Q33" s="15"/>
      <c r="R33" s="15"/>
      <c r="T33" s="30" t="str">
        <f>IF(COUNTA(F33:R33)=0,"",_xlfn.CONCAT(,
IF(NOT(M33 = (SUM(F33, G33, I33:L33) - SUM(H33))),
" Error: Position at the end of the period is not equal to: position at the beginning of the period+increase in assets-decrease in assets+exchange rate changes+price changes+other changes+rectifications.",
""),
IF(NOT(R33 = (SUM(N33, O33, Q33) - SUM(P33))),
" Error: Position of accrued interest at the end of the period is not equal to: position of accrued interest at the beginning of the period+accrued interest during the period-received interest during the period+revaluation and other changes.",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
IF(AND(NOT(ISBLANK($M33)),
    $M33&gt;0,
    OR(ISBLANK(#REF!),#REF!&lt;=
        0,
        ISBLANK(#REF!),#REF!&lt;=
        0)),
" Warning: If at least one of the forms T03.07,T04.09,T04.10 contains data other than zero,also the other two forms must be completed.",
"")))</f>
        <v/>
      </c>
    </row>
    <row r="34" spans="1:20">
      <c r="A34" s="20"/>
      <c r="B34" s="20"/>
      <c r="C34" s="20"/>
      <c r="D34" s="20"/>
      <c r="E34" s="20"/>
      <c r="F34" s="15"/>
      <c r="G34" s="15"/>
      <c r="H34" s="15"/>
      <c r="I34" s="15"/>
      <c r="J34" s="15"/>
      <c r="K34" s="15"/>
      <c r="L34" s="15"/>
      <c r="M34" s="15"/>
      <c r="N34" s="15"/>
      <c r="O34" s="15"/>
      <c r="P34" s="15"/>
      <c r="Q34" s="15"/>
      <c r="R34" s="15"/>
      <c r="T34" s="30" t="str">
        <f>IF(COUNTA(F34:R34)=0,"",_xlfn.CONCAT(,
IF(NOT(M34 = (SUM(F34, G34, I34:L34) - SUM(H34))),
" Error: Position at the end of the period is not equal to: position at the beginning of the period+increase in assets-decrease in assets+exchange rate changes+price changes+other changes+rectifications.",
""),
IF(NOT(R34 = (SUM(N34, O34, Q34) - SUM(P34))),
" Error: Position of accrued interest at the end of the period is not equal to: position of accrued interest at the beginning of the period+accrued interest during the period-received interest during the period+revaluation and other changes.",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
IF(AND(NOT(ISBLANK($M34)),
    $M34&gt;0,
    OR(ISBLANK(#REF!),#REF!&lt;=
        0,
        ISBLANK(#REF!),#REF!&lt;=
        0)),
" Warning: If at least one of the forms T03.07,T04.09,T04.10 contains data other than zero,also the other two forms must be completed.",
"")))</f>
        <v/>
      </c>
    </row>
    <row r="35" spans="1:20">
      <c r="A35" s="20"/>
      <c r="B35" s="20"/>
      <c r="C35" s="20"/>
      <c r="D35" s="20"/>
      <c r="E35" s="20"/>
      <c r="F35" s="15"/>
      <c r="G35" s="15"/>
      <c r="H35" s="15"/>
      <c r="I35" s="15"/>
      <c r="J35" s="15"/>
      <c r="K35" s="15"/>
      <c r="L35" s="15"/>
      <c r="M35" s="15"/>
      <c r="N35" s="15"/>
      <c r="O35" s="15"/>
      <c r="P35" s="15"/>
      <c r="Q35" s="15"/>
      <c r="R35" s="15"/>
      <c r="T35" s="30" t="str">
        <f>IF(COUNTA(F35:R35)=0,"",_xlfn.CONCAT(,
IF(NOT(M35 = (SUM(F35, G35, I35:L35) - SUM(H35))),
" Error: Position at the end of the period is not equal to: position at the beginning of the period+increase in assets-decrease in assets+exchange rate changes+price changes+other changes+rectifications.",
""),
IF(NOT(R35 = (SUM(N35, O35, Q35) - SUM(P35))),
" Error: Position of accrued interest at the end of the period is not equal to: position of accrued interest at the beginning of the period+accrued interest during the period-received interest during the period+revaluation and other changes.",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
IF(AND(NOT(ISBLANK($M35)),
    $M35&gt;0,
    OR(ISBLANK(#REF!),#REF!&lt;=
        0,
        ISBLANK(#REF!),#REF!&lt;=
        0)),
" Warning: If at least one of the forms T03.07,T04.09,T04.10 contains data other than zero,also the other two forms must be completed.",
"")))</f>
        <v/>
      </c>
    </row>
    <row r="36" spans="1:20">
      <c r="A36" s="20"/>
      <c r="B36" s="20"/>
      <c r="C36" s="20"/>
      <c r="D36" s="20"/>
      <c r="E36" s="20"/>
      <c r="F36" s="15"/>
      <c r="G36" s="15"/>
      <c r="H36" s="15"/>
      <c r="I36" s="15"/>
      <c r="J36" s="15"/>
      <c r="K36" s="15"/>
      <c r="L36" s="15"/>
      <c r="M36" s="15"/>
      <c r="N36" s="15"/>
      <c r="O36" s="15"/>
      <c r="P36" s="15"/>
      <c r="Q36" s="15"/>
      <c r="R36" s="15"/>
      <c r="T36" s="30" t="str">
        <f>IF(COUNTA(F36:R36)=0,"",_xlfn.CONCAT(,
IF(NOT(M36 = (SUM(F36, G36, I36:L36) - SUM(H36))),
" Error: Position at the end of the period is not equal to: position at the beginning of the period+increase in assets-decrease in assets+exchange rate changes+price changes+other changes+rectifications.",
""),
IF(NOT(R36 = (SUM(N36, O36, Q36) - SUM(P36))),
" Error: Position of accrued interest at the end of the period is not equal to: position of accrued interest at the beginning of the period+accrued interest during the period-received interest during the period+revaluation and other changes.",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
IF(AND(NOT(ISBLANK($M36)),
    $M36&gt;0,
    OR(ISBLANK(#REF!),#REF!&lt;=
        0,
        ISBLANK(#REF!),#REF!&lt;=
        0)),
" Warning: If at least one of the forms T03.07,T04.09,T04.10 contains data other than zero,also the other two forms must be completed.",
"")))</f>
        <v/>
      </c>
    </row>
    <row r="37" spans="1:20">
      <c r="A37" s="20"/>
      <c r="B37" s="20"/>
      <c r="C37" s="20"/>
      <c r="D37" s="20"/>
      <c r="E37" s="20"/>
      <c r="F37" s="15"/>
      <c r="G37" s="15"/>
      <c r="H37" s="15"/>
      <c r="I37" s="15"/>
      <c r="J37" s="15"/>
      <c r="K37" s="15"/>
      <c r="L37" s="15"/>
      <c r="M37" s="15"/>
      <c r="N37" s="15"/>
      <c r="O37" s="15"/>
      <c r="P37" s="15"/>
      <c r="Q37" s="15"/>
      <c r="R37" s="15"/>
      <c r="T37" s="30" t="str">
        <f>IF(COUNTA(F37:R37)=0,"",_xlfn.CONCAT(,
IF(NOT(M37 = (SUM(F37, G37, I37:L37) - SUM(H37))),
" Error: Position at the end of the period is not equal to: position at the beginning of the period+increase in assets-decrease in assets+exchange rate changes+price changes+other changes+rectifications.",
""),
IF(NOT(R37 = (SUM(N37, O37, Q37) - SUM(P37))),
" Error: Position of accrued interest at the end of the period is not equal to: position of accrued interest at the beginning of the period+accrued interest during the period-received interest during the period+revaluation and other changes.",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
IF(AND(NOT(ISBLANK($M37)),
    $M37&gt;0,
    OR(ISBLANK(#REF!),#REF!&lt;=
        0,
        ISBLANK(#REF!),#REF!&lt;=
        0)),
" Warning: If at least one of the forms T03.07,T04.09,T04.10 contains data other than zero,also the other two forms must be completed.",
"")))</f>
        <v/>
      </c>
    </row>
    <row r="38" spans="1:20">
      <c r="A38" s="20"/>
      <c r="B38" s="20"/>
      <c r="C38" s="20"/>
      <c r="D38" s="20"/>
      <c r="E38" s="20"/>
      <c r="F38" s="15"/>
      <c r="G38" s="15"/>
      <c r="H38" s="15"/>
      <c r="I38" s="15"/>
      <c r="J38" s="15"/>
      <c r="K38" s="15"/>
      <c r="L38" s="15"/>
      <c r="M38" s="15"/>
      <c r="N38" s="15"/>
      <c r="O38" s="15"/>
      <c r="P38" s="15"/>
      <c r="Q38" s="15"/>
      <c r="R38" s="15"/>
      <c r="T38" s="30" t="str">
        <f>IF(COUNTA(F38:R38)=0,"",_xlfn.CONCAT(,
IF(NOT(M38 = (SUM(F38, G38, I38:L38) - SUM(H38))),
" Error: Position at the end of the period is not equal to: position at the beginning of the period+increase in assets-decrease in assets+exchange rate changes+price changes+other changes+rectifications.",
""),
IF(NOT(R38 = (SUM(N38, O38, Q38) - SUM(P38))),
" Error: Position of accrued interest at the end of the period is not equal to: position of accrued interest at the beginning of the period+accrued interest during the period-received interest during the period+revaluation and other changes.",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
IF(AND(NOT(ISBLANK($M38)),
    $M38&gt;0,
    OR(ISBLANK(#REF!),#REF!&lt;=
        0,
        ISBLANK(#REF!),#REF!&lt;=
        0)),
" Warning: If at least one of the forms T03.07,T04.09,T04.10 contains data other than zero,also the other two forms must be completed.",
"")))</f>
        <v/>
      </c>
    </row>
    <row r="39" spans="1:20">
      <c r="A39" s="20"/>
      <c r="B39" s="20"/>
      <c r="C39" s="20"/>
      <c r="D39" s="20"/>
      <c r="E39" s="20"/>
      <c r="F39" s="15"/>
      <c r="G39" s="15"/>
      <c r="H39" s="15"/>
      <c r="I39" s="15"/>
      <c r="J39" s="15"/>
      <c r="K39" s="15"/>
      <c r="L39" s="15"/>
      <c r="M39" s="15"/>
      <c r="N39" s="15"/>
      <c r="O39" s="15"/>
      <c r="P39" s="15"/>
      <c r="Q39" s="15"/>
      <c r="R39" s="15"/>
      <c r="T39" s="30" t="str">
        <f>IF(COUNTA(F39:R39)=0,"",_xlfn.CONCAT(,
IF(NOT(M39 = (SUM(F39, G39, I39:L39) - SUM(H39))),
" Error: Position at the end of the period is not equal to: position at the beginning of the period+increase in assets-decrease in assets+exchange rate changes+price changes+other changes+rectifications.",
""),
IF(NOT(R39 = (SUM(N39, O39, Q39) - SUM(P39))),
" Error: Position of accrued interest at the end of the period is not equal to: position of accrued interest at the beginning of the period+accrued interest during the period-received interest during the period+revaluation and other changes.",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
IF(AND(NOT(ISBLANK($M39)),
    $M39&gt;0,
    OR(ISBLANK(#REF!),#REF!&lt;=
        0,
        ISBLANK(#REF!),#REF!&lt;=
        0)),
" Warning: If at least one of the forms T03.07,T04.09,T04.10 contains data other than zero,also the other two forms must be completed.",
"")))</f>
        <v/>
      </c>
    </row>
    <row r="40" spans="1:20">
      <c r="A40" s="20"/>
      <c r="B40" s="20"/>
      <c r="C40" s="20"/>
      <c r="D40" s="20"/>
      <c r="E40" s="20"/>
      <c r="F40" s="15"/>
      <c r="G40" s="15"/>
      <c r="H40" s="15"/>
      <c r="I40" s="15"/>
      <c r="J40" s="15"/>
      <c r="K40" s="15"/>
      <c r="L40" s="15"/>
      <c r="M40" s="15"/>
      <c r="N40" s="15"/>
      <c r="O40" s="15"/>
      <c r="P40" s="15"/>
      <c r="Q40" s="15"/>
      <c r="R40" s="15"/>
      <c r="T40" s="30" t="str">
        <f>IF(COUNTA(F40:R40)=0,"",_xlfn.CONCAT(,
IF(NOT(M40 = (SUM(F40, G40, I40:L40) - SUM(H40))),
" Error: Position at the end of the period is not equal to: position at the beginning of the period+increase in assets-decrease in assets+exchange rate changes+price changes+other changes+rectifications.",
""),
IF(NOT(R40 = (SUM(N40, O40, Q40) - SUM(P40))),
" Error: Position of accrued interest at the end of the period is not equal to: position of accrued interest at the beginning of the period+accrued interest during the period-received interest during the period+revaluation and other changes.",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
IF(AND(NOT(ISBLANK($M40)),
    $M40&gt;0,
    OR(ISBLANK(#REF!),#REF!&lt;=
        0,
        ISBLANK(#REF!),#REF!&lt;=
        0)),
" Warning: If at least one of the forms T03.07,T04.09,T04.10 contains data other than zero,also the other two forms must be completed.",
"")))</f>
        <v/>
      </c>
    </row>
    <row r="41" spans="1:20">
      <c r="A41" s="20"/>
      <c r="B41" s="20"/>
      <c r="C41" s="20"/>
      <c r="D41" s="20"/>
      <c r="E41" s="20"/>
      <c r="F41" s="15"/>
      <c r="G41" s="15"/>
      <c r="H41" s="15"/>
      <c r="I41" s="15"/>
      <c r="J41" s="15"/>
      <c r="K41" s="15"/>
      <c r="L41" s="15"/>
      <c r="M41" s="15"/>
      <c r="N41" s="15"/>
      <c r="O41" s="15"/>
      <c r="P41" s="15"/>
      <c r="Q41" s="15"/>
      <c r="R41" s="15"/>
      <c r="T41" s="30" t="str">
        <f>IF(COUNTA(F41:R41)=0,"",_xlfn.CONCAT(,
IF(NOT(M41 = (SUM(F41, G41, I41:L41) - SUM(H41))),
" Error: Position at the end of the period is not equal to: position at the beginning of the period+increase in assets-decrease in assets+exchange rate changes+price changes+other changes+rectifications.",
""),
IF(NOT(R41 = (SUM(N41, O41, Q41) - SUM(P41))),
" Error: Position of accrued interest at the end of the period is not equal to: position of accrued interest at the beginning of the period+accrued interest during the period-received interest during the period+revaluation and other changes.",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
IF(AND(NOT(ISBLANK($M41)),
    $M41&gt;0,
    OR(ISBLANK(#REF!),#REF!&lt;=
        0,
        ISBLANK(#REF!),#REF!&lt;=
        0)),
" Warning: If at least one of the forms T03.07,T04.09,T04.10 contains data other than zero,also the other two forms must be completed.",
"")))</f>
        <v/>
      </c>
    </row>
    <row r="42" spans="1:20">
      <c r="A42" s="20"/>
      <c r="B42" s="20"/>
      <c r="C42" s="20"/>
      <c r="D42" s="20"/>
      <c r="E42" s="20"/>
      <c r="F42" s="15"/>
      <c r="G42" s="15"/>
      <c r="H42" s="15"/>
      <c r="I42" s="15"/>
      <c r="J42" s="15"/>
      <c r="K42" s="15"/>
      <c r="L42" s="15"/>
      <c r="M42" s="15"/>
      <c r="N42" s="15"/>
      <c r="O42" s="15"/>
      <c r="P42" s="15"/>
      <c r="Q42" s="15"/>
      <c r="R42" s="15"/>
      <c r="T42" s="30" t="str">
        <f>IF(COUNTA(F42:R42)=0,"",_xlfn.CONCAT(,
IF(NOT(M42 = (SUM(F42, G42, I42:L42) - SUM(H42))),
" Error: Position at the end of the period is not equal to: position at the beginning of the period+increase in assets-decrease in assets+exchange rate changes+price changes+other changes+rectifications.",
""),
IF(NOT(R42 = (SUM(N42, O42, Q42) - SUM(P42))),
" Error: Position of accrued interest at the end of the period is not equal to: position of accrued interest at the beginning of the period+accrued interest during the period-received interest during the period+revaluation and other changes.",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
IF(AND(NOT(ISBLANK($M42)),
    $M42&gt;0,
    OR(ISBLANK(#REF!),#REF!&lt;=
        0,
        ISBLANK(#REF!),#REF!&lt;=
        0)),
" Warning: If at least one of the forms T03.07,T04.09,T04.10 contains data other than zero,also the other two forms must be completed.",
"")))</f>
        <v/>
      </c>
    </row>
    <row r="43" spans="1:20">
      <c r="A43" s="20"/>
      <c r="B43" s="20"/>
      <c r="C43" s="20"/>
      <c r="D43" s="20"/>
      <c r="E43" s="20"/>
      <c r="F43" s="15"/>
      <c r="G43" s="15"/>
      <c r="H43" s="15"/>
      <c r="I43" s="15"/>
      <c r="J43" s="15"/>
      <c r="K43" s="15"/>
      <c r="L43" s="15"/>
      <c r="M43" s="15"/>
      <c r="N43" s="15"/>
      <c r="O43" s="15"/>
      <c r="P43" s="15"/>
      <c r="Q43" s="15"/>
      <c r="R43" s="15"/>
      <c r="T43" s="30" t="str">
        <f>IF(COUNTA(F43:R43)=0,"",_xlfn.CONCAT(,
IF(NOT(M43 = (SUM(F43, G43, I43:L43) - SUM(H43))),
" Error: Position at the end of the period is not equal to: position at the beginning of the period+increase in assets-decrease in assets+exchange rate changes+price changes+other changes+rectifications.",
""),
IF(NOT(R43 = (SUM(N43, O43, Q43) - SUM(P43))),
" Error: Position of accrued interest at the end of the period is not equal to: position of accrued interest at the beginning of the period+accrued interest during the period-received interest during the period+revaluation and other changes.",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
IF(AND(NOT(ISBLANK($M43)),
    $M43&gt;0,
    OR(ISBLANK(#REF!),#REF!&lt;=
        0,
        ISBLANK(#REF!),#REF!&lt;=
        0)),
" Warning: If at least one of the forms T03.07,T04.09,T04.10 contains data other than zero,also the other two forms must be completed.",
"")))</f>
        <v/>
      </c>
    </row>
    <row r="44" spans="1:20">
      <c r="A44" s="20"/>
      <c r="B44" s="20"/>
      <c r="C44" s="20"/>
      <c r="D44" s="20"/>
      <c r="E44" s="20"/>
      <c r="F44" s="15"/>
      <c r="G44" s="15"/>
      <c r="H44" s="15"/>
      <c r="I44" s="15"/>
      <c r="J44" s="15"/>
      <c r="K44" s="15"/>
      <c r="L44" s="15"/>
      <c r="M44" s="15"/>
      <c r="N44" s="15"/>
      <c r="O44" s="15"/>
      <c r="P44" s="15"/>
      <c r="Q44" s="15"/>
      <c r="R44" s="15"/>
      <c r="T44" s="30" t="str">
        <f>IF(COUNTA(F44:R44)=0,"",_xlfn.CONCAT(,
IF(NOT(M44 = (SUM(F44, G44, I44:L44) - SUM(H44))),
" Error: Position at the end of the period is not equal to: position at the beginning of the period+increase in assets-decrease in assets+exchange rate changes+price changes+other changes+rectifications.",
""),
IF(NOT(R44 = (SUM(N44, O44, Q44) - SUM(P44))),
" Error: Position of accrued interest at the end of the period is not equal to: position of accrued interest at the beginning of the period+accrued interest during the period-received interest during the period+revaluation and other changes.",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
IF(AND(NOT(ISBLANK($M44)),
    $M44&gt;0,
    OR(ISBLANK(#REF!),#REF!&lt;=
        0,
        ISBLANK(#REF!),#REF!&lt;=
        0)),
" Warning: If at least one of the forms T03.07,T04.09,T04.10 contains data other than zero,also the other two forms must be completed.",
"")))</f>
        <v/>
      </c>
    </row>
    <row r="45" spans="1:20">
      <c r="A45" s="20"/>
      <c r="B45" s="20"/>
      <c r="C45" s="20"/>
      <c r="D45" s="20"/>
      <c r="E45" s="20"/>
      <c r="F45" s="15"/>
      <c r="G45" s="15"/>
      <c r="H45" s="15"/>
      <c r="I45" s="15"/>
      <c r="J45" s="15"/>
      <c r="K45" s="15"/>
      <c r="L45" s="15"/>
      <c r="M45" s="15"/>
      <c r="N45" s="15"/>
      <c r="O45" s="15"/>
      <c r="P45" s="15"/>
      <c r="Q45" s="15"/>
      <c r="R45" s="15"/>
      <c r="T45" s="30" t="str">
        <f>IF(COUNTA(F45:R45)=0,"",_xlfn.CONCAT(,
IF(NOT(M45 = (SUM(F45, G45, I45:L45) - SUM(H45))),
" Error: Position at the end of the period is not equal to: position at the beginning of the period+increase in assets-decrease in assets+exchange rate changes+price changes+other changes+rectifications.",
""),
IF(NOT(R45 = (SUM(N45, O45, Q45) - SUM(P45))),
" Error: Position of accrued interest at the end of the period is not equal to: position of accrued interest at the beginning of the period+accrued interest during the period-received interest during the period+revaluation and other changes.",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
IF(AND(NOT(ISBLANK($M45)),
    $M45&gt;0,
    OR(ISBLANK(#REF!),#REF!&lt;=
        0,
        ISBLANK(#REF!),#REF!&lt;=
        0)),
" Warning: If at least one of the forms T03.07,T04.09,T04.10 contains data other than zero,also the other two forms must be completed.",
"")))</f>
        <v/>
      </c>
    </row>
    <row r="46" spans="1:20">
      <c r="A46" s="20"/>
      <c r="B46" s="20"/>
      <c r="C46" s="20"/>
      <c r="D46" s="20"/>
      <c r="E46" s="20"/>
      <c r="F46" s="15"/>
      <c r="G46" s="15"/>
      <c r="H46" s="15"/>
      <c r="I46" s="15"/>
      <c r="J46" s="15"/>
      <c r="K46" s="15"/>
      <c r="L46" s="15"/>
      <c r="M46" s="15"/>
      <c r="N46" s="15"/>
      <c r="O46" s="15"/>
      <c r="P46" s="15"/>
      <c r="Q46" s="15"/>
      <c r="R46" s="15"/>
      <c r="T46" s="30" t="str">
        <f>IF(COUNTA(F46:R46)=0,"",_xlfn.CONCAT(,
IF(NOT(M46 = (SUM(F46, G46, I46:L46) - SUM(H46))),
" Error: Position at the end of the period is not equal to: position at the beginning of the period+increase in assets-decrease in assets+exchange rate changes+price changes+other changes+rectifications.",
""),
IF(NOT(R46 = (SUM(N46, O46, Q46) - SUM(P46))),
" Error: Position of accrued interest at the end of the period is not equal to: position of accrued interest at the beginning of the period+accrued interest during the period-received interest during the period+revaluation and other changes.",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
IF(AND(NOT(ISBLANK($M46)),
    $M46&gt;0,
    OR(ISBLANK(#REF!),#REF!&lt;=
        0,
        ISBLANK(#REF!),#REF!&lt;=
        0)),
" Warning: If at least one of the forms T03.07,T04.09,T04.10 contains data other than zero,also the other two forms must be completed.",
"")))</f>
        <v/>
      </c>
    </row>
    <row r="47" spans="1:20">
      <c r="A47" s="20"/>
      <c r="B47" s="20"/>
      <c r="C47" s="20"/>
      <c r="D47" s="20"/>
      <c r="E47" s="20"/>
      <c r="F47" s="15"/>
      <c r="G47" s="15"/>
      <c r="H47" s="15"/>
      <c r="I47" s="15"/>
      <c r="J47" s="15"/>
      <c r="K47" s="15"/>
      <c r="L47" s="15"/>
      <c r="M47" s="15"/>
      <c r="N47" s="15"/>
      <c r="O47" s="15"/>
      <c r="P47" s="15"/>
      <c r="Q47" s="15"/>
      <c r="R47" s="15"/>
      <c r="T47" s="30" t="str">
        <f>IF(COUNTA(F47:R47)=0,"",_xlfn.CONCAT(,
IF(NOT(M47 = (SUM(F47, G47, I47:L47) - SUM(H47))),
" Error: Position at the end of the period is not equal to: position at the beginning of the period+increase in assets-decrease in assets+exchange rate changes+price changes+other changes+rectifications.",
""),
IF(NOT(R47 = (SUM(N47, O47, Q47) - SUM(P47))),
" Error: Position of accrued interest at the end of the period is not equal to: position of accrued interest at the beginning of the period+accrued interest during the period-received interest during the period+revaluation and other changes.",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
IF(AND(NOT(ISBLANK($M47)),
    $M47&gt;0,
    OR(ISBLANK(#REF!),#REF!&lt;=
        0,
        ISBLANK(#REF!),#REF!&lt;=
        0)),
" Warning: If at least one of the forms T03.07,T04.09,T04.10 contains data other than zero,also the other two forms must be completed.",
"")))</f>
        <v/>
      </c>
    </row>
    <row r="48" spans="1:20">
      <c r="A48" s="20"/>
      <c r="B48" s="20"/>
      <c r="C48" s="20"/>
      <c r="D48" s="20"/>
      <c r="E48" s="20"/>
      <c r="F48" s="15"/>
      <c r="G48" s="15"/>
      <c r="H48" s="15"/>
      <c r="I48" s="15"/>
      <c r="J48" s="15"/>
      <c r="K48" s="15"/>
      <c r="L48" s="15"/>
      <c r="M48" s="15"/>
      <c r="N48" s="15"/>
      <c r="O48" s="15"/>
      <c r="P48" s="15"/>
      <c r="Q48" s="15"/>
      <c r="R48" s="15"/>
      <c r="T48" s="30" t="str">
        <f>IF(COUNTA(F48:R48)=0,"",_xlfn.CONCAT(,
IF(NOT(M48 = (SUM(F48, G48, I48:L48) - SUM(H48))),
" Error: Position at the end of the period is not equal to: position at the beginning of the period+increase in assets-decrease in assets+exchange rate changes+price changes+other changes+rectifications.",
""),
IF(NOT(R48 = (SUM(N48, O48, Q48) - SUM(P48))),
" Error: Position of accrued interest at the end of the period is not equal to: position of accrued interest at the beginning of the period+accrued interest during the period-received interest during the period+revaluation and other changes.",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
IF(AND(NOT(ISBLANK($M48)),
    $M48&gt;0,
    OR(ISBLANK(#REF!),#REF!&lt;=
        0,
        ISBLANK(#REF!),#REF!&lt;=
        0)),
" Warning: If at least one of the forms T03.07,T04.09,T04.10 contains data other than zero,also the other two forms must be completed.",
"")))</f>
        <v/>
      </c>
    </row>
    <row r="49" spans="1:20">
      <c r="A49" s="20"/>
      <c r="B49" s="20"/>
      <c r="C49" s="20"/>
      <c r="D49" s="20"/>
      <c r="E49" s="20"/>
      <c r="F49" s="15"/>
      <c r="G49" s="15"/>
      <c r="H49" s="15"/>
      <c r="I49" s="15"/>
      <c r="J49" s="15"/>
      <c r="K49" s="15"/>
      <c r="L49" s="15"/>
      <c r="M49" s="15"/>
      <c r="N49" s="15"/>
      <c r="O49" s="15"/>
      <c r="P49" s="15"/>
      <c r="Q49" s="15"/>
      <c r="R49" s="15"/>
      <c r="T49" s="30" t="str">
        <f>IF(COUNTA(F49:R49)=0,"",_xlfn.CONCAT(,
IF(NOT(M49 = (SUM(F49, G49, I49:L49) - SUM(H49))),
" Error: Position at the end of the period is not equal to: position at the beginning of the period+increase in assets-decrease in assets+exchange rate changes+price changes+other changes+rectifications.",
""),
IF(NOT(R49 = (SUM(N49, O49, Q49) - SUM(P49))),
" Error: Position of accrued interest at the end of the period is not equal to: position of accrued interest at the beginning of the period+accrued interest during the period-received interest during the period+revaluation and other changes.",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
IF(AND(NOT(ISBLANK($M49)),
    $M49&gt;0,
    OR(ISBLANK(#REF!),#REF!&lt;=
        0,
        ISBLANK(#REF!),#REF!&lt;=
        0)),
" Warning: If at least one of the forms T03.07,T04.09,T04.10 contains data other than zero,also the other two forms must be completed.",
"")))</f>
        <v/>
      </c>
    </row>
    <row r="50" spans="1:20">
      <c r="A50" s="20"/>
      <c r="B50" s="20"/>
      <c r="C50" s="20"/>
      <c r="D50" s="20"/>
      <c r="E50" s="20"/>
      <c r="F50" s="15"/>
      <c r="G50" s="15"/>
      <c r="H50" s="15"/>
      <c r="I50" s="15"/>
      <c r="J50" s="15"/>
      <c r="K50" s="15"/>
      <c r="L50" s="15"/>
      <c r="M50" s="15"/>
      <c r="N50" s="15"/>
      <c r="O50" s="15"/>
      <c r="P50" s="15"/>
      <c r="Q50" s="15"/>
      <c r="R50" s="15"/>
      <c r="T50" s="30" t="str">
        <f>IF(COUNTA(F50:R50)=0,"",_xlfn.CONCAT(,
IF(NOT(M50 = (SUM(F50, G50, I50:L50) - SUM(H50))),
" Error: Position at the end of the period is not equal to: position at the beginning of the period+increase in assets-decrease in assets+exchange rate changes+price changes+other changes+rectifications.",
""),
IF(NOT(R50 = (SUM(N50, O50, Q50) - SUM(P50))),
" Error: Position of accrued interest at the end of the period is not equal to: position of accrued interest at the beginning of the period+accrued interest during the period-received interest during the period+revaluation and other changes.",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
IF(AND(NOT(ISBLANK($M50)),
    $M50&gt;0,
    OR(ISBLANK(#REF!),#REF!&lt;=
        0,
        ISBLANK(#REF!),#REF!&lt;=
        0)),
" Warning: If at least one of the forms T03.07,T04.09,T04.10 contains data other than zero,also the other two forms must be completed.",
"")))</f>
        <v/>
      </c>
    </row>
    <row r="51" spans="1:20">
      <c r="A51" s="20"/>
      <c r="B51" s="20"/>
      <c r="C51" s="20"/>
      <c r="D51" s="20"/>
      <c r="E51" s="20"/>
      <c r="F51" s="15"/>
      <c r="G51" s="15"/>
      <c r="H51" s="15"/>
      <c r="I51" s="15"/>
      <c r="J51" s="15"/>
      <c r="K51" s="15"/>
      <c r="L51" s="15"/>
      <c r="M51" s="15"/>
      <c r="N51" s="15"/>
      <c r="O51" s="15"/>
      <c r="P51" s="15"/>
      <c r="Q51" s="15"/>
      <c r="R51" s="15"/>
      <c r="T51" s="30" t="str">
        <f>IF(COUNTA(F51:R51)=0,"",_xlfn.CONCAT(,
IF(NOT(M51 = (SUM(F51, G51, I51:L51) - SUM(H51))),
" Error: Position at the end of the period is not equal to: position at the beginning of the period+increase in assets-decrease in assets+exchange rate changes+price changes+other changes+rectifications.",
""),
IF(NOT(R51 = (SUM(N51, O51, Q51) - SUM(P51))),
" Error: Position of accrued interest at the end of the period is not equal to: position of accrued interest at the beginning of the period+accrued interest during the period-received interest during the period+revaluation and other changes.",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
IF(AND(NOT(ISBLANK($M51)),
    $M51&gt;0,
    OR(ISBLANK(#REF!),#REF!&lt;=
        0,
        ISBLANK(#REF!),#REF!&lt;=
        0)),
" Warning: If at least one of the forms T03.07,T04.09,T04.10 contains data other than zero,also the other two forms must be completed.",
"")))</f>
        <v/>
      </c>
    </row>
    <row r="52" spans="1:20">
      <c r="A52" s="20"/>
      <c r="B52" s="20"/>
      <c r="C52" s="20"/>
      <c r="D52" s="20"/>
      <c r="E52" s="20"/>
      <c r="F52" s="15"/>
      <c r="G52" s="15"/>
      <c r="H52" s="15"/>
      <c r="I52" s="15"/>
      <c r="J52" s="15"/>
      <c r="K52" s="15"/>
      <c r="L52" s="15"/>
      <c r="M52" s="15"/>
      <c r="N52" s="15"/>
      <c r="O52" s="15"/>
      <c r="P52" s="15"/>
      <c r="Q52" s="15"/>
      <c r="R52" s="15"/>
      <c r="T52" s="30" t="str">
        <f>IF(COUNTA(F52:R52)=0,"",_xlfn.CONCAT(,
IF(NOT(M52 = (SUM(F52, G52, I52:L52) - SUM(H52))),
" Error: Position at the end of the period is not equal to: position at the beginning of the period+increase in assets-decrease in assets+exchange rate changes+price changes+other changes+rectifications.",
""),
IF(NOT(R52 = (SUM(N52, O52, Q52) - SUM(P52))),
" Error: Position of accrued interest at the end of the period is not equal to: position of accrued interest at the beginning of the period+accrued interest during the period-received interest during the period+revaluation and other changes.",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
IF(AND(NOT(ISBLANK($M52)),
    $M52&gt;0,
    OR(ISBLANK(#REF!),#REF!&lt;=
        0,
        ISBLANK(#REF!),#REF!&lt;=
        0)),
" Warning: If at least one of the forms T03.07,T04.09,T04.10 contains data other than zero,also the other two forms must be completed.",
"")))</f>
        <v/>
      </c>
    </row>
    <row r="53" spans="1:20">
      <c r="A53" s="20"/>
      <c r="B53" s="20"/>
      <c r="C53" s="20"/>
      <c r="D53" s="20"/>
      <c r="E53" s="20"/>
      <c r="F53" s="15"/>
      <c r="G53" s="15"/>
      <c r="H53" s="15"/>
      <c r="I53" s="15"/>
      <c r="J53" s="15"/>
      <c r="K53" s="15"/>
      <c r="L53" s="15"/>
      <c r="M53" s="15"/>
      <c r="N53" s="15"/>
      <c r="O53" s="15"/>
      <c r="P53" s="15"/>
      <c r="Q53" s="15"/>
      <c r="R53" s="15"/>
      <c r="T53" s="30" t="str">
        <f>IF(COUNTA(F53:R53)=0,"",_xlfn.CONCAT(,
IF(NOT(M53 = (SUM(F53, G53, I53:L53) - SUM(H53))),
" Error: Position at the end of the period is not equal to: position at the beginning of the period+increase in assets-decrease in assets+exchange rate changes+price changes+other changes+rectifications.",
""),
IF(NOT(R53 = (SUM(N53, O53, Q53) - SUM(P53))),
" Error: Position of accrued interest at the end of the period is not equal to: position of accrued interest at the beginning of the period+accrued interest during the period-received interest during the period+revaluation and other changes.",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
IF(AND(NOT(ISBLANK($M53)),
    $M53&gt;0,
    OR(ISBLANK(#REF!),#REF!&lt;=
        0,
        ISBLANK(#REF!),#REF!&lt;=
        0)),
" Warning: If at least one of the forms T03.07,T04.09,T04.10 contains data other than zero,also the other two forms must be completed.",
"")))</f>
        <v/>
      </c>
    </row>
    <row r="54" spans="1:20">
      <c r="A54" s="20"/>
      <c r="B54" s="20"/>
      <c r="C54" s="20"/>
      <c r="D54" s="20"/>
      <c r="E54" s="20"/>
      <c r="F54" s="15"/>
      <c r="G54" s="15"/>
      <c r="H54" s="15"/>
      <c r="I54" s="15"/>
      <c r="J54" s="15"/>
      <c r="K54" s="15"/>
      <c r="L54" s="15"/>
      <c r="M54" s="15"/>
      <c r="N54" s="15"/>
      <c r="O54" s="15"/>
      <c r="P54" s="15"/>
      <c r="Q54" s="15"/>
      <c r="R54" s="15"/>
      <c r="T54" s="30" t="str">
        <f>IF(COUNTA(F54:R54)=0,"",_xlfn.CONCAT(,
IF(NOT(M54 = (SUM(F54, G54, I54:L54) - SUM(H54))),
" Error: Position at the end of the period is not equal to: position at the beginning of the period+increase in assets-decrease in assets+exchange rate changes+price changes+other changes+rectifications.",
""),
IF(NOT(R54 = (SUM(N54, O54, Q54) - SUM(P54))),
" Error: Position of accrued interest at the end of the period is not equal to: position of accrued interest at the beginning of the period+accrued interest during the period-received interest during the period+revaluation and other changes.",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
IF(AND(NOT(ISBLANK($M54)),
    $M54&gt;0,
    OR(ISBLANK(#REF!),#REF!&lt;=
        0,
        ISBLANK(#REF!),#REF!&lt;=
        0)),
" Warning: If at least one of the forms T03.07,T04.09,T04.10 contains data other than zero,also the other two forms must be completed.",
"")))</f>
        <v/>
      </c>
    </row>
    <row r="55" spans="1:20">
      <c r="A55" s="20"/>
      <c r="B55" s="20"/>
      <c r="C55" s="20"/>
      <c r="D55" s="20"/>
      <c r="E55" s="20"/>
      <c r="F55" s="15"/>
      <c r="G55" s="15"/>
      <c r="H55" s="15"/>
      <c r="I55" s="15"/>
      <c r="J55" s="15"/>
      <c r="K55" s="15"/>
      <c r="L55" s="15"/>
      <c r="M55" s="15"/>
      <c r="N55" s="15"/>
      <c r="O55" s="15"/>
      <c r="P55" s="15"/>
      <c r="Q55" s="15"/>
      <c r="R55" s="15"/>
      <c r="T55" s="30" t="str">
        <f>IF(COUNTA(F55:R55)=0,"",_xlfn.CONCAT(,
IF(NOT(M55 = (SUM(F55, G55, I55:L55) - SUM(H55))),
" Error: Position at the end of the period is not equal to: position at the beginning of the period+increase in assets-decrease in assets+exchange rate changes+price changes+other changes+rectifications.",
""),
IF(NOT(R55 = (SUM(N55, O55, Q55) - SUM(P55))),
" Error: Position of accrued interest at the end of the period is not equal to: position of accrued interest at the beginning of the period+accrued interest during the period-received interest during the period+revaluation and other changes.",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
IF(AND(NOT(ISBLANK($M55)),
    $M55&gt;0,
    OR(ISBLANK(#REF!),#REF!&lt;=
        0,
        ISBLANK(#REF!),#REF!&lt;=
        0)),
" Warning: If at least one of the forms T03.07,T04.09,T04.10 contains data other than zero,also the other two forms must be completed.",
"")))</f>
        <v/>
      </c>
    </row>
    <row r="56" spans="1:20">
      <c r="A56" s="20"/>
      <c r="B56" s="20"/>
      <c r="C56" s="20"/>
      <c r="D56" s="20"/>
      <c r="E56" s="20"/>
      <c r="F56" s="15"/>
      <c r="G56" s="15"/>
      <c r="H56" s="15"/>
      <c r="I56" s="15"/>
      <c r="J56" s="15"/>
      <c r="K56" s="15"/>
      <c r="L56" s="15"/>
      <c r="M56" s="15"/>
      <c r="N56" s="15"/>
      <c r="O56" s="15"/>
      <c r="P56" s="15"/>
      <c r="Q56" s="15"/>
      <c r="R56" s="15"/>
      <c r="T56" s="30" t="str">
        <f>IF(COUNTA(F56:R56)=0,"",_xlfn.CONCAT(,
IF(NOT(M56 = (SUM(F56, G56, I56:L56) - SUM(H56))),
" Error: Position at the end of the period is not equal to: position at the beginning of the period+increase in assets-decrease in assets+exchange rate changes+price changes+other changes+rectifications.",
""),
IF(NOT(R56 = (SUM(N56, O56, Q56) - SUM(P56))),
" Error: Position of accrued interest at the end of the period is not equal to: position of accrued interest at the beginning of the period+accrued interest during the period-received interest during the period+revaluation and other changes.",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
IF(AND(NOT(ISBLANK($M56)),
    $M56&gt;0,
    OR(ISBLANK(#REF!),#REF!&lt;=
        0,
        ISBLANK(#REF!),#REF!&lt;=
        0)),
" Warning: If at least one of the forms T03.07,T04.09,T04.10 contains data other than zero,also the other two forms must be completed.",
"")))</f>
        <v/>
      </c>
    </row>
    <row r="57" spans="1:20">
      <c r="A57" s="20"/>
      <c r="B57" s="20"/>
      <c r="C57" s="20"/>
      <c r="D57" s="20"/>
      <c r="E57" s="20"/>
      <c r="F57" s="15"/>
      <c r="G57" s="15"/>
      <c r="H57" s="15"/>
      <c r="I57" s="15"/>
      <c r="J57" s="15"/>
      <c r="K57" s="15"/>
      <c r="L57" s="15"/>
      <c r="M57" s="15"/>
      <c r="N57" s="15"/>
      <c r="O57" s="15"/>
      <c r="P57" s="15"/>
      <c r="Q57" s="15"/>
      <c r="R57" s="15"/>
      <c r="T57" s="30" t="str">
        <f>IF(COUNTA(F57:R57)=0,"",_xlfn.CONCAT(,
IF(NOT(M57 = (SUM(F57, G57, I57:L57) - SUM(H57))),
" Error: Position at the end of the period is not equal to: position at the beginning of the period+increase in assets-decrease in assets+exchange rate changes+price changes+other changes+rectifications.",
""),
IF(NOT(R57 = (SUM(N57, O57, Q57) - SUM(P57))),
" Error: Position of accrued interest at the end of the period is not equal to: position of accrued interest at the beginning of the period+accrued interest during the period-received interest during the period+revaluation and other changes.",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
IF(AND(NOT(ISBLANK($M57)),
    $M57&gt;0,
    OR(ISBLANK(#REF!),#REF!&lt;=
        0,
        ISBLANK(#REF!),#REF!&lt;=
        0)),
" Warning: If at least one of the forms T03.07,T04.09,T04.10 contains data other than zero,also the other two forms must be completed.",
"")))</f>
        <v/>
      </c>
    </row>
    <row r="58" spans="1:20">
      <c r="A58" s="20"/>
      <c r="B58" s="20"/>
      <c r="C58" s="20"/>
      <c r="D58" s="20"/>
      <c r="E58" s="20"/>
      <c r="F58" s="15"/>
      <c r="G58" s="15"/>
      <c r="H58" s="15"/>
      <c r="I58" s="15"/>
      <c r="J58" s="15"/>
      <c r="K58" s="15"/>
      <c r="L58" s="15"/>
      <c r="M58" s="15"/>
      <c r="N58" s="15"/>
      <c r="O58" s="15"/>
      <c r="P58" s="15"/>
      <c r="Q58" s="15"/>
      <c r="R58" s="15"/>
      <c r="T58" s="30" t="str">
        <f>IF(COUNTA(F58:R58)=0,"",_xlfn.CONCAT(,
IF(NOT(M58 = (SUM(F58, G58, I58:L58) - SUM(H58))),
" Error: Position at the end of the period is not equal to: position at the beginning of the period+increase in assets-decrease in assets+exchange rate changes+price changes+other changes+rectifications.",
""),
IF(NOT(R58 = (SUM(N58, O58, Q58) - SUM(P58))),
" Error: Position of accrued interest at the end of the period is not equal to: position of accrued interest at the beginning of the period+accrued interest during the period-received interest during the period+revaluation and other changes.",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
IF(AND(NOT(ISBLANK($M58)),
    $M58&gt;0,
    OR(ISBLANK(#REF!),#REF!&lt;=
        0,
        ISBLANK(#REF!),#REF!&lt;=
        0)),
" Warning: If at least one of the forms T03.07,T04.09,T04.10 contains data other than zero,also the other two forms must be completed.",
"")))</f>
        <v/>
      </c>
    </row>
    <row r="59" spans="1:20">
      <c r="A59" s="20"/>
      <c r="B59" s="20"/>
      <c r="C59" s="20"/>
      <c r="D59" s="20"/>
      <c r="E59" s="20"/>
      <c r="F59" s="15"/>
      <c r="G59" s="15"/>
      <c r="H59" s="15"/>
      <c r="I59" s="15"/>
      <c r="J59" s="15"/>
      <c r="K59" s="15"/>
      <c r="L59" s="15"/>
      <c r="M59" s="15"/>
      <c r="N59" s="15"/>
      <c r="O59" s="15"/>
      <c r="P59" s="15"/>
      <c r="Q59" s="15"/>
      <c r="R59" s="15"/>
      <c r="T59" s="30" t="str">
        <f>IF(COUNTA(F59:R59)=0,"",_xlfn.CONCAT(,
IF(NOT(M59 = (SUM(F59, G59, I59:L59) - SUM(H59))),
" Error: Position at the end of the period is not equal to: position at the beginning of the period+increase in assets-decrease in assets+exchange rate changes+price changes+other changes+rectifications.",
""),
IF(NOT(R59 = (SUM(N59, O59, Q59) - SUM(P59))),
" Error: Position of accrued interest at the end of the period is not equal to: position of accrued interest at the beginning of the period+accrued interest during the period-received interest during the period+revaluation and other changes.",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
IF(AND(NOT(ISBLANK($M59)),
    $M59&gt;0,
    OR(ISBLANK(#REF!),#REF!&lt;=
        0,
        ISBLANK(#REF!),#REF!&lt;=
        0)),
" Warning: If at least one of the forms T03.07,T04.09,T04.10 contains data other than zero,also the other two forms must be completed.",
"")))</f>
        <v/>
      </c>
    </row>
    <row r="60" spans="1:20">
      <c r="A60" s="20"/>
      <c r="B60" s="20"/>
      <c r="C60" s="20"/>
      <c r="D60" s="20"/>
      <c r="E60" s="20"/>
      <c r="F60" s="15"/>
      <c r="G60" s="15"/>
      <c r="H60" s="15"/>
      <c r="I60" s="15"/>
      <c r="J60" s="15"/>
      <c r="K60" s="15"/>
      <c r="L60" s="15"/>
      <c r="M60" s="15"/>
      <c r="N60" s="15"/>
      <c r="O60" s="15"/>
      <c r="P60" s="15"/>
      <c r="Q60" s="15"/>
      <c r="R60" s="15"/>
      <c r="T60" s="30" t="str">
        <f>IF(COUNTA(F60:R60)=0,"",_xlfn.CONCAT(,
IF(NOT(M60 = (SUM(F60, G60, I60:L60) - SUM(H60))),
" Error: Position at the end of the period is not equal to: position at the beginning of the period+increase in assets-decrease in assets+exchange rate changes+price changes+other changes+rectifications.",
""),
IF(NOT(R60 = (SUM(N60, O60, Q60) - SUM(P60))),
" Error: Position of accrued interest at the end of the period is not equal to: position of accrued interest at the beginning of the period+accrued interest during the period-received interest during the period+revaluation and other changes.",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
IF(AND(NOT(ISBLANK($M60)),
    $M60&gt;0,
    OR(ISBLANK(#REF!),#REF!&lt;=
        0,
        ISBLANK(#REF!),#REF!&lt;=
        0)),
" Warning: If at least one of the forms T03.07,T04.09,T04.10 contains data other than zero,also the other two forms must be completed.",
"")))</f>
        <v/>
      </c>
    </row>
    <row r="61" spans="1:20">
      <c r="A61" s="20"/>
      <c r="B61" s="20"/>
      <c r="C61" s="20"/>
      <c r="D61" s="20"/>
      <c r="E61" s="20"/>
      <c r="F61" s="15"/>
      <c r="G61" s="15"/>
      <c r="H61" s="15"/>
      <c r="I61" s="15"/>
      <c r="J61" s="15"/>
      <c r="K61" s="15"/>
      <c r="L61" s="15"/>
      <c r="M61" s="15"/>
      <c r="N61" s="15"/>
      <c r="O61" s="15"/>
      <c r="P61" s="15"/>
      <c r="Q61" s="15"/>
      <c r="R61" s="15"/>
      <c r="T61" s="30" t="str">
        <f>IF(COUNTA(F61:R61)=0,"",_xlfn.CONCAT(,
IF(NOT(M61 = (SUM(F61, G61, I61:L61) - SUM(H61))),
" Error: Position at the end of the period is not equal to: position at the beginning of the period+increase in assets-decrease in assets+exchange rate changes+price changes+other changes+rectifications.",
""),
IF(NOT(R61 = (SUM(N61, O61, Q61) - SUM(P61))),
" Error: Position of accrued interest at the end of the period is not equal to: position of accrued interest at the beginning of the period+accrued interest during the period-received interest during the period+revaluation and other changes.",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
IF(AND(NOT(ISBLANK($M61)),
    $M61&gt;0,
    OR(ISBLANK(#REF!),#REF!&lt;=
        0,
        ISBLANK(#REF!),#REF!&lt;=
        0)),
" Warning: If at least one of the forms T03.07,T04.09,T04.10 contains data other than zero,also the other two forms must be completed.",
"")))</f>
        <v/>
      </c>
    </row>
    <row r="62" spans="1:20">
      <c r="A62" s="20"/>
      <c r="B62" s="20"/>
      <c r="C62" s="20"/>
      <c r="D62" s="20"/>
      <c r="E62" s="20"/>
      <c r="F62" s="15"/>
      <c r="G62" s="15"/>
      <c r="H62" s="15"/>
      <c r="I62" s="15"/>
      <c r="J62" s="15"/>
      <c r="K62" s="15"/>
      <c r="L62" s="15"/>
      <c r="M62" s="15"/>
      <c r="N62" s="15"/>
      <c r="O62" s="15"/>
      <c r="P62" s="15"/>
      <c r="Q62" s="15"/>
      <c r="R62" s="15"/>
      <c r="T62" s="30" t="str">
        <f>IF(COUNTA(F62:R62)=0,"",_xlfn.CONCAT(,
IF(NOT(M62 = (SUM(F62, G62, I62:L62) - SUM(H62))),
" Error: Position at the end of the period is not equal to: position at the beginning of the period+increase in assets-decrease in assets+exchange rate changes+price changes+other changes+rectifications.",
""),
IF(NOT(R62 = (SUM(N62, O62, Q62) - SUM(P62))),
" Error: Position of accrued interest at the end of the period is not equal to: position of accrued interest at the beginning of the period+accrued interest during the period-received interest during the period+revaluation and other changes.",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
IF(AND(NOT(ISBLANK($M62)),
    $M62&gt;0,
    OR(ISBLANK(#REF!),#REF!&lt;=
        0,
        ISBLANK(#REF!),#REF!&lt;=
        0)),
" Warning: If at least one of the forms T03.07,T04.09,T04.10 contains data other than zero,also the other two forms must be completed.",
"")))</f>
        <v/>
      </c>
    </row>
    <row r="63" spans="1:20">
      <c r="A63" s="20"/>
      <c r="B63" s="20"/>
      <c r="C63" s="20"/>
      <c r="D63" s="20"/>
      <c r="E63" s="20"/>
      <c r="F63" s="15"/>
      <c r="G63" s="15"/>
      <c r="H63" s="15"/>
      <c r="I63" s="15"/>
      <c r="J63" s="15"/>
      <c r="K63" s="15"/>
      <c r="L63" s="15"/>
      <c r="M63" s="15"/>
      <c r="N63" s="15"/>
      <c r="O63" s="15"/>
      <c r="P63" s="15"/>
      <c r="Q63" s="15"/>
      <c r="R63" s="15"/>
      <c r="T63" s="30" t="str">
        <f>IF(COUNTA(F63:R63)=0,"",_xlfn.CONCAT(,
IF(NOT(M63 = (SUM(F63, G63, I63:L63) - SUM(H63))),
" Error: Position at the end of the period is not equal to: position at the beginning of the period+increase in assets-decrease in assets+exchange rate changes+price changes+other changes+rectifications.",
""),
IF(NOT(R63 = (SUM(N63, O63, Q63) - SUM(P63))),
" Error: Position of accrued interest at the end of the period is not equal to: position of accrued interest at the beginning of the period+accrued interest during the period-received interest during the period+revaluation and other changes.",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
IF(AND(NOT(ISBLANK($M63)),
    $M63&gt;0,
    OR(ISBLANK(#REF!),#REF!&lt;=
        0,
        ISBLANK(#REF!),#REF!&lt;=
        0)),
" Warning: If at least one of the forms T03.07,T04.09,T04.10 contains data other than zero,also the other two forms must be completed.",
"")))</f>
        <v/>
      </c>
    </row>
    <row r="64" spans="1:20">
      <c r="A64" s="20"/>
      <c r="B64" s="20"/>
      <c r="C64" s="20"/>
      <c r="D64" s="20"/>
      <c r="E64" s="20"/>
      <c r="F64" s="15"/>
      <c r="G64" s="15"/>
      <c r="H64" s="15"/>
      <c r="I64" s="15"/>
      <c r="J64" s="15"/>
      <c r="K64" s="15"/>
      <c r="L64" s="15"/>
      <c r="M64" s="15"/>
      <c r="N64" s="15"/>
      <c r="O64" s="15"/>
      <c r="P64" s="15"/>
      <c r="Q64" s="15"/>
      <c r="R64" s="15"/>
      <c r="T64" s="30" t="str">
        <f>IF(COUNTA(F64:R64)=0,"",_xlfn.CONCAT(,
IF(NOT(M64 = (SUM(F64, G64, I64:L64) - SUM(H64))),
" Error: Position at the end of the period is not equal to: position at the beginning of the period+increase in assets-decrease in assets+exchange rate changes+price changes+other changes+rectifications.",
""),
IF(NOT(R64 = (SUM(N64, O64, Q64) - SUM(P64))),
" Error: Position of accrued interest at the end of the period is not equal to: position of accrued interest at the beginning of the period+accrued interest during the period-received interest during the period+revaluation and other changes.",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
IF(AND(NOT(ISBLANK($M64)),
    $M64&gt;0,
    OR(ISBLANK(#REF!),#REF!&lt;=
        0,
        ISBLANK(#REF!),#REF!&lt;=
        0)),
" Warning: If at least one of the forms T03.07,T04.09,T04.10 contains data other than zero,also the other two forms must be completed.",
"")))</f>
        <v/>
      </c>
    </row>
    <row r="65" spans="1:20">
      <c r="A65" s="20"/>
      <c r="B65" s="20"/>
      <c r="C65" s="20"/>
      <c r="D65" s="20"/>
      <c r="E65" s="20"/>
      <c r="F65" s="15"/>
      <c r="G65" s="15"/>
      <c r="H65" s="15"/>
      <c r="I65" s="15"/>
      <c r="J65" s="15"/>
      <c r="K65" s="15"/>
      <c r="L65" s="15"/>
      <c r="M65" s="15"/>
      <c r="N65" s="15"/>
      <c r="O65" s="15"/>
      <c r="P65" s="15"/>
      <c r="Q65" s="15"/>
      <c r="R65" s="15"/>
      <c r="T65" s="30" t="str">
        <f>IF(COUNTA(F65:R65)=0,"",_xlfn.CONCAT(,
IF(NOT(M65 = (SUM(F65, G65, I65:L65) - SUM(H65))),
" Error: Position at the end of the period is not equal to: position at the beginning of the period+increase in assets-decrease in assets+exchange rate changes+price changes+other changes+rectifications.",
""),
IF(NOT(R65 = (SUM(N65, O65, Q65) - SUM(P65))),
" Error: Position of accrued interest at the end of the period is not equal to: position of accrued interest at the beginning of the period+accrued interest during the period-received interest during the period+revaluation and other changes.",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
IF(AND(NOT(ISBLANK($M65)),
    $M65&gt;0,
    OR(ISBLANK(#REF!),#REF!&lt;=
        0,
        ISBLANK(#REF!),#REF!&lt;=
        0)),
" Warning: If at least one of the forms T03.07,T04.09,T04.10 contains data other than zero,also the other two forms must be completed.",
"")))</f>
        <v/>
      </c>
    </row>
    <row r="66" spans="1:20">
      <c r="A66" s="20"/>
      <c r="B66" s="20"/>
      <c r="C66" s="20"/>
      <c r="D66" s="20"/>
      <c r="E66" s="20"/>
      <c r="F66" s="15"/>
      <c r="G66" s="15"/>
      <c r="H66" s="15"/>
      <c r="I66" s="15"/>
      <c r="J66" s="15"/>
      <c r="K66" s="15"/>
      <c r="L66" s="15"/>
      <c r="M66" s="15"/>
      <c r="N66" s="15"/>
      <c r="O66" s="15"/>
      <c r="P66" s="15"/>
      <c r="Q66" s="15"/>
      <c r="R66" s="15"/>
      <c r="T66" s="30" t="str">
        <f>IF(COUNTA(F66:R66)=0,"",_xlfn.CONCAT(,
IF(NOT(M66 = (SUM(F66, G66, I66:L66) - SUM(H66))),
" Error: Position at the end of the period is not equal to: position at the beginning of the period+increase in assets-decrease in assets+exchange rate changes+price changes+other changes+rectifications.",
""),
IF(NOT(R66 = (SUM(N66, O66, Q66) - SUM(P66))),
" Error: Position of accrued interest at the end of the period is not equal to: position of accrued interest at the beginning of the period+accrued interest during the period-received interest during the period+revaluation and other changes.",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
IF(AND(NOT(ISBLANK($M66)),
    $M66&gt;0,
    OR(ISBLANK(#REF!),#REF!&lt;=
        0,
        ISBLANK(#REF!),#REF!&lt;=
        0)),
" Warning: If at least one of the forms T03.07,T04.09,T04.10 contains data other than zero,also the other two forms must be completed.",
"")))</f>
        <v/>
      </c>
    </row>
    <row r="67" spans="1:20">
      <c r="A67" s="20"/>
      <c r="B67" s="20"/>
      <c r="C67" s="20"/>
      <c r="D67" s="20"/>
      <c r="E67" s="20"/>
      <c r="F67" s="15"/>
      <c r="G67" s="15"/>
      <c r="H67" s="15"/>
      <c r="I67" s="15"/>
      <c r="J67" s="15"/>
      <c r="K67" s="15"/>
      <c r="L67" s="15"/>
      <c r="M67" s="15"/>
      <c r="N67" s="15"/>
      <c r="O67" s="15"/>
      <c r="P67" s="15"/>
      <c r="Q67" s="15"/>
      <c r="R67" s="15"/>
      <c r="T67" s="30" t="str">
        <f>IF(COUNTA(F67:R67)=0,"",_xlfn.CONCAT(,
IF(NOT(M67 = (SUM(F67, G67, I67:L67) - SUM(H67))),
" Error: Position at the end of the period is not equal to: position at the beginning of the period+increase in assets-decrease in assets+exchange rate changes+price changes+other changes+rectifications.",
""),
IF(NOT(R67 = (SUM(N67, O67, Q67) - SUM(P67))),
" Error: Position of accrued interest at the end of the period is not equal to: position of accrued interest at the beginning of the period+accrued interest during the period-received interest during the period+revaluation and other changes.",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
IF(AND(NOT(ISBLANK($M67)),
    $M67&gt;0,
    OR(ISBLANK(#REF!),#REF!&lt;=
        0,
        ISBLANK(#REF!),#REF!&lt;=
        0)),
" Warning: If at least one of the forms T03.07,T04.09,T04.10 contains data other than zero,also the other two forms must be completed.",
"")))</f>
        <v/>
      </c>
    </row>
    <row r="68" spans="1:20">
      <c r="A68" s="20"/>
      <c r="B68" s="20"/>
      <c r="C68" s="20"/>
      <c r="D68" s="20"/>
      <c r="E68" s="20"/>
      <c r="F68" s="15"/>
      <c r="G68" s="15"/>
      <c r="H68" s="15"/>
      <c r="I68" s="15"/>
      <c r="J68" s="15"/>
      <c r="K68" s="15"/>
      <c r="L68" s="15"/>
      <c r="M68" s="15"/>
      <c r="N68" s="15"/>
      <c r="O68" s="15"/>
      <c r="P68" s="15"/>
      <c r="Q68" s="15"/>
      <c r="R68" s="15"/>
      <c r="T68" s="30" t="str">
        <f>IF(COUNTA(F68:R68)=0,"",_xlfn.CONCAT(,
IF(NOT(M68 = (SUM(F68, G68, I68:L68) - SUM(H68))),
" Error: Position at the end of the period is not equal to: position at the beginning of the period+increase in assets-decrease in assets+exchange rate changes+price changes+other changes+rectifications.",
""),
IF(NOT(R68 = (SUM(N68, O68, Q68) - SUM(P68))),
" Error: Position of accrued interest at the end of the period is not equal to: position of accrued interest at the beginning of the period+accrued interest during the period-received interest during the period+revaluation and other changes.",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
IF(AND(NOT(ISBLANK($M68)),
    $M68&gt;0,
    OR(ISBLANK(#REF!),#REF!&lt;=
        0,
        ISBLANK(#REF!),#REF!&lt;=
        0)),
" Warning: If at least one of the forms T03.07,T04.09,T04.10 contains data other than zero,also the other two forms must be completed.",
"")))</f>
        <v/>
      </c>
    </row>
    <row r="69" spans="1:20">
      <c r="A69" s="20"/>
      <c r="B69" s="20"/>
      <c r="C69" s="20"/>
      <c r="D69" s="20"/>
      <c r="E69" s="20"/>
      <c r="F69" s="15"/>
      <c r="G69" s="15"/>
      <c r="H69" s="15"/>
      <c r="I69" s="15"/>
      <c r="J69" s="15"/>
      <c r="K69" s="15"/>
      <c r="L69" s="15"/>
      <c r="M69" s="15"/>
      <c r="N69" s="15"/>
      <c r="O69" s="15"/>
      <c r="P69" s="15"/>
      <c r="Q69" s="15"/>
      <c r="R69" s="15"/>
      <c r="T69" s="30" t="str">
        <f>IF(COUNTA(F69:R69)=0,"",_xlfn.CONCAT(,
IF(NOT(M69 = (SUM(F69, G69, I69:L69) - SUM(H69))),
" Error: Position at the end of the period is not equal to: position at the beginning of the period+increase in assets-decrease in assets+exchange rate changes+price changes+other changes+rectifications.",
""),
IF(NOT(R69 = (SUM(N69, O69, Q69) - SUM(P69))),
" Error: Position of accrued interest at the end of the period is not equal to: position of accrued interest at the beginning of the period+accrued interest during the period-received interest during the period+revaluation and other changes.",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
IF(AND(NOT(ISBLANK($M69)),
    $M69&gt;0,
    OR(ISBLANK(#REF!),#REF!&lt;=
        0,
        ISBLANK(#REF!),#REF!&lt;=
        0)),
" Warning: If at least one of the forms T03.07,T04.09,T04.10 contains data other than zero,also the other two forms must be completed.",
"")))</f>
        <v/>
      </c>
    </row>
    <row r="70" spans="1:20">
      <c r="A70" s="20"/>
      <c r="B70" s="20"/>
      <c r="C70" s="20"/>
      <c r="D70" s="20"/>
      <c r="E70" s="20"/>
      <c r="F70" s="15"/>
      <c r="G70" s="15"/>
      <c r="H70" s="15"/>
      <c r="I70" s="15"/>
      <c r="J70" s="15"/>
      <c r="K70" s="15"/>
      <c r="L70" s="15"/>
      <c r="M70" s="15"/>
      <c r="N70" s="15"/>
      <c r="O70" s="15"/>
      <c r="P70" s="15"/>
      <c r="Q70" s="15"/>
      <c r="R70" s="15"/>
      <c r="T70" s="30" t="str">
        <f>IF(COUNTA(F70:R70)=0,"",_xlfn.CONCAT(,
IF(NOT(M70 = (SUM(F70, G70, I70:L70) - SUM(H70))),
" Error: Position at the end of the period is not equal to: position at the beginning of the period+increase in assets-decrease in assets+exchange rate changes+price changes+other changes+rectifications.",
""),
IF(NOT(R70 = (SUM(N70, O70, Q70) - SUM(P70))),
" Error: Position of accrued interest at the end of the period is not equal to: position of accrued interest at the beginning of the period+accrued interest during the period-received interest during the period+revaluation and other changes.",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
IF(AND(NOT(ISBLANK($M70)),
    $M70&gt;0,
    OR(ISBLANK(#REF!),#REF!&lt;=
        0,
        ISBLANK(#REF!),#REF!&lt;=
        0)),
" Warning: If at least one of the forms T03.07,T04.09,T04.10 contains data other than zero,also the other two forms must be completed.",
"")))</f>
        <v/>
      </c>
    </row>
    <row r="71" spans="1:20">
      <c r="A71" s="20"/>
      <c r="B71" s="20"/>
      <c r="C71" s="20"/>
      <c r="D71" s="20"/>
      <c r="E71" s="20"/>
      <c r="F71" s="15"/>
      <c r="G71" s="15"/>
      <c r="H71" s="15"/>
      <c r="I71" s="15"/>
      <c r="J71" s="15"/>
      <c r="K71" s="15"/>
      <c r="L71" s="15"/>
      <c r="M71" s="15"/>
      <c r="N71" s="15"/>
      <c r="O71" s="15"/>
      <c r="P71" s="15"/>
      <c r="Q71" s="15"/>
      <c r="R71" s="15"/>
      <c r="T71" s="30" t="str">
        <f>IF(COUNTA(F71:R71)=0,"",_xlfn.CONCAT(,
IF(NOT(M71 = (SUM(F71, G71, I71:L71) - SUM(H71))),
" Error: Position at the end of the period is not equal to: position at the beginning of the period+increase in assets-decrease in assets+exchange rate changes+price changes+other changes+rectifications.",
""),
IF(NOT(R71 = (SUM(N71, O71, Q71) - SUM(P71))),
" Error: Position of accrued interest at the end of the period is not equal to: position of accrued interest at the beginning of the period+accrued interest during the period-received interest during the period+revaluation and other changes.",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
IF(AND(NOT(ISBLANK($M71)),
    $M71&gt;0,
    OR(ISBLANK(#REF!),#REF!&lt;=
        0,
        ISBLANK(#REF!),#REF!&lt;=
        0)),
" Warning: If at least one of the forms T03.07,T04.09,T04.10 contains data other than zero,also the other two forms must be completed.",
"")))</f>
        <v/>
      </c>
    </row>
    <row r="72" spans="1:20">
      <c r="A72" s="20"/>
      <c r="B72" s="20"/>
      <c r="C72" s="20"/>
      <c r="D72" s="20"/>
      <c r="E72" s="20"/>
      <c r="F72" s="15"/>
      <c r="G72" s="15"/>
      <c r="H72" s="15"/>
      <c r="I72" s="15"/>
      <c r="J72" s="15"/>
      <c r="K72" s="15"/>
      <c r="L72" s="15"/>
      <c r="M72" s="15"/>
      <c r="N72" s="15"/>
      <c r="O72" s="15"/>
      <c r="P72" s="15"/>
      <c r="Q72" s="15"/>
      <c r="R72" s="15"/>
      <c r="T72" s="30" t="str">
        <f>IF(COUNTA(F72:R72)=0,"",_xlfn.CONCAT(,
IF(NOT(M72 = (SUM(F72, G72, I72:L72) - SUM(H72))),
" Error: Position at the end of the period is not equal to: position at the beginning of the period+increase in assets-decrease in assets+exchange rate changes+price changes+other changes+rectifications.",
""),
IF(NOT(R72 = (SUM(N72, O72, Q72) - SUM(P72))),
" Error: Position of accrued interest at the end of the period is not equal to: position of accrued interest at the beginning of the period+accrued interest during the period-received interest during the period+revaluation and other changes.",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
IF(AND(NOT(ISBLANK($M72)),
    $M72&gt;0,
    OR(ISBLANK(#REF!),#REF!&lt;=
        0,
        ISBLANK(#REF!),#REF!&lt;=
        0)),
" Warning: If at least one of the forms T03.07,T04.09,T04.10 contains data other than zero,also the other two forms must be completed.",
"")))</f>
        <v/>
      </c>
    </row>
    <row r="73" spans="1:20">
      <c r="A73" s="20"/>
      <c r="B73" s="20"/>
      <c r="C73" s="20"/>
      <c r="D73" s="20"/>
      <c r="E73" s="20"/>
      <c r="F73" s="15"/>
      <c r="G73" s="15"/>
      <c r="H73" s="15"/>
      <c r="I73" s="15"/>
      <c r="J73" s="15"/>
      <c r="K73" s="15"/>
      <c r="L73" s="15"/>
      <c r="M73" s="15"/>
      <c r="N73" s="15"/>
      <c r="O73" s="15"/>
      <c r="P73" s="15"/>
      <c r="Q73" s="15"/>
      <c r="R73" s="15"/>
      <c r="T73" s="30" t="str">
        <f>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
IF(AND(NOT(ISBLANK($M73)),
    $M73&gt;0,
    OR(ISBLANK(#REF!),#REF!&lt;=
        0,
        ISBLANK(#REF!),#REF!&lt;=
        0)),
" Warning: If at least one of the forms T03.07,T04.09,T04.10 contains data other than zero,also the other two forms must be completed.",
"")))</f>
        <v/>
      </c>
    </row>
    <row r="74" spans="1:20">
      <c r="A74" s="20"/>
      <c r="B74" s="20"/>
      <c r="C74" s="20"/>
      <c r="D74" s="20"/>
      <c r="E74" s="20"/>
      <c r="F74" s="15"/>
      <c r="G74" s="15"/>
      <c r="H74" s="15"/>
      <c r="I74" s="15"/>
      <c r="J74" s="15"/>
      <c r="K74" s="15"/>
      <c r="L74" s="15"/>
      <c r="M74" s="15"/>
      <c r="N74" s="15"/>
      <c r="O74" s="15"/>
      <c r="P74" s="15"/>
      <c r="Q74" s="15"/>
      <c r="R74" s="15"/>
      <c r="T74" s="30" t="str">
        <f>IF(COUNTA(F74:R74)=0,"",_xlfn.CONCAT(,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
IF(AND(NOT(ISBLANK($M74)),
    $M74&gt;0,
    OR(ISBLANK(#REF!),#REF!&lt;=
        0,
        ISBLANK(#REF!),#REF!&lt;=
        0)),
" Warning: If at least one of the forms T03.07,T04.09,T04.10 contains data other than zero,also the other two forms must be completed.",
"")))</f>
        <v/>
      </c>
    </row>
    <row r="75" spans="1:20">
      <c r="A75" s="20"/>
      <c r="B75" s="20"/>
      <c r="C75" s="20"/>
      <c r="D75" s="20"/>
      <c r="E75" s="20"/>
      <c r="F75" s="15"/>
      <c r="G75" s="15"/>
      <c r="H75" s="15"/>
      <c r="I75" s="15"/>
      <c r="J75" s="15"/>
      <c r="K75" s="15"/>
      <c r="L75" s="15"/>
      <c r="M75" s="15"/>
      <c r="N75" s="15"/>
      <c r="O75" s="15"/>
      <c r="P75" s="15"/>
      <c r="Q75" s="15"/>
      <c r="R75" s="15"/>
      <c r="T75" s="30" t="str">
        <f>IF(COUNTA(F75:R75)=0,"",_xlfn.CONCAT(,
IF(NOT(M75 = (SUM(F75, G75, I75:L75) - SUM(H75))),
" Error: Position at the end of the period is not equal to: position at the beginning of the period+increase in assets-decrease in assets+exchange rate changes+price changes+other changes+rectifications.",
""),
IF(NOT(R75 = (SUM(N75, O75, Q75) - SUM(P75))),
" Error: Position of accrued interest at the end of the period is not equal to: position of accrued interest at the beginning of the period+accrued interest during the period-received interest during the period+revaluation and other changes.",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
IF(AND(NOT(ISBLANK($M75)),
    $M75&gt;0,
    OR(ISBLANK(#REF!),#REF!&lt;=
        0,
        ISBLANK(#REF!),#REF!&lt;=
        0)),
" Warning: If at least one of the forms T03.07,T04.09,T04.10 contains data other than zero,also the other two forms must be completed.",
"")))</f>
        <v/>
      </c>
    </row>
    <row r="76" spans="1:20">
      <c r="A76" s="20"/>
      <c r="B76" s="20"/>
      <c r="C76" s="20"/>
      <c r="D76" s="20"/>
      <c r="E76" s="20"/>
      <c r="F76" s="15"/>
      <c r="G76" s="15"/>
      <c r="H76" s="15"/>
      <c r="I76" s="15"/>
      <c r="J76" s="15"/>
      <c r="K76" s="15"/>
      <c r="L76" s="15"/>
      <c r="M76" s="15"/>
      <c r="N76" s="15"/>
      <c r="O76" s="15"/>
      <c r="P76" s="15"/>
      <c r="Q76" s="15"/>
      <c r="R76" s="15"/>
      <c r="T76" s="30" t="str">
        <f>IF(COUNTA(F76:R76)=0,"",_xlfn.CONCAT(,
IF(NOT(M76 = (SUM(F76, G76, I76:L76) - SUM(H76))),
" Error: Position at the end of the period is not equal to: position at the beginning of the period+increase in assets-decrease in assets+exchange rate changes+price changes+other changes+rectifications.",
""),
IF(NOT(R76 = (SUM(N76, O76, Q76) - SUM(P76))),
" Error: Position of accrued interest at the end of the period is not equal to: position of accrued interest at the beginning of the period+accrued interest during the period-received interest during the period+revaluation and other changes.",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
IF(AND(NOT(ISBLANK($M76)),
    $M76&gt;0,
    OR(ISBLANK(#REF!),#REF!&lt;=
        0,
        ISBLANK(#REF!),#REF!&lt;=
        0)),
" Warning: If at least one of the forms T03.07,T04.09,T04.10 contains data other than zero,also the other two forms must be completed.",
"")))</f>
        <v/>
      </c>
    </row>
    <row r="77" spans="1:20">
      <c r="A77" s="20"/>
      <c r="B77" s="20"/>
      <c r="C77" s="20"/>
      <c r="D77" s="20"/>
      <c r="E77" s="20"/>
      <c r="F77" s="15"/>
      <c r="G77" s="15"/>
      <c r="H77" s="15"/>
      <c r="I77" s="15"/>
      <c r="J77" s="15"/>
      <c r="K77" s="15"/>
      <c r="L77" s="15"/>
      <c r="M77" s="15"/>
      <c r="N77" s="15"/>
      <c r="O77" s="15"/>
      <c r="P77" s="15"/>
      <c r="Q77" s="15"/>
      <c r="R77" s="15"/>
      <c r="T77" s="30" t="str">
        <f>IF(COUNTA(F77:R77)=0,"",_xlfn.CONCAT(,
IF(NOT(M77 = (SUM(F77, G77, I77:L77) - SUM(H77))),
" Error: Position at the end of the period is not equal to: position at the beginning of the period+increase in assets-decrease in assets+exchange rate changes+price changes+other changes+rectifications.",
""),
IF(NOT(R77 = (SUM(N77, O77, Q77) - SUM(P77))),
" Error: Position of accrued interest at the end of the period is not equal to: position of accrued interest at the beginning of the period+accrued interest during the period-received interest during the period+revaluation and other changes.",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
IF(AND(NOT(ISBLANK($M77)),
    $M77&gt;0,
    OR(ISBLANK(#REF!),#REF!&lt;=
        0,
        ISBLANK(#REF!),#REF!&lt;=
        0)),
" Warning: If at least one of the forms T03.07,T04.09,T04.10 contains data other than zero,also the other two forms must be completed.",
"")))</f>
        <v/>
      </c>
    </row>
    <row r="78" spans="1:20">
      <c r="A78" s="20"/>
      <c r="B78" s="20"/>
      <c r="C78" s="20"/>
      <c r="D78" s="20"/>
      <c r="E78" s="20"/>
      <c r="F78" s="15"/>
      <c r="G78" s="15"/>
      <c r="H78" s="15"/>
      <c r="I78" s="15"/>
      <c r="J78" s="15"/>
      <c r="K78" s="15"/>
      <c r="L78" s="15"/>
      <c r="M78" s="15"/>
      <c r="N78" s="15"/>
      <c r="O78" s="15"/>
      <c r="P78" s="15"/>
      <c r="Q78" s="15"/>
      <c r="R78" s="15"/>
      <c r="T78" s="30" t="str">
        <f>IF(COUNTA(F78:R78)=0,"",_xlfn.CONCAT(,
IF(NOT(M78 = (SUM(F78, G78, I78:L78) - SUM(H78))),
" Error: Position at the end of the period is not equal to: position at the beginning of the period+increase in assets-decrease in assets+exchange rate changes+price changes+other changes+rectifications.",
""),
IF(NOT(R78 = (SUM(N78, O78, Q78) - SUM(P78))),
" Error: Position of accrued interest at the end of the period is not equal to: position of accrued interest at the beginning of the period+accrued interest during the period-received interest during the period+revaluation and other changes.",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
IF(AND(NOT(ISBLANK($M78)),
    $M78&gt;0,
    OR(ISBLANK(#REF!),#REF!&lt;=
        0,
        ISBLANK(#REF!),#REF!&lt;=
        0)),
" Warning: If at least one of the forms T03.07,T04.09,T04.10 contains data other than zero,also the other two forms must be completed.",
"")))</f>
        <v/>
      </c>
    </row>
    <row r="79" spans="1:20">
      <c r="A79" s="20"/>
      <c r="B79" s="20"/>
      <c r="C79" s="20"/>
      <c r="D79" s="20"/>
      <c r="E79" s="20"/>
      <c r="F79" s="15"/>
      <c r="G79" s="15"/>
      <c r="H79" s="15"/>
      <c r="I79" s="15"/>
      <c r="J79" s="15"/>
      <c r="K79" s="15"/>
      <c r="L79" s="15"/>
      <c r="M79" s="15"/>
      <c r="N79" s="15"/>
      <c r="O79" s="15"/>
      <c r="P79" s="15"/>
      <c r="Q79" s="15"/>
      <c r="R79" s="15"/>
      <c r="T79" s="30" t="str">
        <f>IF(COUNTA(F79:R79)=0,"",_xlfn.CONCAT(,
IF(NOT(M79 = (SUM(F79, G79, I79:L79) - SUM(H79))),
" Error: Position at the end of the period is not equal to: position at the beginning of the period+increase in assets-decrease in assets+exchange rate changes+price changes+other changes+rectifications.",
""),
IF(NOT(R79 = (SUM(N79, O79, Q79) - SUM(P79))),
" Error: Position of accrued interest at the end of the period is not equal to: position of accrued interest at the beginning of the period+accrued interest during the period-received interest during the period+revaluation and other changes.",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
IF(AND(NOT(ISBLANK($M79)),
    $M79&gt;0,
    OR(ISBLANK(#REF!),#REF!&lt;=
        0,
        ISBLANK(#REF!),#REF!&lt;=
        0)),
" Warning: If at least one of the forms T03.07,T04.09,T04.10 contains data other than zero,also the other two forms must be completed.",
"")))</f>
        <v/>
      </c>
    </row>
    <row r="80" spans="1:20">
      <c r="A80" s="20"/>
      <c r="B80" s="20"/>
      <c r="C80" s="20"/>
      <c r="D80" s="20"/>
      <c r="E80" s="20"/>
      <c r="F80" s="15"/>
      <c r="G80" s="15"/>
      <c r="H80" s="15"/>
      <c r="I80" s="15"/>
      <c r="J80" s="15"/>
      <c r="K80" s="15"/>
      <c r="L80" s="15"/>
      <c r="M80" s="15"/>
      <c r="N80" s="15"/>
      <c r="O80" s="15"/>
      <c r="P80" s="15"/>
      <c r="Q80" s="15"/>
      <c r="R80" s="15"/>
      <c r="T80" s="30" t="str">
        <f>IF(COUNTA(F80:R80)=0,"",_xlfn.CONCAT(,
IF(NOT(M80 = (SUM(F80, G80, I80:L80) - SUM(H80))),
" Error: Position at the end of the period is not equal to: position at the beginning of the period+increase in assets-decrease in assets+exchange rate changes+price changes+other changes+rectifications.",
""),
IF(NOT(R80 = (SUM(N80, O80, Q80) - SUM(P80))),
" Error: Position of accrued interest at the end of the period is not equal to: position of accrued interest at the beginning of the period+accrued interest during the period-received interest during the period+revaluation and other changes.",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
IF(AND(NOT(ISBLANK($M80)),
    $M80&gt;0,
    OR(ISBLANK(#REF!),#REF!&lt;=
        0,
        ISBLANK(#REF!),#REF!&lt;=
        0)),
" Warning: If at least one of the forms T03.07,T04.09,T04.10 contains data other than zero,also the other two forms must be completed.",
"")))</f>
        <v/>
      </c>
    </row>
    <row r="81" spans="1:20">
      <c r="A81" s="20"/>
      <c r="B81" s="20"/>
      <c r="C81" s="20"/>
      <c r="D81" s="20"/>
      <c r="E81" s="20"/>
      <c r="F81" s="15"/>
      <c r="G81" s="15"/>
      <c r="H81" s="15"/>
      <c r="I81" s="15"/>
      <c r="J81" s="15"/>
      <c r="K81" s="15"/>
      <c r="L81" s="15"/>
      <c r="M81" s="15"/>
      <c r="N81" s="15"/>
      <c r="O81" s="15"/>
      <c r="P81" s="15"/>
      <c r="Q81" s="15"/>
      <c r="R81" s="15"/>
      <c r="T81" s="30" t="str">
        <f>IF(COUNTA(F81:R81)=0,"",_xlfn.CONCAT(,
IF(NOT(M81 = (SUM(F81, G81, I81:L81) - SUM(H81))),
" Error: Position at the end of the period is not equal to: position at the beginning of the period+increase in assets-decrease in assets+exchange rate changes+price changes+other changes+rectifications.",
""),
IF(NOT(R81 = (SUM(N81, O81, Q81) - SUM(P81))),
" Error: Position of accrued interest at the end of the period is not equal to: position of accrued interest at the beginning of the period+accrued interest during the period-received interest during the period+revaluation and other changes.",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
IF(AND(NOT(ISBLANK($M81)),
    $M81&gt;0,
    OR(ISBLANK(#REF!),#REF!&lt;=
        0,
        ISBLANK(#REF!),#REF!&lt;=
        0)),
" Warning: If at least one of the forms T03.07,T04.09,T04.10 contains data other than zero,also the other two forms must be completed.",
"")))</f>
        <v/>
      </c>
    </row>
    <row r="82" spans="1:20">
      <c r="A82" s="20"/>
      <c r="B82" s="20"/>
      <c r="C82" s="20"/>
      <c r="D82" s="20"/>
      <c r="E82" s="20"/>
      <c r="F82" s="15"/>
      <c r="G82" s="15"/>
      <c r="H82" s="15"/>
      <c r="I82" s="15"/>
      <c r="J82" s="15"/>
      <c r="K82" s="15"/>
      <c r="L82" s="15"/>
      <c r="M82" s="15"/>
      <c r="N82" s="15"/>
      <c r="O82" s="15"/>
      <c r="P82" s="15"/>
      <c r="Q82" s="15"/>
      <c r="R82" s="15"/>
      <c r="T82" s="30" t="str">
        <f>IF(COUNTA(F82:R82)=0,"",_xlfn.CONCAT(,
IF(NOT(M82 = (SUM(F82, G82, I82:L82) - SUM(H82))),
" Error: Position at the end of the period is not equal to: position at the beginning of the period+increase in assets-decrease in assets+exchange rate changes+price changes+other changes+rectifications.",
""),
IF(NOT(R82 = (SUM(N82, O82, Q82) - SUM(P82))),
" Error: Position of accrued interest at the end of the period is not equal to: position of accrued interest at the beginning of the period+accrued interest during the period-received interest during the period+revaluation and other changes.",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
IF(AND(NOT(ISBLANK($M82)),
    $M82&gt;0,
    OR(ISBLANK(#REF!),#REF!&lt;=
        0,
        ISBLANK(#REF!),#REF!&lt;=
        0)),
" Warning: If at least one of the forms T03.07,T04.09,T04.10 contains data other than zero,also the other two forms must be completed.",
"")))</f>
        <v/>
      </c>
    </row>
    <row r="83" spans="1:20">
      <c r="A83" s="20"/>
      <c r="B83" s="20"/>
      <c r="C83" s="20"/>
      <c r="D83" s="20"/>
      <c r="E83" s="20"/>
      <c r="F83" s="15"/>
      <c r="G83" s="15"/>
      <c r="H83" s="15"/>
      <c r="I83" s="15"/>
      <c r="J83" s="15"/>
      <c r="K83" s="15"/>
      <c r="L83" s="15"/>
      <c r="M83" s="15"/>
      <c r="N83" s="15"/>
      <c r="O83" s="15"/>
      <c r="P83" s="15"/>
      <c r="Q83" s="15"/>
      <c r="R83" s="15"/>
      <c r="T83" s="30" t="str">
        <f>IF(COUNTA(F83:R83)=0,"",_xlfn.CONCAT(,
IF(NOT(M83 = (SUM(F83, G83, I83:L83) - SUM(H83))),
" Error: Position at the end of the period is not equal to: position at the beginning of the period+increase in assets-decrease in assets+exchange rate changes+price changes+other changes+rectifications.",
""),
IF(NOT(R83 = (SUM(N83, O83, Q83) - SUM(P83))),
" Error: Position of accrued interest at the end of the period is not equal to: position of accrued interest at the beginning of the period+accrued interest during the period-received interest during the period+revaluation and other changes.",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
IF(AND(NOT(ISBLANK($M83)),
    $M83&gt;0,
    OR(ISBLANK(#REF!),#REF!&lt;=
        0,
        ISBLANK(#REF!),#REF!&lt;=
        0)),
" Warning: If at least one of the forms T03.07,T04.09,T04.10 contains data other than zero,also the other two forms must be completed.",
"")))</f>
        <v/>
      </c>
    </row>
    <row r="84" spans="1:20">
      <c r="A84" s="20"/>
      <c r="B84" s="20"/>
      <c r="C84" s="20"/>
      <c r="D84" s="20"/>
      <c r="E84" s="20"/>
      <c r="F84" s="15"/>
      <c r="G84" s="15"/>
      <c r="H84" s="15"/>
      <c r="I84" s="15"/>
      <c r="J84" s="15"/>
      <c r="K84" s="15"/>
      <c r="L84" s="15"/>
      <c r="M84" s="15"/>
      <c r="N84" s="15"/>
      <c r="O84" s="15"/>
      <c r="P84" s="15"/>
      <c r="Q84" s="15"/>
      <c r="R84" s="15"/>
      <c r="T84" s="30" t="str">
        <f>IF(COUNTA(F84:R84)=0,"",_xlfn.CONCAT(,
IF(NOT(M84 = (SUM(F84, G84, I84:L84) - SUM(H84))),
" Error: Position at the end of the period is not equal to: position at the beginning of the period+increase in assets-decrease in assets+exchange rate changes+price changes+other changes+rectifications.",
""),
IF(NOT(R84 = (SUM(N84, O84, Q84) - SUM(P84))),
" Error: Position of accrued interest at the end of the period is not equal to: position of accrued interest at the beginning of the period+accrued interest during the period-received interest during the period+revaluation and other changes.",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
IF(AND(NOT(ISBLANK($M84)),
    $M84&gt;0,
    OR(ISBLANK(#REF!),#REF!&lt;=
        0,
        ISBLANK(#REF!),#REF!&lt;=
        0)),
" Warning: If at least one of the forms T03.07,T04.09,T04.10 contains data other than zero,also the other two forms must be completed.",
"")))</f>
        <v/>
      </c>
    </row>
    <row r="85" spans="1:20">
      <c r="A85" s="20"/>
      <c r="B85" s="20"/>
      <c r="C85" s="20"/>
      <c r="D85" s="20"/>
      <c r="E85" s="20"/>
      <c r="F85" s="15"/>
      <c r="G85" s="15"/>
      <c r="H85" s="15"/>
      <c r="I85" s="15"/>
      <c r="J85" s="15"/>
      <c r="K85" s="15"/>
      <c r="L85" s="15"/>
      <c r="M85" s="15"/>
      <c r="N85" s="15"/>
      <c r="O85" s="15"/>
      <c r="P85" s="15"/>
      <c r="Q85" s="15"/>
      <c r="R85" s="15"/>
      <c r="T85" s="30" t="str">
        <f>IF(COUNTA(F85:R85)=0,"",_xlfn.CONCAT(,
IF(NOT(M85 = (SUM(F85, G85, I85:L85) - SUM(H85))),
" Error: Position at the end of the period is not equal to: position at the beginning of the period+increase in assets-decrease in assets+exchange rate changes+price changes+other changes+rectifications.",
""),
IF(NOT(R85 = (SUM(N85, O85, Q85) - SUM(P85))),
" Error: Position of accrued interest at the end of the period is not equal to: position of accrued interest at the beginning of the period+accrued interest during the period-received interest during the period+revaluation and other changes.",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
IF(AND(NOT(ISBLANK($M85)),
    $M85&gt;0,
    OR(ISBLANK(#REF!),#REF!&lt;=
        0,
        ISBLANK(#REF!),#REF!&lt;=
        0)),
" Warning: If at least one of the forms T03.07,T04.09,T04.10 contains data other than zero,also the other two forms must be completed.",
"")))</f>
        <v/>
      </c>
    </row>
    <row r="86" spans="1:20">
      <c r="A86" s="20"/>
      <c r="B86" s="20"/>
      <c r="C86" s="20"/>
      <c r="D86" s="20"/>
      <c r="E86" s="20"/>
      <c r="F86" s="15"/>
      <c r="G86" s="15"/>
      <c r="H86" s="15"/>
      <c r="I86" s="15"/>
      <c r="J86" s="15"/>
      <c r="K86" s="15"/>
      <c r="L86" s="15"/>
      <c r="M86" s="15"/>
      <c r="N86" s="15"/>
      <c r="O86" s="15"/>
      <c r="P86" s="15"/>
      <c r="Q86" s="15"/>
      <c r="R86" s="15"/>
      <c r="T86" s="30" t="str">
        <f>IF(COUNTA(F86:R86)=0,"",_xlfn.CONCAT(,
IF(NOT(M86 = (SUM(F86, G86, I86:L86) - SUM(H86))),
" Error: Position at the end of the period is not equal to: position at the beginning of the period+increase in assets-decrease in assets+exchange rate changes+price changes+other changes+rectifications.",
""),
IF(NOT(R86 = (SUM(N86, O86, Q86) - SUM(P86))),
" Error: Position of accrued interest at the end of the period is not equal to: position of accrued interest at the beginning of the period+accrued interest during the period-received interest during the period+revaluation and other changes.",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
IF(AND(NOT(ISBLANK($M86)),
    $M86&gt;0,
    OR(ISBLANK(#REF!),#REF!&lt;=
        0,
        ISBLANK(#REF!),#REF!&lt;=
        0)),
" Warning: If at least one of the forms T03.07,T04.09,T04.10 contains data other than zero,also the other two forms must be completed.",
"")))</f>
        <v/>
      </c>
    </row>
    <row r="87" spans="1:20">
      <c r="A87" s="20"/>
      <c r="B87" s="20"/>
      <c r="C87" s="20"/>
      <c r="D87" s="20"/>
      <c r="E87" s="20"/>
      <c r="F87" s="15"/>
      <c r="G87" s="15"/>
      <c r="H87" s="15"/>
      <c r="I87" s="15"/>
      <c r="J87" s="15"/>
      <c r="K87" s="15"/>
      <c r="L87" s="15"/>
      <c r="M87" s="15"/>
      <c r="N87" s="15"/>
      <c r="O87" s="15"/>
      <c r="P87" s="15"/>
      <c r="Q87" s="15"/>
      <c r="R87" s="15"/>
      <c r="T87" s="30" t="str">
        <f>IF(COUNTA(F87:R87)=0,"",_xlfn.CONCAT(,
IF(NOT(M87 = (SUM(F87, G87, I87:L87) - SUM(H87))),
" Error: Position at the end of the period is not equal to: position at the beginning of the period+increase in assets-decrease in assets+exchange rate changes+price changes+other changes+rectifications.",
""),
IF(NOT(R87 = (SUM(N87, O87, Q87) - SUM(P87))),
" Error: Position of accrued interest at the end of the period is not equal to: position of accrued interest at the beginning of the period+accrued interest during the period-received interest during the period+revaluation and other changes.",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
IF(AND(NOT(ISBLANK($M87)),
    $M87&gt;0,
    OR(ISBLANK(#REF!),#REF!&lt;=
        0,
        ISBLANK(#REF!),#REF!&lt;=
        0)),
" Warning: If at least one of the forms T03.07,T04.09,T04.10 contains data other than zero,also the other two forms must be completed.",
"")))</f>
        <v/>
      </c>
    </row>
    <row r="88" spans="1:20">
      <c r="A88" s="20"/>
      <c r="B88" s="20"/>
      <c r="C88" s="20"/>
      <c r="D88" s="20"/>
      <c r="E88" s="20"/>
      <c r="F88" s="15"/>
      <c r="G88" s="15"/>
      <c r="H88" s="15"/>
      <c r="I88" s="15"/>
      <c r="J88" s="15"/>
      <c r="K88" s="15"/>
      <c r="L88" s="15"/>
      <c r="M88" s="15"/>
      <c r="N88" s="15"/>
      <c r="O88" s="15"/>
      <c r="P88" s="15"/>
      <c r="Q88" s="15"/>
      <c r="R88" s="15"/>
      <c r="T88" s="30" t="str">
        <f>IF(COUNTA(F88:R88)=0,"",_xlfn.CONCAT(,
IF(NOT(M88 = (SUM(F88, G88, I88:L88) - SUM(H88))),
" Error: Position at the end of the period is not equal to: position at the beginning of the period+increase in assets-decrease in assets+exchange rate changes+price changes+other changes+rectifications.",
""),
IF(NOT(R88 = (SUM(N88, O88, Q88) - SUM(P88))),
" Error: Position of accrued interest at the end of the period is not equal to: position of accrued interest at the beginning of the period+accrued interest during the period-received interest during the period+revaluation and other changes.",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
IF(AND(NOT(ISBLANK($M88)),
    $M88&gt;0,
    OR(ISBLANK(#REF!),#REF!&lt;=
        0,
        ISBLANK(#REF!),#REF!&lt;=
        0)),
" Warning: If at least one of the forms T03.07,T04.09,T04.10 contains data other than zero,also the other two forms must be completed.",
"")))</f>
        <v/>
      </c>
    </row>
    <row r="89" spans="1:20">
      <c r="A89" s="20"/>
      <c r="B89" s="20"/>
      <c r="C89" s="20"/>
      <c r="D89" s="20"/>
      <c r="E89" s="20"/>
      <c r="F89" s="15"/>
      <c r="G89" s="15"/>
      <c r="H89" s="15"/>
      <c r="I89" s="15"/>
      <c r="J89" s="15"/>
      <c r="K89" s="15"/>
      <c r="L89" s="15"/>
      <c r="M89" s="15"/>
      <c r="N89" s="15"/>
      <c r="O89" s="15"/>
      <c r="P89" s="15"/>
      <c r="Q89" s="15"/>
      <c r="R89" s="15"/>
      <c r="T89" s="30" t="str">
        <f>IF(COUNTA(F89:R89)=0,"",_xlfn.CONCAT(,
IF(NOT(M89 = (SUM(F89, G89, I89:L89) - SUM(H89))),
" Error: Position at the end of the period is not equal to: position at the beginning of the period+increase in assets-decrease in assets+exchange rate changes+price changes+other changes+rectifications.",
""),
IF(NOT(R89 = (SUM(N89, O89, Q89) - SUM(P89))),
" Error: Position of accrued interest at the end of the period is not equal to: position of accrued interest at the beginning of the period+accrued interest during the period-received interest during the period+revaluation and other changes.",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
IF(AND(NOT(ISBLANK($M89)),
    $M89&gt;0,
    OR(ISBLANK(#REF!),#REF!&lt;=
        0,
        ISBLANK(#REF!),#REF!&lt;=
        0)),
" Warning: If at least one of the forms T03.07,T04.09,T04.10 contains data other than zero,also the other two forms must be completed.",
"")))</f>
        <v/>
      </c>
    </row>
    <row r="90" spans="1:20">
      <c r="A90" s="20"/>
      <c r="B90" s="20"/>
      <c r="C90" s="20"/>
      <c r="D90" s="20"/>
      <c r="E90" s="20"/>
      <c r="F90" s="15"/>
      <c r="G90" s="15"/>
      <c r="H90" s="15"/>
      <c r="I90" s="15"/>
      <c r="J90" s="15"/>
      <c r="K90" s="15"/>
      <c r="L90" s="15"/>
      <c r="M90" s="15"/>
      <c r="N90" s="15"/>
      <c r="O90" s="15"/>
      <c r="P90" s="15"/>
      <c r="Q90" s="15"/>
      <c r="R90" s="15"/>
      <c r="T90" s="30" t="str">
        <f>IF(COUNTA(F90:R90)=0,"",_xlfn.CONCAT(,
IF(NOT(M90 = (SUM(F90, G90, I90:L90) - SUM(H90))),
" Error: Position at the end of the period is not equal to: position at the beginning of the period+increase in assets-decrease in assets+exchange rate changes+price changes+other changes+rectifications.",
""),
IF(NOT(R90 = (SUM(N90, O90, Q90) - SUM(P90))),
" Error: Position of accrued interest at the end of the period is not equal to: position of accrued interest at the beginning of the period+accrued interest during the period-received interest during the period+revaluation and other changes.",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
IF(AND(NOT(ISBLANK($M90)),
    $M90&gt;0,
    OR(ISBLANK(#REF!),#REF!&lt;=
        0,
        ISBLANK(#REF!),#REF!&lt;=
        0)),
" Warning: If at least one of the forms T03.07,T04.09,T04.10 contains data other than zero,also the other two forms must be completed.",
"")))</f>
        <v/>
      </c>
    </row>
    <row r="91" spans="1:20">
      <c r="A91" s="20"/>
      <c r="B91" s="20"/>
      <c r="C91" s="20"/>
      <c r="D91" s="20"/>
      <c r="E91" s="20"/>
      <c r="F91" s="15"/>
      <c r="G91" s="15"/>
      <c r="H91" s="15"/>
      <c r="I91" s="15"/>
      <c r="J91" s="15"/>
      <c r="K91" s="15"/>
      <c r="L91" s="15"/>
      <c r="M91" s="15"/>
      <c r="N91" s="15"/>
      <c r="O91" s="15"/>
      <c r="P91" s="15"/>
      <c r="Q91" s="15"/>
      <c r="R91" s="15"/>
      <c r="T91" s="30" t="str">
        <f>IF(COUNTA(F91:R91)=0,"",_xlfn.CONCAT(,
IF(NOT(M91 = (SUM(F91, G91, I91:L91) - SUM(H91))),
" Error: Position at the end of the period is not equal to: position at the beginning of the period+increase in assets-decrease in assets+exchange rate changes+price changes+other changes+rectifications.",
""),
IF(NOT(R91 = (SUM(N91, O91, Q91) - SUM(P91))),
" Error: Position of accrued interest at the end of the period is not equal to: position of accrued interest at the beginning of the period+accrued interest during the period-received interest during the period+revaluation and other changes.",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
IF(AND(NOT(ISBLANK($M91)),
    $M91&gt;0,
    OR(ISBLANK(#REF!),#REF!&lt;=
        0,
        ISBLANK(#REF!),#REF!&lt;=
        0)),
" Warning: If at least one of the forms T03.07,T04.09,T04.10 contains data other than zero,also the other two forms must be completed.",
"")))</f>
        <v/>
      </c>
    </row>
    <row r="92" spans="1:20">
      <c r="A92" s="20"/>
      <c r="B92" s="20"/>
      <c r="C92" s="20"/>
      <c r="D92" s="20"/>
      <c r="E92" s="20"/>
      <c r="F92" s="15"/>
      <c r="G92" s="15"/>
      <c r="H92" s="15"/>
      <c r="I92" s="15"/>
      <c r="J92" s="15"/>
      <c r="K92" s="15"/>
      <c r="L92" s="15"/>
      <c r="M92" s="15"/>
      <c r="N92" s="15"/>
      <c r="O92" s="15"/>
      <c r="P92" s="15"/>
      <c r="Q92" s="15"/>
      <c r="R92" s="15"/>
      <c r="T92" s="30" t="str">
        <f>IF(COUNTA(F92:R92)=0,"",_xlfn.CONCAT(,
IF(NOT(M92 = (SUM(F92, G92, I92:L92) - SUM(H92))),
" Error: Position at the end of the period is not equal to: position at the beginning of the period+increase in assets-decrease in assets+exchange rate changes+price changes+other changes+rectifications.",
""),
IF(NOT(R92 = (SUM(N92, O92, Q92) - SUM(P92))),
" Error: Position of accrued interest at the end of the period is not equal to: position of accrued interest at the beginning of the period+accrued interest during the period-received interest during the period+revaluation and other changes.",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
IF(AND(NOT(ISBLANK($M92)),
    $M92&gt;0,
    OR(ISBLANK(#REF!),#REF!&lt;=
        0,
        ISBLANK(#REF!),#REF!&lt;=
        0)),
" Warning: If at least one of the forms T03.07,T04.09,T04.10 contains data other than zero,also the other two forms must be completed.",
"")))</f>
        <v/>
      </c>
    </row>
    <row r="93" spans="1:20">
      <c r="A93" s="20"/>
      <c r="B93" s="20"/>
      <c r="C93" s="20"/>
      <c r="D93" s="20"/>
      <c r="E93" s="20"/>
      <c r="F93" s="15"/>
      <c r="G93" s="15"/>
      <c r="H93" s="15"/>
      <c r="I93" s="15"/>
      <c r="J93" s="15"/>
      <c r="K93" s="15"/>
      <c r="L93" s="15"/>
      <c r="M93" s="15"/>
      <c r="N93" s="15"/>
      <c r="O93" s="15"/>
      <c r="P93" s="15"/>
      <c r="Q93" s="15"/>
      <c r="R93" s="15"/>
      <c r="T93" s="30" t="str">
        <f>IF(COUNTA(F93:R93)=0,"",_xlfn.CONCAT(,
IF(NOT(M93 = (SUM(F93, G93, I93:L93) - SUM(H93))),
" Error: Position at the end of the period is not equal to: position at the beginning of the period+increase in assets-decrease in assets+exchange rate changes+price changes+other changes+rectifications.",
""),
IF(NOT(R93 = (SUM(N93, O93, Q93) - SUM(P93))),
" Error: Position of accrued interest at the end of the period is not equal to: position of accrued interest at the beginning of the period+accrued interest during the period-received interest during the period+revaluation and other changes.",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
IF(AND(NOT(ISBLANK($M93)),
    $M93&gt;0,
    OR(ISBLANK(#REF!),#REF!&lt;=
        0,
        ISBLANK(#REF!),#REF!&lt;=
        0)),
" Warning: If at least one of the forms T03.07,T04.09,T04.10 contains data other than zero,also the other two forms must be completed.",
"")))</f>
        <v/>
      </c>
    </row>
    <row r="94" spans="1:20">
      <c r="A94" s="20"/>
      <c r="B94" s="20"/>
      <c r="C94" s="20"/>
      <c r="D94" s="20"/>
      <c r="E94" s="20"/>
      <c r="F94" s="15"/>
      <c r="G94" s="15"/>
      <c r="H94" s="15"/>
      <c r="I94" s="15"/>
      <c r="J94" s="15"/>
      <c r="K94" s="15"/>
      <c r="L94" s="15"/>
      <c r="M94" s="15"/>
      <c r="N94" s="15"/>
      <c r="O94" s="15"/>
      <c r="P94" s="15"/>
      <c r="Q94" s="15"/>
      <c r="R94" s="15"/>
      <c r="T94" s="30" t="str">
        <f>IF(COUNTA(F94:R94)=0,"",_xlfn.CONCAT(,
IF(NOT(M94 = (SUM(F94, G94, I94:L94) - SUM(H94))),
" Error: Position at the end of the period is not equal to: position at the beginning of the period+increase in assets-decrease in assets+exchange rate changes+price changes+other changes+rectifications.",
""),
IF(NOT(R94 = (SUM(N94, O94, Q94) - SUM(P94))),
" Error: Position of accrued interest at the end of the period is not equal to: position of accrued interest at the beginning of the period+accrued interest during the period-received interest during the period+revaluation and other changes.",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
IF(AND(NOT(ISBLANK($M94)),
    $M94&gt;0,
    OR(ISBLANK(#REF!),#REF!&lt;=
        0,
        ISBLANK(#REF!),#REF!&lt;=
        0)),
" Warning: If at least one of the forms T03.07,T04.09,T04.10 contains data other than zero,also the other two forms must be completed.",
"")))</f>
        <v/>
      </c>
    </row>
    <row r="95" spans="1:20">
      <c r="A95" s="20"/>
      <c r="B95" s="20"/>
      <c r="C95" s="20"/>
      <c r="D95" s="20"/>
      <c r="E95" s="20"/>
      <c r="F95" s="15"/>
      <c r="G95" s="15"/>
      <c r="H95" s="15"/>
      <c r="I95" s="15"/>
      <c r="J95" s="15"/>
      <c r="K95" s="15"/>
      <c r="L95" s="15"/>
      <c r="M95" s="15"/>
      <c r="N95" s="15"/>
      <c r="O95" s="15"/>
      <c r="P95" s="15"/>
      <c r="Q95" s="15"/>
      <c r="R95" s="15"/>
      <c r="T95" s="30" t="str">
        <f>IF(COUNTA(F95:R95)=0,"",_xlfn.CONCAT(,
IF(NOT(M95 = (SUM(F95, G95, I95:L95) - SUM(H95))),
" Error: Position at the end of the period is not equal to: position at the beginning of the period+increase in assets-decrease in assets+exchange rate changes+price changes+other changes+rectifications.",
""),
IF(NOT(R95 = (SUM(N95, O95, Q95) - SUM(P95))),
" Error: Position of accrued interest at the end of the period is not equal to: position of accrued interest at the beginning of the period+accrued interest during the period-received interest during the period+revaluation and other changes.",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
IF(AND(NOT(ISBLANK($M95)),
    $M95&gt;0,
    OR(ISBLANK(#REF!),#REF!&lt;=
        0,
        ISBLANK(#REF!),#REF!&lt;=
        0)),
" Warning: If at least one of the forms T03.07,T04.09,T04.10 contains data other than zero,also the other two forms must be completed.",
"")))</f>
        <v/>
      </c>
    </row>
    <row r="96" spans="1:20">
      <c r="A96" s="20"/>
      <c r="B96" s="20"/>
      <c r="C96" s="20"/>
      <c r="D96" s="20"/>
      <c r="E96" s="20"/>
      <c r="F96" s="15"/>
      <c r="G96" s="15"/>
      <c r="H96" s="15"/>
      <c r="I96" s="15"/>
      <c r="J96" s="15"/>
      <c r="K96" s="15"/>
      <c r="L96" s="15"/>
      <c r="M96" s="15"/>
      <c r="N96" s="15"/>
      <c r="O96" s="15"/>
      <c r="P96" s="15"/>
      <c r="Q96" s="15"/>
      <c r="R96" s="15"/>
      <c r="T96" s="30" t="str">
        <f>IF(COUNTA(F96:R96)=0,"",_xlfn.CONCAT(,
IF(NOT(M96 = (SUM(F96, G96, I96:L96) - SUM(H96))),
" Error: Position at the end of the period is not equal to: position at the beginning of the period+increase in assets-decrease in assets+exchange rate changes+price changes+other changes+rectifications.",
""),
IF(NOT(R96 = (SUM(N96, O96, Q96) - SUM(P96))),
" Error: Position of accrued interest at the end of the period is not equal to: position of accrued interest at the beginning of the period+accrued interest during the period-received interest during the period+revaluation and other changes.",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
IF(AND(NOT(ISBLANK($M96)),
    $M96&gt;0,
    OR(ISBLANK(#REF!),#REF!&lt;=
        0,
        ISBLANK(#REF!),#REF!&lt;=
        0)),
" Warning: If at least one of the forms T03.07,T04.09,T04.10 contains data other than zero,also the other two forms must be completed.",
"")))</f>
        <v/>
      </c>
    </row>
    <row r="97" spans="1:20">
      <c r="A97" s="20"/>
      <c r="B97" s="20"/>
      <c r="C97" s="20"/>
      <c r="D97" s="20"/>
      <c r="E97" s="20"/>
      <c r="F97" s="15"/>
      <c r="G97" s="15"/>
      <c r="H97" s="15"/>
      <c r="I97" s="15"/>
      <c r="J97" s="15"/>
      <c r="K97" s="15"/>
      <c r="L97" s="15"/>
      <c r="M97" s="15"/>
      <c r="N97" s="15"/>
      <c r="O97" s="15"/>
      <c r="P97" s="15"/>
      <c r="Q97" s="15"/>
      <c r="R97" s="15"/>
      <c r="T97" s="30" t="str">
        <f>IF(COUNTA(F97:R97)=0,"",_xlfn.CONCAT(,
IF(NOT(M97 = (SUM(F97, G97, I97:L97) - SUM(H97))),
" Error: Position at the end of the period is not equal to: position at the beginning of the period+increase in assets-decrease in assets+exchange rate changes+price changes+other changes+rectifications.",
""),
IF(NOT(R97 = (SUM(N97, O97, Q97) - SUM(P97))),
" Error: Position of accrued interest at the end of the period is not equal to: position of accrued interest at the beginning of the period+accrued interest during the period-received interest during the period+revaluation and other changes.",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
IF(AND(NOT(ISBLANK($M97)),
    $M97&gt;0,
    OR(ISBLANK(#REF!),#REF!&lt;=
        0,
        ISBLANK(#REF!),#REF!&lt;=
        0)),
" Warning: If at least one of the forms T03.07,T04.09,T04.10 contains data other than zero,also the other two forms must be completed.",
"")))</f>
        <v/>
      </c>
    </row>
    <row r="98" spans="1:20">
      <c r="A98" s="20"/>
      <c r="B98" s="20"/>
      <c r="C98" s="20"/>
      <c r="D98" s="20"/>
      <c r="E98" s="20"/>
      <c r="F98" s="15"/>
      <c r="G98" s="15"/>
      <c r="H98" s="15"/>
      <c r="I98" s="15"/>
      <c r="J98" s="15"/>
      <c r="K98" s="15"/>
      <c r="L98" s="15"/>
      <c r="M98" s="15"/>
      <c r="N98" s="15"/>
      <c r="O98" s="15"/>
      <c r="P98" s="15"/>
      <c r="Q98" s="15"/>
      <c r="R98" s="15"/>
      <c r="T98" s="30" t="str">
        <f>IF(COUNTA(F98:R98)=0,"",_xlfn.CONCAT(,
IF(NOT(M98 = (SUM(F98, G98, I98:L98) - SUM(H98))),
" Error: Position at the end of the period is not equal to: position at the beginning of the period+increase in assets-decrease in assets+exchange rate changes+price changes+other changes+rectifications.",
""),
IF(NOT(R98 = (SUM(N98, O98, Q98) - SUM(P98))),
" Error: Position of accrued interest at the end of the period is not equal to: position of accrued interest at the beginning of the period+accrued interest during the period-received interest during the period+revaluation and other changes.",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
IF(AND(NOT(ISBLANK($M98)),
    $M98&gt;0,
    OR(ISBLANK(#REF!),#REF!&lt;=
        0,
        ISBLANK(#REF!),#REF!&lt;=
        0)),
" Warning: If at least one of the forms T03.07,T04.09,T04.10 contains data other than zero,also the other two forms must be completed.",
"")))</f>
        <v/>
      </c>
    </row>
    <row r="99" spans="1:20">
      <c r="A99" s="20"/>
      <c r="B99" s="20"/>
      <c r="C99" s="20"/>
      <c r="D99" s="20"/>
      <c r="E99" s="20"/>
      <c r="F99" s="15"/>
      <c r="G99" s="15"/>
      <c r="H99" s="15"/>
      <c r="I99" s="15"/>
      <c r="J99" s="15"/>
      <c r="K99" s="15"/>
      <c r="L99" s="15"/>
      <c r="M99" s="15"/>
      <c r="N99" s="15"/>
      <c r="O99" s="15"/>
      <c r="P99" s="15"/>
      <c r="Q99" s="15"/>
      <c r="R99" s="15"/>
      <c r="T99" s="30" t="str">
        <f>IF(COUNTA(F99:R99)=0,"",_xlfn.CONCAT(,
IF(NOT(M99 = (SUM(F99, G99, I99:L99) - SUM(H99))),
" Error: Position at the end of the period is not equal to: position at the beginning of the period+increase in assets-decrease in assets+exchange rate changes+price changes+other changes+rectifications.",
""),
IF(NOT(R99 = (SUM(N99, O99, Q99) - SUM(P99))),
" Error: Position of accrued interest at the end of the period is not equal to: position of accrued interest at the beginning of the period+accrued interest during the period-received interest during the period+revaluation and other changes.",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
IF(AND(NOT(ISBLANK($M99)),
    $M99&gt;0,
    OR(ISBLANK(#REF!),#REF!&lt;=
        0,
        ISBLANK(#REF!),#REF!&lt;=
        0)),
" Warning: If at least one of the forms T03.07,T04.09,T04.10 contains data other than zero,also the other two forms must be completed.",
"")))</f>
        <v/>
      </c>
    </row>
    <row r="100" spans="1:20">
      <c r="A100" s="20"/>
      <c r="B100" s="20"/>
      <c r="C100" s="20"/>
      <c r="D100" s="20"/>
      <c r="E100" s="20"/>
      <c r="F100" s="15"/>
      <c r="G100" s="15"/>
      <c r="H100" s="15"/>
      <c r="I100" s="15"/>
      <c r="J100" s="15"/>
      <c r="K100" s="15"/>
      <c r="L100" s="15"/>
      <c r="M100" s="15"/>
      <c r="N100" s="15"/>
      <c r="O100" s="15"/>
      <c r="P100" s="15"/>
      <c r="Q100" s="15"/>
      <c r="R100" s="15"/>
      <c r="T100" s="30" t="str">
        <f>IF(COUNTA(F100:R100)=0,"",_xlfn.CONCAT(,
IF(NOT(M100 = (SUM(F100, G100, I100:L100) - SUM(H100))),
" Error: Position at the end of the period is not equal to: position at the beginning of the period+increase in assets-decrease in assets+exchange rate changes+price changes+other changes+rectifications.",
""),
IF(NOT(R100 = (SUM(N100, O100, Q100) - SUM(P100))),
" Error: Position of accrued interest at the end of the period is not equal to: position of accrued interest at the beginning of the period+accrued interest during the period-received interest during the period+revaluation and other changes.",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
IF(AND(NOT(ISBLANK($M100)),
    $M100&gt;0,
    OR(ISBLANK(#REF!),#REF!&lt;=
        0,
        ISBLANK(#REF!),#REF!&lt;=
        0)),
" Warning: If at least one of the forms T03.07,T04.09,T04.10 contains data other than zero,also the other two forms must be completed.",
"")))</f>
        <v/>
      </c>
    </row>
    <row r="101" spans="1:20">
      <c r="A101" s="20"/>
      <c r="B101" s="20"/>
      <c r="C101" s="20"/>
      <c r="D101" s="20"/>
      <c r="E101" s="20"/>
      <c r="F101" s="15"/>
      <c r="G101" s="15"/>
      <c r="H101" s="15"/>
      <c r="I101" s="15"/>
      <c r="J101" s="15"/>
      <c r="K101" s="15"/>
      <c r="L101" s="15"/>
      <c r="M101" s="15"/>
      <c r="N101" s="15"/>
      <c r="O101" s="15"/>
      <c r="P101" s="15"/>
      <c r="Q101" s="15"/>
      <c r="R101" s="15"/>
      <c r="T101" s="30" t="str">
        <f>IF(COUNTA(F101:R101)=0,"",_xlfn.CONCAT(,
IF(NOT(M101 = (SUM(F101, G101, I101:L101) - SUM(H101))),
" Error: Position at the end of the period is not equal to: position at the beginning of the period+increase in assets-decrease in assets+exchange rate changes+price changes+other changes+rectifications.",
""),
IF(NOT(R101 = (SUM(N101, O101, Q101) - SUM(P101))),
" Error: Position of accrued interest at the end of the period is not equal to: position of accrued interest at the beginning of the period+accrued interest during the period-received interest during the period+revaluation and other changes.",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
IF(AND(NOT(ISBLANK($M101)),
    $M101&gt;0,
    OR(ISBLANK(#REF!),#REF!&lt;=
        0,
        ISBLANK(#REF!),#REF!&lt;=
        0)),
" Warning: If at least one of the forms T03.07,T04.09,T04.10 contains data other than zero,also the other two forms must be completed.",
"")))</f>
        <v/>
      </c>
    </row>
    <row r="102" spans="1:20">
      <c r="A102" s="20"/>
      <c r="B102" s="20"/>
      <c r="C102" s="20"/>
      <c r="D102" s="20"/>
      <c r="E102" s="20"/>
      <c r="F102" s="15"/>
      <c r="G102" s="15"/>
      <c r="H102" s="15"/>
      <c r="I102" s="15"/>
      <c r="J102" s="15"/>
      <c r="K102" s="15"/>
      <c r="L102" s="15"/>
      <c r="M102" s="15"/>
      <c r="N102" s="15"/>
      <c r="O102" s="15"/>
      <c r="P102" s="15"/>
      <c r="Q102" s="15"/>
      <c r="R102" s="15"/>
      <c r="T102" s="30" t="str">
        <f>IF(COUNTA(F102:R102)=0,"",_xlfn.CONCAT(,
IF(NOT(M102 = (SUM(F102, G102, I102:L102) - SUM(H102))),
" Error: Position at the end of the period is not equal to: position at the beginning of the period+increase in assets-decrease in assets+exchange rate changes+price changes+other changes+rectifications.",
""),
IF(NOT(R102 = (SUM(N102, O102, Q102) - SUM(P102))),
" Error: Position of accrued interest at the end of the period is not equal to: position of accrued interest at the beginning of the period+accrued interest during the period-received interest during the period+revaluation and other changes.",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
IF(AND(NOT(ISBLANK($M102)),
    $M102&gt;0,
    OR(ISBLANK(#REF!),#REF!&lt;=
        0,
        ISBLANK(#REF!),#REF!&lt;=
        0)),
" Warning: If at least one of the forms T03.07,T04.09,T04.10 contains data other than zero,also the other two forms must be completed.",
"")))</f>
        <v/>
      </c>
    </row>
    <row r="103" spans="1:20">
      <c r="A103" s="20"/>
      <c r="B103" s="20"/>
      <c r="C103" s="20"/>
      <c r="D103" s="20"/>
      <c r="E103" s="20"/>
      <c r="F103" s="15"/>
      <c r="G103" s="15"/>
      <c r="H103" s="15"/>
      <c r="I103" s="15"/>
      <c r="J103" s="15"/>
      <c r="K103" s="15"/>
      <c r="L103" s="15"/>
      <c r="M103" s="15"/>
      <c r="N103" s="15"/>
      <c r="O103" s="15"/>
      <c r="P103" s="15"/>
      <c r="Q103" s="15"/>
      <c r="R103" s="15"/>
      <c r="T103" s="30" t="str">
        <f>IF(COUNTA(F103:R103)=0,"",_xlfn.CONCAT(,
IF(NOT(M103 = (SUM(F103, G103, I103:L103) - SUM(H103))),
" Error: Position at the end of the period is not equal to: position at the beginning of the period+increase in assets-decrease in assets+exchange rate changes+price changes+other changes+rectifications.",
""),
IF(NOT(R103 = (SUM(N103, O103, Q103) - SUM(P103))),
" Error: Position of accrued interest at the end of the period is not equal to: position of accrued interest at the beginning of the period+accrued interest during the period-received interest during the period+revaluation and other changes.",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
IF(AND(NOT(ISBLANK($M103)),
    $M103&gt;0,
    OR(ISBLANK(#REF!),#REF!&lt;=
        0,
        ISBLANK(#REF!),#REF!&lt;=
        0)),
" Warning: If at least one of the forms T03.07,T04.09,T04.10 contains data other than zero,also the other two forms must be completed.",
"")))</f>
        <v/>
      </c>
    </row>
    <row r="104" spans="1:20">
      <c r="A104" s="20"/>
      <c r="B104" s="20"/>
      <c r="C104" s="20"/>
      <c r="D104" s="20"/>
      <c r="E104" s="20"/>
      <c r="F104" s="15"/>
      <c r="G104" s="15"/>
      <c r="H104" s="15"/>
      <c r="I104" s="15"/>
      <c r="J104" s="15"/>
      <c r="K104" s="15"/>
      <c r="L104" s="15"/>
      <c r="M104" s="15"/>
      <c r="N104" s="15"/>
      <c r="O104" s="15"/>
      <c r="P104" s="15"/>
      <c r="Q104" s="15"/>
      <c r="R104" s="15"/>
      <c r="T104" s="30" t="str">
        <f>IF(COUNTA(F104:R104)=0,"",_xlfn.CONCAT(,
IF(NOT(M104 = (SUM(F104, G104, I104:L104) - SUM(H104))),
" Error: Position at the end of the period is not equal to: position at the beginning of the period+increase in assets-decrease in assets+exchange rate changes+price changes+other changes+rectifications.",
""),
IF(NOT(R104 = (SUM(N104, O104, Q104) - SUM(P104))),
" Error: Position of accrued interest at the end of the period is not equal to: position of accrued interest at the beginning of the period+accrued interest during the period-received interest during the period+revaluation and other changes.",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
IF(AND(NOT(ISBLANK($M104)),
    $M104&gt;0,
    OR(ISBLANK(#REF!),#REF!&lt;=
        0,
        ISBLANK(#REF!),#REF!&lt;=
        0)),
" Warning: If at least one of the forms T03.07,T04.09,T04.10 contains data other than zero,also the other two forms must be completed.",
"")))</f>
        <v/>
      </c>
    </row>
    <row r="105" spans="1:20">
      <c r="A105" s="20"/>
      <c r="B105" s="20"/>
      <c r="C105" s="20"/>
      <c r="D105" s="20"/>
      <c r="E105" s="20"/>
      <c r="F105" s="15"/>
      <c r="G105" s="15"/>
      <c r="H105" s="15"/>
      <c r="I105" s="15"/>
      <c r="J105" s="15"/>
      <c r="K105" s="15"/>
      <c r="L105" s="15"/>
      <c r="M105" s="15"/>
      <c r="N105" s="15"/>
      <c r="O105" s="15"/>
      <c r="P105" s="15"/>
      <c r="Q105" s="15"/>
      <c r="R105" s="15"/>
      <c r="T105" s="30" t="str">
        <f>IF(COUNTA(F105:R105)=0,"",_xlfn.CONCAT(,
IF(NOT(M105 = (SUM(F105, G105, I105:L105) - SUM(H105))),
" Error: Position at the end of the period is not equal to: position at the beginning of the period+increase in assets-decrease in assets+exchange rate changes+price changes+other changes+rectifications.",
""),
IF(NOT(R105 = (SUM(N105, O105, Q105) - SUM(P105))),
" Error: Position of accrued interest at the end of the period is not equal to: position of accrued interest at the beginning of the period+accrued interest during the period-received interest during the period+revaluation and other changes.",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
IF(AND(NOT(ISBLANK($M105)),
    $M105&gt;0,
    OR(ISBLANK(#REF!),#REF!&lt;=
        0,
        ISBLANK(#REF!),#REF!&lt;=
        0)),
" Warning: If at least one of the forms T03.07,T04.09,T04.10 contains data other than zero,also the other two forms must be completed.",
"")))</f>
        <v/>
      </c>
    </row>
    <row r="106" spans="1:20">
      <c r="A106" s="20"/>
      <c r="B106" s="20"/>
      <c r="C106" s="20"/>
      <c r="D106" s="20"/>
      <c r="E106" s="20"/>
      <c r="F106" s="15"/>
      <c r="G106" s="15"/>
      <c r="H106" s="15"/>
      <c r="I106" s="15"/>
      <c r="J106" s="15"/>
      <c r="K106" s="15"/>
      <c r="L106" s="15"/>
      <c r="M106" s="15"/>
      <c r="N106" s="15"/>
      <c r="O106" s="15"/>
      <c r="P106" s="15"/>
      <c r="Q106" s="15"/>
      <c r="R106" s="15"/>
      <c r="T106" s="30" t="str">
        <f>IF(COUNTA(F106:R106)=0,"",_xlfn.CONCAT(,
IF(NOT(M106 = (SUM(F106, G106, I106:L106) - SUM(H106))),
" Error: Position at the end of the period is not equal to: position at the beginning of the period+increase in assets-decrease in assets+exchange rate changes+price changes+other changes+rectifications.",
""),
IF(NOT(R106 = (SUM(N106, O106, Q106) - SUM(P106))),
" Error: Position of accrued interest at the end of the period is not equal to: position of accrued interest at the beginning of the period+accrued interest during the period-received interest during the period+revaluation and other changes.",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
IF(AND(NOT(ISBLANK($M106)),
    $M106&gt;0,
    OR(ISBLANK(#REF!),#REF!&lt;=
        0,
        ISBLANK(#REF!),#REF!&lt;=
        0)),
" Warning: If at least one of the forms T03.07,T04.09,T04.10 contains data other than zero,also the other two forms must be completed.",
"")))</f>
        <v/>
      </c>
    </row>
    <row r="107" spans="1:20">
      <c r="A107" s="20"/>
      <c r="B107" s="20"/>
      <c r="C107" s="20"/>
      <c r="D107" s="20"/>
      <c r="E107" s="20"/>
      <c r="F107" s="15"/>
      <c r="G107" s="15"/>
      <c r="H107" s="15"/>
      <c r="I107" s="15"/>
      <c r="J107" s="15"/>
      <c r="K107" s="15"/>
      <c r="L107" s="15"/>
      <c r="M107" s="15"/>
      <c r="N107" s="15"/>
      <c r="O107" s="15"/>
      <c r="P107" s="15"/>
      <c r="Q107" s="15"/>
      <c r="R107" s="15"/>
      <c r="T107" s="30" t="str">
        <f>IF(COUNTA(F107:R107)=0,"",_xlfn.CONCAT(,
IF(NOT(M107 = (SUM(F107, G107, I107:L107) - SUM(H107))),
" Error: Position at the end of the period is not equal to: position at the beginning of the period+increase in assets-decrease in assets+exchange rate changes+price changes+other changes+rectifications.",
""),
IF(NOT(R107 = (SUM(N107, O107, Q107) - SUM(P107))),
" Error: Position of accrued interest at the end of the period is not equal to: position of accrued interest at the beginning of the period+accrued interest during the period-received interest during the period+revaluation and other changes.",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
IF(AND(NOT(ISBLANK($M107)),
    $M107&gt;0,
    OR(ISBLANK(#REF!),#REF!&lt;=
        0,
        ISBLANK(#REF!),#REF!&lt;=
        0)),
" Warning: If at least one of the forms T03.07,T04.09,T04.10 contains data other than zero,also the other two forms must be completed.",
"")))</f>
        <v/>
      </c>
    </row>
    <row r="108" spans="1:20">
      <c r="A108" s="20"/>
      <c r="B108" s="20"/>
      <c r="C108" s="20"/>
      <c r="D108" s="20"/>
      <c r="E108" s="20"/>
      <c r="F108" s="15"/>
      <c r="G108" s="15"/>
      <c r="H108" s="15"/>
      <c r="I108" s="15"/>
      <c r="J108" s="15"/>
      <c r="K108" s="15"/>
      <c r="L108" s="15"/>
      <c r="M108" s="15"/>
      <c r="N108" s="15"/>
      <c r="O108" s="15"/>
      <c r="P108" s="15"/>
      <c r="Q108" s="15"/>
      <c r="R108" s="15"/>
      <c r="T108" s="30" t="str">
        <f>IF(COUNTA(F108:R108)=0,"",_xlfn.CONCAT(,
IF(NOT(M108 = (SUM(F108, G108, I108:L108) - SUM(H108))),
" Error: Position at the end of the period is not equal to: position at the beginning of the period+increase in assets-decrease in assets+exchange rate changes+price changes+other changes+rectifications.",
""),
IF(NOT(R108 = (SUM(N108, O108, Q108) - SUM(P108))),
" Error: Position of accrued interest at the end of the period is not equal to: position of accrued interest at the beginning of the period+accrued interest during the period-received interest during the period+revaluation and other changes.",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
IF(AND(NOT(ISBLANK($M108)),
    $M108&gt;0,
    OR(ISBLANK(#REF!),#REF!&lt;=
        0,
        ISBLANK(#REF!),#REF!&lt;=
        0)),
" Warning: If at least one of the forms T03.07,T04.09,T04.10 contains data other than zero,also the other two forms must be completed.",
"")))</f>
        <v/>
      </c>
    </row>
    <row r="109" spans="1:20">
      <c r="A109" s="20"/>
      <c r="B109" s="20"/>
      <c r="C109" s="20"/>
      <c r="D109" s="20"/>
      <c r="E109" s="20"/>
      <c r="F109" s="15"/>
      <c r="G109" s="15"/>
      <c r="H109" s="15"/>
      <c r="I109" s="15"/>
      <c r="J109" s="15"/>
      <c r="K109" s="15"/>
      <c r="L109" s="15"/>
      <c r="M109" s="15"/>
      <c r="N109" s="15"/>
      <c r="O109" s="15"/>
      <c r="P109" s="15"/>
      <c r="Q109" s="15"/>
      <c r="R109" s="15"/>
      <c r="T109" s="30" t="str">
        <f>IF(COUNTA(F109:R109)=0,"",_xlfn.CONCAT(,
IF(NOT(M109 = (SUM(F109, G109, I109:L109) - SUM(H109))),
" Error: Position at the end of the period is not equal to: position at the beginning of the period+increase in assets-decrease in assets+exchange rate changes+price changes+other changes+rectifications.",
""),
IF(NOT(R109 = (SUM(N109, O109, Q109) - SUM(P109))),
" Error: Position of accrued interest at the end of the period is not equal to: position of accrued interest at the beginning of the period+accrued interest during the period-received interest during the period+revaluation and other changes.",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
IF(AND(NOT(ISBLANK($M109)),
    $M109&gt;0,
    OR(ISBLANK(#REF!),#REF!&lt;=
        0,
        ISBLANK(#REF!),#REF!&lt;=
        0)),
" Warning: If at least one of the forms T03.07,T04.09,T04.10 contains data other than zero,also the other two forms must be completed.",
"")))</f>
        <v/>
      </c>
    </row>
    <row r="110" spans="1:20">
      <c r="A110" s="20"/>
      <c r="B110" s="20"/>
      <c r="C110" s="20"/>
      <c r="D110" s="20"/>
      <c r="E110" s="20"/>
      <c r="F110" s="15"/>
      <c r="G110" s="15"/>
      <c r="H110" s="15"/>
      <c r="I110" s="15"/>
      <c r="J110" s="15"/>
      <c r="K110" s="15"/>
      <c r="L110" s="15"/>
      <c r="M110" s="15"/>
      <c r="N110" s="15"/>
      <c r="O110" s="15"/>
      <c r="P110" s="15"/>
      <c r="Q110" s="15"/>
      <c r="R110" s="15"/>
      <c r="T110" s="30" t="str">
        <f>IF(COUNTA(F110:R110)=0,"",_xlfn.CONCAT(,
IF(NOT(M110 = (SUM(F110, G110, I110:L110) - SUM(H110))),
" Error: Position at the end of the period is not equal to: position at the beginning of the period+increase in assets-decrease in assets+exchange rate changes+price changes+other changes+rectifications.",
""),
IF(NOT(R110 = (SUM(N110, O110, Q110) - SUM(P110))),
" Error: Position of accrued interest at the end of the period is not equal to: position of accrued interest at the beginning of the period+accrued interest during the period-received interest during the period+revaluation and other changes.",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
IF(AND(NOT(ISBLANK($M110)),
    $M110&gt;0,
    OR(ISBLANK(#REF!),#REF!&lt;=
        0,
        ISBLANK(#REF!),#REF!&lt;=
        0)),
" Warning: If at least one of the forms T03.07,T04.09,T04.10 contains data other than zero,also the other two forms must be completed.",
"")))</f>
        <v/>
      </c>
    </row>
    <row r="111" spans="1:20">
      <c r="A111" s="20"/>
      <c r="B111" s="20"/>
      <c r="C111" s="20"/>
      <c r="D111" s="20"/>
      <c r="E111" s="20"/>
      <c r="F111" s="15"/>
      <c r="G111" s="15"/>
      <c r="H111" s="15"/>
      <c r="I111" s="15"/>
      <c r="J111" s="15"/>
      <c r="K111" s="15"/>
      <c r="L111" s="15"/>
      <c r="M111" s="15"/>
      <c r="N111" s="15"/>
      <c r="O111" s="15"/>
      <c r="P111" s="15"/>
      <c r="Q111" s="15"/>
      <c r="R111" s="15"/>
      <c r="T111" s="30" t="str">
        <f>IF(COUNTA(F111:R111)=0,"",_xlfn.CONCAT(,
IF(NOT(M111 = (SUM(F111, G111, I111:L111) - SUM(H111))),
" Error: Position at the end of the period is not equal to: position at the beginning of the period+increase in assets-decrease in assets+exchange rate changes+price changes+other changes+rectifications.",
""),
IF(NOT(R111 = (SUM(N111, O111, Q111) - SUM(P111))),
" Error: Position of accrued interest at the end of the period is not equal to: position of accrued interest at the beginning of the period+accrued interest during the period-received interest during the period+revaluation and other changes.",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
IF(AND(NOT(ISBLANK($M111)),
    $M111&gt;0,
    OR(ISBLANK(#REF!),#REF!&lt;=
        0,
        ISBLANK(#REF!),#REF!&lt;=
        0)),
" Warning: If at least one of the forms T03.07,T04.09,T04.10 contains data other than zero,also the other two forms must be completed.",
"")))</f>
        <v/>
      </c>
    </row>
    <row r="112" spans="1:20">
      <c r="A112" s="20"/>
      <c r="B112" s="20"/>
      <c r="C112" s="20"/>
      <c r="D112" s="20"/>
      <c r="E112" s="20"/>
      <c r="F112" s="15"/>
      <c r="G112" s="15"/>
      <c r="H112" s="15"/>
      <c r="I112" s="15"/>
      <c r="J112" s="15"/>
      <c r="K112" s="15"/>
      <c r="L112" s="15"/>
      <c r="M112" s="15"/>
      <c r="N112" s="15"/>
      <c r="O112" s="15"/>
      <c r="P112" s="15"/>
      <c r="Q112" s="15"/>
      <c r="R112" s="15"/>
      <c r="T112" s="30" t="str">
        <f>IF(COUNTA(F112:R112)=0,"",_xlfn.CONCAT(,
IF(NOT(M112 = (SUM(F112, G112, I112:L112) - SUM(H112))),
" Error: Position at the end of the period is not equal to: position at the beginning of the period+increase in assets-decrease in assets+exchange rate changes+price changes+other changes+rectifications.",
""),
IF(NOT(R112 = (SUM(N112, O112, Q112) - SUM(P112))),
" Error: Position of accrued interest at the end of the period is not equal to: position of accrued interest at the beginning of the period+accrued interest during the period-received interest during the period+revaluation and other changes.",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
IF(AND(NOT(ISBLANK($M112)),
    $M112&gt;0,
    OR(ISBLANK(#REF!),#REF!&lt;=
        0,
        ISBLANK(#REF!),#REF!&lt;=
        0)),
" Warning: If at least one of the forms T03.07,T04.09,T04.10 contains data other than zero,also the other two forms must be completed.",
"")))</f>
        <v/>
      </c>
    </row>
    <row r="113" spans="1:20">
      <c r="A113" s="20"/>
      <c r="B113" s="20"/>
      <c r="C113" s="20"/>
      <c r="D113" s="20"/>
      <c r="E113" s="20"/>
      <c r="F113" s="15"/>
      <c r="G113" s="15"/>
      <c r="H113" s="15"/>
      <c r="I113" s="15"/>
      <c r="J113" s="15"/>
      <c r="K113" s="15"/>
      <c r="L113" s="15"/>
      <c r="M113" s="15"/>
      <c r="N113" s="15"/>
      <c r="O113" s="15"/>
      <c r="P113" s="15"/>
      <c r="Q113" s="15"/>
      <c r="R113" s="15"/>
      <c r="T113" s="30" t="str">
        <f>IF(COUNTA(F113:R113)=0,"",_xlfn.CONCAT(,
IF(NOT(M113 = (SUM(F113, G113, I113:L113) - SUM(H113))),
" Error: Position at the end of the period is not equal to: position at the beginning of the period+increase in assets-decrease in assets+exchange rate changes+price changes+other changes+rectifications.",
""),
IF(NOT(R113 = (SUM(N113, O113, Q113) - SUM(P113))),
" Error: Position of accrued interest at the end of the period is not equal to: position of accrued interest at the beginning of the period+accrued interest during the period-received interest during the period+revaluation and other changes.",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
IF(AND(NOT(ISBLANK($M113)),
    $M113&gt;0,
    OR(ISBLANK(#REF!),#REF!&lt;=
        0,
        ISBLANK(#REF!),#REF!&lt;=
        0)),
" Warning: If at least one of the forms T03.07,T04.09,T04.10 contains data other than zero,also the other two forms must be completed.",
"")))</f>
        <v/>
      </c>
    </row>
    <row r="114" spans="1:20">
      <c r="A114" s="20"/>
      <c r="B114" s="20"/>
      <c r="C114" s="20"/>
      <c r="D114" s="20"/>
      <c r="E114" s="20"/>
      <c r="F114" s="15"/>
      <c r="G114" s="15"/>
      <c r="H114" s="15"/>
      <c r="I114" s="15"/>
      <c r="J114" s="15"/>
      <c r="K114" s="15"/>
      <c r="L114" s="15"/>
      <c r="M114" s="15"/>
      <c r="N114" s="15"/>
      <c r="O114" s="15"/>
      <c r="P114" s="15"/>
      <c r="Q114" s="15"/>
      <c r="R114" s="15"/>
      <c r="T114" s="30" t="str">
        <f>IF(COUNTA(F114:R114)=0,"",_xlfn.CONCAT(,
IF(NOT(M114 = (SUM(F114, G114, I114:L114) - SUM(H114))),
" Error: Position at the end of the period is not equal to: position at the beginning of the period+increase in assets-decrease in assets+exchange rate changes+price changes+other changes+rectifications.",
""),
IF(NOT(R114 = (SUM(N114, O114, Q114) - SUM(P114))),
" Error: Position of accrued interest at the end of the period is not equal to: position of accrued interest at the beginning of the period+accrued interest during the period-received interest during the period+revaluation and other changes.",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
IF(AND(NOT(ISBLANK($M114)),
    $M114&gt;0,
    OR(ISBLANK(#REF!),#REF!&lt;=
        0,
        ISBLANK(#REF!),#REF!&lt;=
        0)),
" Warning: If at least one of the forms T03.07,T04.09,T04.10 contains data other than zero,also the other two forms must be completed.",
"")))</f>
        <v/>
      </c>
    </row>
    <row r="115" spans="1:20">
      <c r="A115" s="20"/>
      <c r="B115" s="20"/>
      <c r="C115" s="20"/>
      <c r="D115" s="20"/>
      <c r="E115" s="20"/>
      <c r="F115" s="15"/>
      <c r="G115" s="15"/>
      <c r="H115" s="15"/>
      <c r="I115" s="15"/>
      <c r="J115" s="15"/>
      <c r="K115" s="15"/>
      <c r="L115" s="15"/>
      <c r="M115" s="15"/>
      <c r="N115" s="15"/>
      <c r="O115" s="15"/>
      <c r="P115" s="15"/>
      <c r="Q115" s="15"/>
      <c r="R115" s="15"/>
      <c r="T115" s="30" t="str">
        <f>IF(COUNTA(F115:R115)=0,"",_xlfn.CONCAT(,
IF(NOT(M115 = (SUM(F115, G115, I115:L115) - SUM(H115))),
" Error: Position at the end of the period is not equal to: position at the beginning of the period+increase in assets-decrease in assets+exchange rate changes+price changes+other changes+rectifications.",
""),
IF(NOT(R115 = (SUM(N115, O115, Q115) - SUM(P115))),
" Error: Position of accrued interest at the end of the period is not equal to: position of accrued interest at the beginning of the period+accrued interest during the period-received interest during the period+revaluation and other changes.",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
IF(AND(NOT(ISBLANK($M115)),
    $M115&gt;0,
    OR(ISBLANK(#REF!),#REF!&lt;=
        0,
        ISBLANK(#REF!),#REF!&lt;=
        0)),
" Warning: If at least one of the forms T03.07,T04.09,T04.10 contains data other than zero,also the other two forms must be completed.",
"")))</f>
        <v/>
      </c>
    </row>
    <row r="116" spans="1:20">
      <c r="A116" s="20"/>
      <c r="B116" s="20"/>
      <c r="C116" s="20"/>
      <c r="D116" s="20"/>
      <c r="E116" s="20"/>
      <c r="F116" s="15"/>
      <c r="G116" s="15"/>
      <c r="H116" s="15"/>
      <c r="I116" s="15"/>
      <c r="J116" s="15"/>
      <c r="K116" s="15"/>
      <c r="L116" s="15"/>
      <c r="M116" s="15"/>
      <c r="N116" s="15"/>
      <c r="O116" s="15"/>
      <c r="P116" s="15"/>
      <c r="Q116" s="15"/>
      <c r="R116" s="15"/>
      <c r="T116" s="30" t="str">
        <f>IF(COUNTA(F116:R116)=0,"",_xlfn.CONCAT(,
IF(NOT(M116 = (SUM(F116, G116, I116:L116) - SUM(H116))),
" Error: Position at the end of the period is not equal to: position at the beginning of the period+increase in assets-decrease in assets+exchange rate changes+price changes+other changes+rectifications.",
""),
IF(NOT(R116 = (SUM(N116, O116, Q116) - SUM(P116))),
" Error: Position of accrued interest at the end of the period is not equal to: position of accrued interest at the beginning of the period+accrued interest during the period-received interest during the period+revaluation and other changes.",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
IF(AND(NOT(ISBLANK($M116)),
    $M116&gt;0,
    OR(ISBLANK(#REF!),#REF!&lt;=
        0,
        ISBLANK(#REF!),#REF!&lt;=
        0)),
" Warning: If at least one of the forms T03.07,T04.09,T04.10 contains data other than zero,also the other two forms must be completed.",
"")))</f>
        <v/>
      </c>
    </row>
    <row r="117" spans="1:20">
      <c r="A117" s="20"/>
      <c r="B117" s="20"/>
      <c r="C117" s="20"/>
      <c r="D117" s="20"/>
      <c r="E117" s="20"/>
      <c r="F117" s="15"/>
      <c r="G117" s="15"/>
      <c r="H117" s="15"/>
      <c r="I117" s="15"/>
      <c r="J117" s="15"/>
      <c r="K117" s="15"/>
      <c r="L117" s="15"/>
      <c r="M117" s="15"/>
      <c r="N117" s="15"/>
      <c r="O117" s="15"/>
      <c r="P117" s="15"/>
      <c r="Q117" s="15"/>
      <c r="R117" s="15"/>
      <c r="T117" s="30" t="str">
        <f>IF(COUNTA(F117:R117)=0,"",_xlfn.CONCAT(,
IF(NOT(M117 = (SUM(F117, G117, I117:L117) - SUM(H117))),
" Error: Position at the end of the period is not equal to: position at the beginning of the period+increase in assets-decrease in assets+exchange rate changes+price changes+other changes+rectifications.",
""),
IF(NOT(R117 = (SUM(N117, O117, Q117) - SUM(P117))),
" Error: Position of accrued interest at the end of the period is not equal to: position of accrued interest at the beginning of the period+accrued interest during the period-received interest during the period+revaluation and other changes.",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
IF(AND(NOT(ISBLANK($M117)),
    $M117&gt;0,
    OR(ISBLANK(#REF!),#REF!&lt;=
        0,
        ISBLANK(#REF!),#REF!&lt;=
        0)),
" Warning: If at least one of the forms T03.07,T04.09,T04.10 contains data other than zero,also the other two forms must be completed.",
"")))</f>
        <v/>
      </c>
    </row>
    <row r="118" spans="1:20">
      <c r="A118" s="20"/>
      <c r="B118" s="20"/>
      <c r="C118" s="20"/>
      <c r="D118" s="20"/>
      <c r="E118" s="20"/>
      <c r="F118" s="15"/>
      <c r="G118" s="15"/>
      <c r="H118" s="15"/>
      <c r="I118" s="15"/>
      <c r="J118" s="15"/>
      <c r="K118" s="15"/>
      <c r="L118" s="15"/>
      <c r="M118" s="15"/>
      <c r="N118" s="15"/>
      <c r="O118" s="15"/>
      <c r="P118" s="15"/>
      <c r="Q118" s="15"/>
      <c r="R118" s="15"/>
      <c r="T118" s="30" t="str">
        <f>IF(COUNTA(F118:R118)=0,"",_xlfn.CONCAT(,
IF(NOT(M118 = (SUM(F118, G118, I118:L118) - SUM(H118))),
" Error: Position at the end of the period is not equal to: position at the beginning of the period+increase in assets-decrease in assets+exchange rate changes+price changes+other changes+rectifications.",
""),
IF(NOT(R118 = (SUM(N118, O118, Q118) - SUM(P118))),
" Error: Position of accrued interest at the end of the period is not equal to: position of accrued interest at the beginning of the period+accrued interest during the period-received interest during the period+revaluation and other changes.",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
IF(AND(NOT(ISBLANK($M118)),
    $M118&gt;0,
    OR(ISBLANK(#REF!),#REF!&lt;=
        0,
        ISBLANK(#REF!),#REF!&lt;=
        0)),
" Warning: If at least one of the forms T03.07,T04.09,T04.10 contains data other than zero,also the other two forms must be completed.",
"")))</f>
        <v/>
      </c>
    </row>
    <row r="119" spans="1:20">
      <c r="A119" s="20"/>
      <c r="B119" s="20"/>
      <c r="C119" s="20"/>
      <c r="D119" s="20"/>
      <c r="E119" s="20"/>
      <c r="F119" s="15"/>
      <c r="G119" s="15"/>
      <c r="H119" s="15"/>
      <c r="I119" s="15"/>
      <c r="J119" s="15"/>
      <c r="K119" s="15"/>
      <c r="L119" s="15"/>
      <c r="M119" s="15"/>
      <c r="N119" s="15"/>
      <c r="O119" s="15"/>
      <c r="P119" s="15"/>
      <c r="Q119" s="15"/>
      <c r="R119" s="15"/>
      <c r="T119" s="30" t="str">
        <f>IF(COUNTA(F119:R119)=0,"",_xlfn.CONCAT(,
IF(NOT(M119 = (SUM(F119, G119, I119:L119) - SUM(H119))),
" Error: Position at the end of the period is not equal to: position at the beginning of the period+increase in assets-decrease in assets+exchange rate changes+price changes+other changes+rectifications.",
""),
IF(NOT(R119 = (SUM(N119, O119, Q119) - SUM(P119))),
" Error: Position of accrued interest at the end of the period is not equal to: position of accrued interest at the beginning of the period+accrued interest during the period-received interest during the period+revaluation and other changes.",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
IF(AND(NOT(ISBLANK($M119)),
    $M119&gt;0,
    OR(ISBLANK(#REF!),#REF!&lt;=
        0,
        ISBLANK(#REF!),#REF!&lt;=
        0)),
" Warning: If at least one of the forms T03.07,T04.09,T04.10 contains data other than zero,also the other two forms must be completed.",
"")))</f>
        <v/>
      </c>
    </row>
    <row r="120" spans="1:20">
      <c r="A120" s="20"/>
      <c r="B120" s="20"/>
      <c r="C120" s="20"/>
      <c r="D120" s="20"/>
      <c r="E120" s="20"/>
      <c r="F120" s="15"/>
      <c r="G120" s="15"/>
      <c r="H120" s="15"/>
      <c r="I120" s="15"/>
      <c r="J120" s="15"/>
      <c r="K120" s="15"/>
      <c r="L120" s="15"/>
      <c r="M120" s="15"/>
      <c r="N120" s="15"/>
      <c r="O120" s="15"/>
      <c r="P120" s="15"/>
      <c r="Q120" s="15"/>
      <c r="R120" s="15"/>
      <c r="T120" s="30" t="str">
        <f>IF(COUNTA(F120:R120)=0,"",_xlfn.CONCAT(,
IF(NOT(M120 = (SUM(F120, G120, I120:L120) - SUM(H120))),
" Error: Position at the end of the period is not equal to: position at the beginning of the period+increase in assets-decrease in assets+exchange rate changes+price changes+other changes+rectifications.",
""),
IF(NOT(R120 = (SUM(N120, O120, Q120) - SUM(P120))),
" Error: Position of accrued interest at the end of the period is not equal to: position of accrued interest at the beginning of the period+accrued interest during the period-received interest during the period+revaluation and other changes.",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
IF(AND(NOT(ISBLANK($M120)),
    $M120&gt;0,
    OR(ISBLANK(#REF!),#REF!&lt;=
        0,
        ISBLANK(#REF!),#REF!&lt;=
        0)),
" Warning: If at least one of the forms T03.07,T04.09,T04.10 contains data other than zero,also the other two forms must be completed.",
"")))</f>
        <v/>
      </c>
    </row>
    <row r="121" spans="1:20">
      <c r="A121" s="20"/>
      <c r="B121" s="20"/>
      <c r="C121" s="20"/>
      <c r="D121" s="20"/>
      <c r="E121" s="20"/>
      <c r="F121" s="15"/>
      <c r="G121" s="15"/>
      <c r="H121" s="15"/>
      <c r="I121" s="15"/>
      <c r="J121" s="15"/>
      <c r="K121" s="15"/>
      <c r="L121" s="15"/>
      <c r="M121" s="15"/>
      <c r="N121" s="15"/>
      <c r="O121" s="15"/>
      <c r="P121" s="15"/>
      <c r="Q121" s="15"/>
      <c r="R121" s="15"/>
      <c r="T121" s="30" t="str">
        <f>IF(COUNTA(F121:R121)=0,"",_xlfn.CONCAT(,
IF(NOT(M121 = (SUM(F121, G121, I121:L121) - SUM(H121))),
" Error: Position at the end of the period is not equal to: position at the beginning of the period+increase in assets-decrease in assets+exchange rate changes+price changes+other changes+rectifications.",
""),
IF(NOT(R121 = (SUM(N121, O121, Q121) - SUM(P121))),
" Error: Position of accrued interest at the end of the period is not equal to: position of accrued interest at the beginning of the period+accrued interest during the period-received interest during the period+revaluation and other changes.",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
IF(AND(NOT(ISBLANK($M121)),
    $M121&gt;0,
    OR(ISBLANK(#REF!),#REF!&lt;=
        0,
        ISBLANK(#REF!),#REF!&lt;=
        0)),
" Warning: If at least one of the forms T03.07,T04.09,T04.10 contains data other than zero,also the other two forms must be completed.",
"")))</f>
        <v/>
      </c>
    </row>
    <row r="122" spans="1:20">
      <c r="A122" s="20"/>
      <c r="B122" s="20"/>
      <c r="C122" s="20"/>
      <c r="D122" s="20"/>
      <c r="E122" s="20"/>
      <c r="F122" s="15"/>
      <c r="G122" s="15"/>
      <c r="H122" s="15"/>
      <c r="I122" s="15"/>
      <c r="J122" s="15"/>
      <c r="K122" s="15"/>
      <c r="L122" s="15"/>
      <c r="M122" s="15"/>
      <c r="N122" s="15"/>
      <c r="O122" s="15"/>
      <c r="P122" s="15"/>
      <c r="Q122" s="15"/>
      <c r="R122" s="15"/>
      <c r="T122" s="30" t="str">
        <f>IF(COUNTA(F122:R122)=0,"",_xlfn.CONCAT(,
IF(NOT(M122 = (SUM(F122, G122, I122:L122) - SUM(H122))),
" Error: Position at the end of the period is not equal to: position at the beginning of the period+increase in assets-decrease in assets+exchange rate changes+price changes+other changes+rectifications.",
""),
IF(NOT(R122 = (SUM(N122, O122, Q122) - SUM(P122))),
" Error: Position of accrued interest at the end of the period is not equal to: position of accrued interest at the beginning of the period+accrued interest during the period-received interest during the period+revaluation and other changes.",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
IF(AND(NOT(ISBLANK($M122)),
    $M122&gt;0,
    OR(ISBLANK(#REF!),#REF!&lt;=
        0,
        ISBLANK(#REF!),#REF!&lt;=
        0)),
" Warning: If at least one of the forms T03.07,T04.09,T04.10 contains data other than zero,also the other two forms must be completed.",
"")))</f>
        <v/>
      </c>
    </row>
    <row r="123" spans="1:20">
      <c r="A123" s="20"/>
      <c r="B123" s="20"/>
      <c r="C123" s="20"/>
      <c r="D123" s="20"/>
      <c r="E123" s="20"/>
      <c r="F123" s="15"/>
      <c r="G123" s="15"/>
      <c r="H123" s="15"/>
      <c r="I123" s="15"/>
      <c r="J123" s="15"/>
      <c r="K123" s="15"/>
      <c r="L123" s="15"/>
      <c r="M123" s="15"/>
      <c r="N123" s="15"/>
      <c r="O123" s="15"/>
      <c r="P123" s="15"/>
      <c r="Q123" s="15"/>
      <c r="R123" s="15"/>
      <c r="T123" s="30" t="str">
        <f>IF(COUNTA(F123:R123)=0,"",_xlfn.CONCAT(,
IF(NOT(M123 = (SUM(F123, G123, I123:L123) - SUM(H123))),
" Error: Position at the end of the period is not equal to: position at the beginning of the period+increase in assets-decrease in assets+exchange rate changes+price changes+other changes+rectifications.",
""),
IF(NOT(R123 = (SUM(N123, O123, Q123) - SUM(P123))),
" Error: Position of accrued interest at the end of the period is not equal to: position of accrued interest at the beginning of the period+accrued interest during the period-received interest during the period+revaluation and other changes.",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
IF(AND(NOT(ISBLANK($M123)),
    $M123&gt;0,
    OR(ISBLANK(#REF!),#REF!&lt;=
        0,
        ISBLANK(#REF!),#REF!&lt;=
        0)),
" Warning: If at least one of the forms T03.07,T04.09,T04.10 contains data other than zero,also the other two forms must be completed.",
"")))</f>
        <v/>
      </c>
    </row>
    <row r="124" spans="1:20">
      <c r="A124" s="20"/>
      <c r="B124" s="20"/>
      <c r="C124" s="20"/>
      <c r="D124" s="20"/>
      <c r="E124" s="20"/>
      <c r="F124" s="15"/>
      <c r="G124" s="15"/>
      <c r="H124" s="15"/>
      <c r="I124" s="15"/>
      <c r="J124" s="15"/>
      <c r="K124" s="15"/>
      <c r="L124" s="15"/>
      <c r="M124" s="15"/>
      <c r="N124" s="15"/>
      <c r="O124" s="15"/>
      <c r="P124" s="15"/>
      <c r="Q124" s="15"/>
      <c r="R124" s="15"/>
      <c r="T124" s="30" t="str">
        <f>IF(COUNTA(F124:R124)=0,"",_xlfn.CONCAT(,
IF(NOT(M124 = (SUM(F124, G124, I124:L124) - SUM(H124))),
" Error: Position at the end of the period is not equal to: position at the beginning of the period+increase in assets-decrease in assets+exchange rate changes+price changes+other changes+rectifications.",
""),
IF(NOT(R124 = (SUM(N124, O124, Q124) - SUM(P124))),
" Error: Position of accrued interest at the end of the period is not equal to: position of accrued interest at the beginning of the period+accrued interest during the period-received interest during the period+revaluation and other changes.",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
IF(AND(NOT(ISBLANK($M124)),
    $M124&gt;0,
    OR(ISBLANK(#REF!),#REF!&lt;=
        0,
        ISBLANK(#REF!),#REF!&lt;=
        0)),
" Warning: If at least one of the forms T03.07,T04.09,T04.10 contains data other than zero,also the other two forms must be completed.",
"")))</f>
        <v/>
      </c>
    </row>
    <row r="125" spans="1:20">
      <c r="A125" s="20"/>
      <c r="B125" s="20"/>
      <c r="C125" s="20"/>
      <c r="D125" s="20"/>
      <c r="E125" s="20"/>
      <c r="F125" s="15"/>
      <c r="G125" s="15"/>
      <c r="H125" s="15"/>
      <c r="I125" s="15"/>
      <c r="J125" s="15"/>
      <c r="K125" s="15"/>
      <c r="L125" s="15"/>
      <c r="M125" s="15"/>
      <c r="N125" s="15"/>
      <c r="O125" s="15"/>
      <c r="P125" s="15"/>
      <c r="Q125" s="15"/>
      <c r="R125" s="15"/>
      <c r="T125" s="30" t="str">
        <f>IF(COUNTA(F125:R125)=0,"",_xlfn.CONCAT(,
IF(NOT(M125 = (SUM(F125, G125, I125:L125) - SUM(H125))),
" Error: Position at the end of the period is not equal to: position at the beginning of the period+increase in assets-decrease in assets+exchange rate changes+price changes+other changes+rectifications.",
""),
IF(NOT(R125 = (SUM(N125, O125, Q125) - SUM(P125))),
" Error: Position of accrued interest at the end of the period is not equal to: position of accrued interest at the beginning of the period+accrued interest during the period-received interest during the period+revaluation and other changes.",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
IF(AND(NOT(ISBLANK($M125)),
    $M125&gt;0,
    OR(ISBLANK(#REF!),#REF!&lt;=
        0,
        ISBLANK(#REF!),#REF!&lt;=
        0)),
" Warning: If at least one of the forms T03.07,T04.09,T04.10 contains data other than zero,also the other two forms must be completed.",
"")))</f>
        <v/>
      </c>
    </row>
    <row r="126" spans="1:20">
      <c r="A126" s="20"/>
      <c r="B126" s="20"/>
      <c r="C126" s="20"/>
      <c r="D126" s="20"/>
      <c r="E126" s="20"/>
      <c r="F126" s="15"/>
      <c r="G126" s="15"/>
      <c r="H126" s="15"/>
      <c r="I126" s="15"/>
      <c r="J126" s="15"/>
      <c r="K126" s="15"/>
      <c r="L126" s="15"/>
      <c r="M126" s="15"/>
      <c r="N126" s="15"/>
      <c r="O126" s="15"/>
      <c r="P126" s="15"/>
      <c r="Q126" s="15"/>
      <c r="R126" s="15"/>
      <c r="T126" s="30" t="str">
        <f>IF(COUNTA(F126:R126)=0,"",_xlfn.CONCAT(,
IF(NOT(M126 = (SUM(F126, G126, I126:L126) - SUM(H126))),
" Error: Position at the end of the period is not equal to: position at the beginning of the period+increase in assets-decrease in assets+exchange rate changes+price changes+other changes+rectifications.",
""),
IF(NOT(R126 = (SUM(N126, O126, Q126) - SUM(P126))),
" Error: Position of accrued interest at the end of the period is not equal to: position of accrued interest at the beginning of the period+accrued interest during the period-received interest during the period+revaluation and other changes.",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
IF(AND(NOT(ISBLANK($M126)),
    $M126&gt;0,
    OR(ISBLANK(#REF!),#REF!&lt;=
        0,
        ISBLANK(#REF!),#REF!&lt;=
        0)),
" Warning: If at least one of the forms T03.07,T04.09,T04.10 contains data other than zero,also the other two forms must be completed.",
"")))</f>
        <v/>
      </c>
    </row>
    <row r="127" spans="1:20">
      <c r="A127" s="20"/>
      <c r="B127" s="20"/>
      <c r="C127" s="20"/>
      <c r="D127" s="20"/>
      <c r="E127" s="20"/>
      <c r="F127" s="15"/>
      <c r="G127" s="15"/>
      <c r="H127" s="15"/>
      <c r="I127" s="15"/>
      <c r="J127" s="15"/>
      <c r="K127" s="15"/>
      <c r="L127" s="15"/>
      <c r="M127" s="15"/>
      <c r="N127" s="15"/>
      <c r="O127" s="15"/>
      <c r="P127" s="15"/>
      <c r="Q127" s="15"/>
      <c r="R127" s="15"/>
      <c r="T127" s="30" t="str">
        <f>IF(COUNTA(F127:R127)=0,"",_xlfn.CONCAT(,
IF(NOT(M127 = (SUM(F127, G127, I127:L127) - SUM(H127))),
" Error: Position at the end of the period is not equal to: position at the beginning of the period+increase in assets-decrease in assets+exchange rate changes+price changes+other changes+rectifications.",
""),
IF(NOT(R127 = (SUM(N127, O127, Q127) - SUM(P127))),
" Error: Position of accrued interest at the end of the period is not equal to: position of accrued interest at the beginning of the period+accrued interest during the period-received interest during the period+revaluation and other changes.",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
IF(AND(NOT(ISBLANK($M127)),
    $M127&gt;0,
    OR(ISBLANK(#REF!),#REF!&lt;=
        0,
        ISBLANK(#REF!),#REF!&lt;=
        0)),
" Warning: If at least one of the forms T03.07,T04.09,T04.10 contains data other than zero,also the other two forms must be completed.",
"")))</f>
        <v/>
      </c>
    </row>
    <row r="128" spans="1:20">
      <c r="A128" s="20"/>
      <c r="B128" s="20"/>
      <c r="C128" s="20"/>
      <c r="D128" s="20"/>
      <c r="E128" s="20"/>
      <c r="F128" s="15"/>
      <c r="G128" s="15"/>
      <c r="H128" s="15"/>
      <c r="I128" s="15"/>
      <c r="J128" s="15"/>
      <c r="K128" s="15"/>
      <c r="L128" s="15"/>
      <c r="M128" s="15"/>
      <c r="N128" s="15"/>
      <c r="O128" s="15"/>
      <c r="P128" s="15"/>
      <c r="Q128" s="15"/>
      <c r="R128" s="15"/>
      <c r="T128" s="30" t="str">
        <f>IF(COUNTA(F128:R128)=0,"",_xlfn.CONCAT(,
IF(NOT(M128 = (SUM(F128, G128, I128:L128) - SUM(H128))),
" Error: Position at the end of the period is not equal to: position at the beginning of the period+increase in assets-decrease in assets+exchange rate changes+price changes+other changes+rectifications.",
""),
IF(NOT(R128 = (SUM(N128, O128, Q128) - SUM(P128))),
" Error: Position of accrued interest at the end of the period is not equal to: position of accrued interest at the beginning of the period+accrued interest during the period-received interest during the period+revaluation and other changes.",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
IF(AND(NOT(ISBLANK($M128)),
    $M128&gt;0,
    OR(ISBLANK(#REF!),#REF!&lt;=
        0,
        ISBLANK(#REF!),#REF!&lt;=
        0)),
" Warning: If at least one of the forms T03.07,T04.09,T04.10 contains data other than zero,also the other two forms must be completed.",
"")))</f>
        <v/>
      </c>
    </row>
    <row r="129" spans="1:20">
      <c r="A129" s="20"/>
      <c r="B129" s="20"/>
      <c r="C129" s="20"/>
      <c r="D129" s="20"/>
      <c r="E129" s="20"/>
      <c r="F129" s="15"/>
      <c r="G129" s="15"/>
      <c r="H129" s="15"/>
      <c r="I129" s="15"/>
      <c r="J129" s="15"/>
      <c r="K129" s="15"/>
      <c r="L129" s="15"/>
      <c r="M129" s="15"/>
      <c r="N129" s="15"/>
      <c r="O129" s="15"/>
      <c r="P129" s="15"/>
      <c r="Q129" s="15"/>
      <c r="R129" s="15"/>
      <c r="T129" s="30" t="str">
        <f>IF(COUNTA(F129:R129)=0,"",_xlfn.CONCAT(,
IF(NOT(M129 = (SUM(F129, G129, I129:L129) - SUM(H129))),
" Error: Position at the end of the period is not equal to: position at the beginning of the period+increase in assets-decrease in assets+exchange rate changes+price changes+other changes+rectifications.",
""),
IF(NOT(R129 = (SUM(N129, O129, Q129) - SUM(P129))),
" Error: Position of accrued interest at the end of the period is not equal to: position of accrued interest at the beginning of the period+accrued interest during the period-received interest during the period+revaluation and other changes.",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
IF(AND(NOT(ISBLANK($M129)),
    $M129&gt;0,
    OR(ISBLANK(#REF!),#REF!&lt;=
        0,
        ISBLANK(#REF!),#REF!&lt;=
        0)),
" Warning: If at least one of the forms T03.07,T04.09,T04.10 contains data other than zero,also the other two forms must be completed.",
"")))</f>
        <v/>
      </c>
    </row>
    <row r="130" spans="1:20">
      <c r="A130" s="20"/>
      <c r="B130" s="20"/>
      <c r="C130" s="20"/>
      <c r="D130" s="20"/>
      <c r="E130" s="20"/>
      <c r="F130" s="15"/>
      <c r="G130" s="15"/>
      <c r="H130" s="15"/>
      <c r="I130" s="15"/>
      <c r="J130" s="15"/>
      <c r="K130" s="15"/>
      <c r="L130" s="15"/>
      <c r="M130" s="15"/>
      <c r="N130" s="15"/>
      <c r="O130" s="15"/>
      <c r="P130" s="15"/>
      <c r="Q130" s="15"/>
      <c r="R130" s="15"/>
      <c r="T130" s="30" t="str">
        <f>IF(COUNTA(F130:R130)=0,"",_xlfn.CONCAT(,
IF(NOT(M130 = (SUM(F130, G130, I130:L130) - SUM(H130))),
" Error: Position at the end of the period is not equal to: position at the beginning of the period+increase in assets-decrease in assets+exchange rate changes+price changes+other changes+rectifications.",
""),
IF(NOT(R130 = (SUM(N130, O130, Q130) - SUM(P130))),
" Error: Position of accrued interest at the end of the period is not equal to: position of accrued interest at the beginning of the period+accrued interest during the period-received interest during the period+revaluation and other changes.",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
IF(AND(NOT(ISBLANK($M130)),
    $M130&gt;0,
    OR(ISBLANK(#REF!),#REF!&lt;=
        0,
        ISBLANK(#REF!),#REF!&lt;=
        0)),
" Warning: If at least one of the forms T03.07,T04.09,T04.10 contains data other than zero,also the other two forms must be completed.",
"")))</f>
        <v/>
      </c>
    </row>
    <row r="131" spans="1:20">
      <c r="A131" s="20"/>
      <c r="B131" s="20"/>
      <c r="C131" s="20"/>
      <c r="D131" s="20"/>
      <c r="E131" s="20"/>
      <c r="F131" s="15"/>
      <c r="G131" s="15"/>
      <c r="H131" s="15"/>
      <c r="I131" s="15"/>
      <c r="J131" s="15"/>
      <c r="K131" s="15"/>
      <c r="L131" s="15"/>
      <c r="M131" s="15"/>
      <c r="N131" s="15"/>
      <c r="O131" s="15"/>
      <c r="P131" s="15"/>
      <c r="Q131" s="15"/>
      <c r="R131" s="15"/>
      <c r="T131" s="30" t="str">
        <f>IF(COUNTA(F131:R131)=0,"",_xlfn.CONCAT(,
IF(NOT(M131 = (SUM(F131, G131, I131:L131) - SUM(H131))),
" Error: Position at the end of the period is not equal to: position at the beginning of the period+increase in assets-decrease in assets+exchange rate changes+price changes+other changes+rectifications.",
""),
IF(NOT(R131 = (SUM(N131, O131, Q131) - SUM(P131))),
" Error: Position of accrued interest at the end of the period is not equal to: position of accrued interest at the beginning of the period+accrued interest during the period-received interest during the period+revaluation and other changes.",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
IF(AND(NOT(ISBLANK($M131)),
    $M131&gt;0,
    OR(ISBLANK(#REF!),#REF!&lt;=
        0,
        ISBLANK(#REF!),#REF!&lt;=
        0)),
" Warning: If at least one of the forms T03.07,T04.09,T04.10 contains data other than zero,also the other two forms must be completed.",
"")))</f>
        <v/>
      </c>
    </row>
    <row r="132" spans="1:20">
      <c r="A132" s="20"/>
      <c r="B132" s="20"/>
      <c r="C132" s="20"/>
      <c r="D132" s="20"/>
      <c r="E132" s="20"/>
      <c r="F132" s="15"/>
      <c r="G132" s="15"/>
      <c r="H132" s="15"/>
      <c r="I132" s="15"/>
      <c r="J132" s="15"/>
      <c r="K132" s="15"/>
      <c r="L132" s="15"/>
      <c r="M132" s="15"/>
      <c r="N132" s="15"/>
      <c r="O132" s="15"/>
      <c r="P132" s="15"/>
      <c r="Q132" s="15"/>
      <c r="R132" s="15"/>
      <c r="T132" s="30" t="str">
        <f>IF(COUNTA(F132:R132)=0,"",_xlfn.CONCAT(,
IF(NOT(M132 = (SUM(F132, G132, I132:L132) - SUM(H132))),
" Error: Position at the end of the period is not equal to: position at the beginning of the period+increase in assets-decrease in assets+exchange rate changes+price changes+other changes+rectifications.",
""),
IF(NOT(R132 = (SUM(N132, O132, Q132) - SUM(P132))),
" Error: Position of accrued interest at the end of the period is not equal to: position of accrued interest at the beginning of the period+accrued interest during the period-received interest during the period+revaluation and other changes.",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
IF(AND(NOT(ISBLANK($M132)),
    $M132&gt;0,
    OR(ISBLANK(#REF!),#REF!&lt;=
        0,
        ISBLANK(#REF!),#REF!&lt;=
        0)),
" Warning: If at least one of the forms T03.07,T04.09,T04.10 contains data other than zero,also the other two forms must be completed.",
"")))</f>
        <v/>
      </c>
    </row>
    <row r="133" spans="1:20">
      <c r="A133" s="20"/>
      <c r="B133" s="20"/>
      <c r="C133" s="20"/>
      <c r="D133" s="20"/>
      <c r="E133" s="20"/>
      <c r="F133" s="15"/>
      <c r="G133" s="15"/>
      <c r="H133" s="15"/>
      <c r="I133" s="15"/>
      <c r="J133" s="15"/>
      <c r="K133" s="15"/>
      <c r="L133" s="15"/>
      <c r="M133" s="15"/>
      <c r="N133" s="15"/>
      <c r="O133" s="15"/>
      <c r="P133" s="15"/>
      <c r="Q133" s="15"/>
      <c r="R133" s="15"/>
      <c r="T133" s="30" t="str">
        <f>IF(COUNTA(F133:R133)=0,"",_xlfn.CONCAT(,
IF(NOT(M133 = (SUM(F133, G133, I133:L133) - SUM(H133))),
" Error: Position at the end of the period is not equal to: position at the beginning of the period+increase in assets-decrease in assets+exchange rate changes+price changes+other changes+rectifications.",
""),
IF(NOT(R133 = (SUM(N133, O133, Q133) - SUM(P133))),
" Error: Position of accrued interest at the end of the period is not equal to: position of accrued interest at the beginning of the period+accrued interest during the period-received interest during the period+revaluation and other changes.",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
IF(AND(NOT(ISBLANK($M133)),
    $M133&gt;0,
    OR(ISBLANK(#REF!),#REF!&lt;=
        0,
        ISBLANK(#REF!),#REF!&lt;=
        0)),
" Warning: If at least one of the forms T03.07,T04.09,T04.10 contains data other than zero,also the other two forms must be completed.",
"")))</f>
        <v/>
      </c>
    </row>
    <row r="134" spans="1:20">
      <c r="A134" s="20"/>
      <c r="B134" s="20"/>
      <c r="C134" s="20"/>
      <c r="D134" s="20"/>
      <c r="E134" s="20"/>
      <c r="F134" s="15"/>
      <c r="G134" s="15"/>
      <c r="H134" s="15"/>
      <c r="I134" s="15"/>
      <c r="J134" s="15"/>
      <c r="K134" s="15"/>
      <c r="L134" s="15"/>
      <c r="M134" s="15"/>
      <c r="N134" s="15"/>
      <c r="O134" s="15"/>
      <c r="P134" s="15"/>
      <c r="Q134" s="15"/>
      <c r="R134" s="15"/>
      <c r="T134" s="30" t="str">
        <f>IF(COUNTA(F134:R134)=0,"",_xlfn.CONCAT(,
IF(NOT(M134 = (SUM(F134, G134, I134:L134) - SUM(H134))),
" Error: Position at the end of the period is not equal to: position at the beginning of the period+increase in assets-decrease in assets+exchange rate changes+price changes+other changes+rectifications.",
""),
IF(NOT(R134 = (SUM(N134, O134, Q134) - SUM(P134))),
" Error: Position of accrued interest at the end of the period is not equal to: position of accrued interest at the beginning of the period+accrued interest during the period-received interest during the period+revaluation and other changes.",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
IF(AND(NOT(ISBLANK($M134)),
    $M134&gt;0,
    OR(ISBLANK(#REF!),#REF!&lt;=
        0,
        ISBLANK(#REF!),#REF!&lt;=
        0)),
" Warning: If at least one of the forms T03.07,T04.09,T04.10 contains data other than zero,also the other two forms must be completed.",
"")))</f>
        <v/>
      </c>
    </row>
    <row r="135" spans="1:20">
      <c r="A135" s="20"/>
      <c r="B135" s="20"/>
      <c r="C135" s="20"/>
      <c r="D135" s="20"/>
      <c r="E135" s="20"/>
      <c r="F135" s="15"/>
      <c r="G135" s="15"/>
      <c r="H135" s="15"/>
      <c r="I135" s="15"/>
      <c r="J135" s="15"/>
      <c r="K135" s="15"/>
      <c r="L135" s="15"/>
      <c r="M135" s="15"/>
      <c r="N135" s="15"/>
      <c r="O135" s="15"/>
      <c r="P135" s="15"/>
      <c r="Q135" s="15"/>
      <c r="R135" s="15"/>
      <c r="T135" s="30" t="str">
        <f>IF(COUNTA(F135:R135)=0,"",_xlfn.CONCAT(,
IF(NOT(M135 = (SUM(F135, G135, I135:L135) - SUM(H135))),
" Error: Position at the end of the period is not equal to: position at the beginning of the period+increase in assets-decrease in assets+exchange rate changes+price changes+other changes+rectifications.",
""),
IF(NOT(R135 = (SUM(N135, O135, Q135) - SUM(P135))),
" Error: Position of accrued interest at the end of the period is not equal to: position of accrued interest at the beginning of the period+accrued interest during the period-received interest during the period+revaluation and other changes.",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
IF(AND(NOT(ISBLANK($M135)),
    $M135&gt;0,
    OR(ISBLANK(#REF!),#REF!&lt;=
        0,
        ISBLANK(#REF!),#REF!&lt;=
        0)),
" Warning: If at least one of the forms T03.07,T04.09,T04.10 contains data other than zero,also the other two forms must be completed.",
"")))</f>
        <v/>
      </c>
    </row>
    <row r="136" spans="1:20">
      <c r="A136" s="20"/>
      <c r="B136" s="20"/>
      <c r="C136" s="20"/>
      <c r="D136" s="20"/>
      <c r="E136" s="20"/>
      <c r="F136" s="15"/>
      <c r="G136" s="15"/>
      <c r="H136" s="15"/>
      <c r="I136" s="15"/>
      <c r="J136" s="15"/>
      <c r="K136" s="15"/>
      <c r="L136" s="15"/>
      <c r="M136" s="15"/>
      <c r="N136" s="15"/>
      <c r="O136" s="15"/>
      <c r="P136" s="15"/>
      <c r="Q136" s="15"/>
      <c r="R136" s="15"/>
      <c r="T136" s="30" t="str">
        <f>IF(COUNTA(F136:R136)=0,"",_xlfn.CONCAT(,
IF(NOT(M136 = (SUM(F136, G136, I136:L136) - SUM(H136))),
" Error: Position at the end of the period is not equal to: position at the beginning of the period+increase in assets-decrease in assets+exchange rate changes+price changes+other changes+rectifications.",
""),
IF(NOT(R136 = (SUM(N136, O136, Q136) - SUM(P136))),
" Error: Position of accrued interest at the end of the period is not equal to: position of accrued interest at the beginning of the period+accrued interest during the period-received interest during the period+revaluation and other changes.",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
IF(AND(NOT(ISBLANK($M136)),
    $M136&gt;0,
    OR(ISBLANK(#REF!),#REF!&lt;=
        0,
        ISBLANK(#REF!),#REF!&lt;=
        0)),
" Warning: If at least one of the forms T03.07,T04.09,T04.10 contains data other than zero,also the other two forms must be completed.",
"")))</f>
        <v/>
      </c>
    </row>
    <row r="137" spans="1:20">
      <c r="A137" s="20"/>
      <c r="B137" s="20"/>
      <c r="C137" s="20"/>
      <c r="D137" s="20"/>
      <c r="E137" s="20"/>
      <c r="F137" s="15"/>
      <c r="G137" s="15"/>
      <c r="H137" s="15"/>
      <c r="I137" s="15"/>
      <c r="J137" s="15"/>
      <c r="K137" s="15"/>
      <c r="L137" s="15"/>
      <c r="M137" s="15"/>
      <c r="N137" s="15"/>
      <c r="O137" s="15"/>
      <c r="P137" s="15"/>
      <c r="Q137" s="15"/>
      <c r="R137" s="15"/>
      <c r="T137" s="30" t="str">
        <f>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
IF(AND(NOT(ISBLANK($M137)),
    $M137&gt;0,
    OR(ISBLANK(#REF!),#REF!&lt;=
        0,
        ISBLANK(#REF!),#REF!&lt;=
        0)),
" Warning: If at least one of the forms T03.07,T04.09,T04.10 contains data other than zero,also the other two forms must be completed.",
"")))</f>
        <v/>
      </c>
    </row>
    <row r="138" spans="1:20">
      <c r="A138" s="20"/>
      <c r="B138" s="20"/>
      <c r="C138" s="20"/>
      <c r="D138" s="20"/>
      <c r="E138" s="20"/>
      <c r="F138" s="15"/>
      <c r="G138" s="15"/>
      <c r="H138" s="15"/>
      <c r="I138" s="15"/>
      <c r="J138" s="15"/>
      <c r="K138" s="15"/>
      <c r="L138" s="15"/>
      <c r="M138" s="15"/>
      <c r="N138" s="15"/>
      <c r="O138" s="15"/>
      <c r="P138" s="15"/>
      <c r="Q138" s="15"/>
      <c r="R138" s="15"/>
      <c r="T138" s="30" t="str">
        <f>IF(COUNTA(F138:R138)=0,"",_xlfn.CONCAT(,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
IF(AND(NOT(ISBLANK($M138)),
    $M138&gt;0,
    OR(ISBLANK(#REF!),#REF!&lt;=
        0,
        ISBLANK(#REF!),#REF!&lt;=
        0)),
" Warning: If at least one of the forms T03.07,T04.09,T04.10 contains data other than zero,also the other two forms must be completed.",
"")))</f>
        <v/>
      </c>
    </row>
    <row r="139" spans="1:20">
      <c r="A139" s="20"/>
      <c r="B139" s="20"/>
      <c r="C139" s="20"/>
      <c r="D139" s="20"/>
      <c r="E139" s="20"/>
      <c r="F139" s="15"/>
      <c r="G139" s="15"/>
      <c r="H139" s="15"/>
      <c r="I139" s="15"/>
      <c r="J139" s="15"/>
      <c r="K139" s="15"/>
      <c r="L139" s="15"/>
      <c r="M139" s="15"/>
      <c r="N139" s="15"/>
      <c r="O139" s="15"/>
      <c r="P139" s="15"/>
      <c r="Q139" s="15"/>
      <c r="R139" s="15"/>
      <c r="T139" s="30" t="str">
        <f>IF(COUNTA(F139:R139)=0,"",_xlfn.CONCAT(,
IF(NOT(M139 = (SUM(F139, G139, I139:L139) - SUM(H139))),
" Error: Position at the end of the period is not equal to: position at the beginning of the period+increase in assets-decrease in assets+exchange rate changes+price changes+other changes+rectifications.",
""),
IF(NOT(R139 = (SUM(N139, O139, Q139) - SUM(P139))),
" Error: Position of accrued interest at the end of the period is not equal to: position of accrued interest at the beginning of the period+accrued interest during the period-received interest during the period+revaluation and other changes.",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
IF(AND(NOT(ISBLANK($M139)),
    $M139&gt;0,
    OR(ISBLANK(#REF!),#REF!&lt;=
        0,
        ISBLANK(#REF!),#REF!&lt;=
        0)),
" Warning: If at least one of the forms T03.07,T04.09,T04.10 contains data other than zero,also the other two forms must be completed.",
"")))</f>
        <v/>
      </c>
    </row>
    <row r="140" spans="1:20">
      <c r="A140" s="20"/>
      <c r="B140" s="20"/>
      <c r="C140" s="20"/>
      <c r="D140" s="20"/>
      <c r="E140" s="20"/>
      <c r="F140" s="15"/>
      <c r="G140" s="15"/>
      <c r="H140" s="15"/>
      <c r="I140" s="15"/>
      <c r="J140" s="15"/>
      <c r="K140" s="15"/>
      <c r="L140" s="15"/>
      <c r="M140" s="15"/>
      <c r="N140" s="15"/>
      <c r="O140" s="15"/>
      <c r="P140" s="15"/>
      <c r="Q140" s="15"/>
      <c r="R140" s="15"/>
      <c r="T140" s="30" t="str">
        <f>IF(COUNTA(F140:R140)=0,"",_xlfn.CONCAT(,
IF(NOT(M140 = (SUM(F140, G140, I140:L140) - SUM(H140))),
" Error: Position at the end of the period is not equal to: position at the beginning of the period+increase in assets-decrease in assets+exchange rate changes+price changes+other changes+rectifications.",
""),
IF(NOT(R140 = (SUM(N140, O140, Q140) - SUM(P140))),
" Error: Position of accrued interest at the end of the period is not equal to: position of accrued interest at the beginning of the period+accrued interest during the period-received interest during the period+revaluation and other changes.",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
IF(AND(NOT(ISBLANK($M140)),
    $M140&gt;0,
    OR(ISBLANK(#REF!),#REF!&lt;=
        0,
        ISBLANK(#REF!),#REF!&lt;=
        0)),
" Warning: If at least one of the forms T03.07,T04.09,T04.10 contains data other than zero,also the other two forms must be completed.",
"")))</f>
        <v/>
      </c>
    </row>
    <row r="141" spans="1:20">
      <c r="A141" s="20"/>
      <c r="B141" s="20"/>
      <c r="C141" s="20"/>
      <c r="D141" s="20"/>
      <c r="E141" s="20"/>
      <c r="F141" s="15"/>
      <c r="G141" s="15"/>
      <c r="H141" s="15"/>
      <c r="I141" s="15"/>
      <c r="J141" s="15"/>
      <c r="K141" s="15"/>
      <c r="L141" s="15"/>
      <c r="M141" s="15"/>
      <c r="N141" s="15"/>
      <c r="O141" s="15"/>
      <c r="P141" s="15"/>
      <c r="Q141" s="15"/>
      <c r="R141" s="15"/>
      <c r="T141" s="30" t="str">
        <f>IF(COUNTA(F141:R141)=0,"",_xlfn.CONCAT(,
IF(NOT(M141 = (SUM(F141, G141, I141:L141) - SUM(H141))),
" Error: Position at the end of the period is not equal to: position at the beginning of the period+increase in assets-decrease in assets+exchange rate changes+price changes+other changes+rectifications.",
""),
IF(NOT(R141 = (SUM(N141, O141, Q141) - SUM(P141))),
" Error: Position of accrued interest at the end of the period is not equal to: position of accrued interest at the beginning of the period+accrued interest during the period-received interest during the period+revaluation and other changes.",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
IF(AND(NOT(ISBLANK($M141)),
    $M141&gt;0,
    OR(ISBLANK(#REF!),#REF!&lt;=
        0,
        ISBLANK(#REF!),#REF!&lt;=
        0)),
" Warning: If at least one of the forms T03.07,T04.09,T04.10 contains data other than zero,also the other two forms must be completed.",
"")))</f>
        <v/>
      </c>
    </row>
    <row r="142" spans="1:20">
      <c r="A142" s="20"/>
      <c r="B142" s="20"/>
      <c r="C142" s="20"/>
      <c r="D142" s="20"/>
      <c r="E142" s="20"/>
      <c r="F142" s="15"/>
      <c r="G142" s="15"/>
      <c r="H142" s="15"/>
      <c r="I142" s="15"/>
      <c r="J142" s="15"/>
      <c r="K142" s="15"/>
      <c r="L142" s="15"/>
      <c r="M142" s="15"/>
      <c r="N142" s="15"/>
      <c r="O142" s="15"/>
      <c r="P142" s="15"/>
      <c r="Q142" s="15"/>
      <c r="R142" s="15"/>
      <c r="T142" s="30" t="str">
        <f>IF(COUNTA(F142:R142)=0,"",_xlfn.CONCAT(,
IF(NOT(M142 = (SUM(F142, G142, I142:L142) - SUM(H142))),
" Error: Position at the end of the period is not equal to: position at the beginning of the period+increase in assets-decrease in assets+exchange rate changes+price changes+other changes+rectifications.",
""),
IF(NOT(R142 = (SUM(N142, O142, Q142) - SUM(P142))),
" Error: Position of accrued interest at the end of the period is not equal to: position of accrued interest at the beginning of the period+accrued interest during the period-received interest during the period+revaluation and other changes.",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
IF(AND(NOT(ISBLANK($M142)),
    $M142&gt;0,
    OR(ISBLANK(#REF!),#REF!&lt;=
        0,
        ISBLANK(#REF!),#REF!&lt;=
        0)),
" Warning: If at least one of the forms T03.07,T04.09,T04.10 contains data other than zero,also the other two forms must be completed.",
"")))</f>
        <v/>
      </c>
    </row>
    <row r="143" spans="1:20">
      <c r="A143" s="20"/>
      <c r="B143" s="20"/>
      <c r="C143" s="20"/>
      <c r="D143" s="20"/>
      <c r="E143" s="20"/>
      <c r="F143" s="15"/>
      <c r="G143" s="15"/>
      <c r="H143" s="15"/>
      <c r="I143" s="15"/>
      <c r="J143" s="15"/>
      <c r="K143" s="15"/>
      <c r="L143" s="15"/>
      <c r="M143" s="15"/>
      <c r="N143" s="15"/>
      <c r="O143" s="15"/>
      <c r="P143" s="15"/>
      <c r="Q143" s="15"/>
      <c r="R143" s="15"/>
      <c r="T143" s="30" t="str">
        <f>IF(COUNTA(F143:R143)=0,"",_xlfn.CONCAT(,
IF(NOT(M143 = (SUM(F143, G143, I143:L143) - SUM(H143))),
" Error: Position at the end of the period is not equal to: position at the beginning of the period+increase in assets-decrease in assets+exchange rate changes+price changes+other changes+rectifications.",
""),
IF(NOT(R143 = (SUM(N143, O143, Q143) - SUM(P143))),
" Error: Position of accrued interest at the end of the period is not equal to: position of accrued interest at the beginning of the period+accrued interest during the period-received interest during the period+revaluation and other changes.",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
IF(AND(NOT(ISBLANK($M143)),
    $M143&gt;0,
    OR(ISBLANK(#REF!),#REF!&lt;=
        0,
        ISBLANK(#REF!),#REF!&lt;=
        0)),
" Warning: If at least one of the forms T03.07,T04.09,T04.10 contains data other than zero,also the other two forms must be completed.",
"")))</f>
        <v/>
      </c>
    </row>
    <row r="144" spans="1:20">
      <c r="A144" s="20"/>
      <c r="B144" s="20"/>
      <c r="C144" s="20"/>
      <c r="D144" s="20"/>
      <c r="E144" s="20"/>
      <c r="F144" s="15"/>
      <c r="G144" s="15"/>
      <c r="H144" s="15"/>
      <c r="I144" s="15"/>
      <c r="J144" s="15"/>
      <c r="K144" s="15"/>
      <c r="L144" s="15"/>
      <c r="M144" s="15"/>
      <c r="N144" s="15"/>
      <c r="O144" s="15"/>
      <c r="P144" s="15"/>
      <c r="Q144" s="15"/>
      <c r="R144" s="15"/>
      <c r="T144" s="30" t="str">
        <f>IF(COUNTA(F144:R144)=0,"",_xlfn.CONCAT(,
IF(NOT(M144 = (SUM(F144, G144, I144:L144) - SUM(H144))),
" Error: Position at the end of the period is not equal to: position at the beginning of the period+increase in assets-decrease in assets+exchange rate changes+price changes+other changes+rectifications.",
""),
IF(NOT(R144 = (SUM(N144, O144, Q144) - SUM(P144))),
" Error: Position of accrued interest at the end of the period is not equal to: position of accrued interest at the beginning of the period+accrued interest during the period-received interest during the period+revaluation and other changes.",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
IF(AND(NOT(ISBLANK($M144)),
    $M144&gt;0,
    OR(ISBLANK(#REF!),#REF!&lt;=
        0,
        ISBLANK(#REF!),#REF!&lt;=
        0)),
" Warning: If at least one of the forms T03.07,T04.09,T04.10 contains data other than zero,also the other two forms must be completed.",
"")))</f>
        <v/>
      </c>
    </row>
    <row r="145" spans="1:20">
      <c r="A145" s="20"/>
      <c r="B145" s="20"/>
      <c r="C145" s="20"/>
      <c r="D145" s="20"/>
      <c r="E145" s="20"/>
      <c r="F145" s="15"/>
      <c r="G145" s="15"/>
      <c r="H145" s="15"/>
      <c r="I145" s="15"/>
      <c r="J145" s="15"/>
      <c r="K145" s="15"/>
      <c r="L145" s="15"/>
      <c r="M145" s="15"/>
      <c r="N145" s="15"/>
      <c r="O145" s="15"/>
      <c r="P145" s="15"/>
      <c r="Q145" s="15"/>
      <c r="R145" s="15"/>
      <c r="T145" s="30" t="str">
        <f>IF(COUNTA(F145:R145)=0,"",_xlfn.CONCAT(,
IF(NOT(M145 = (SUM(F145, G145, I145:L145) - SUM(H145))),
" Error: Position at the end of the period is not equal to: position at the beginning of the period+increase in assets-decrease in assets+exchange rate changes+price changes+other changes+rectifications.",
""),
IF(NOT(R145 = (SUM(N145, O145, Q145) - SUM(P145))),
" Error: Position of accrued interest at the end of the period is not equal to: position of accrued interest at the beginning of the period+accrued interest during the period-received interest during the period+revaluation and other changes.",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
IF(AND(NOT(ISBLANK($M145)),
    $M145&gt;0,
    OR(ISBLANK(#REF!),#REF!&lt;=
        0,
        ISBLANK(#REF!),#REF!&lt;=
        0)),
" Warning: If at least one of the forms T03.07,T04.09,T04.10 contains data other than zero,also the other two forms must be completed.",
"")))</f>
        <v/>
      </c>
    </row>
    <row r="146" spans="1:20">
      <c r="A146" s="20"/>
      <c r="B146" s="20"/>
      <c r="C146" s="20"/>
      <c r="D146" s="20"/>
      <c r="E146" s="20"/>
      <c r="F146" s="15"/>
      <c r="G146" s="15"/>
      <c r="H146" s="15"/>
      <c r="I146" s="15"/>
      <c r="J146" s="15"/>
      <c r="K146" s="15"/>
      <c r="L146" s="15"/>
      <c r="M146" s="15"/>
      <c r="N146" s="15"/>
      <c r="O146" s="15"/>
      <c r="P146" s="15"/>
      <c r="Q146" s="15"/>
      <c r="R146" s="15"/>
      <c r="T146" s="30" t="str">
        <f>IF(COUNTA(F146:R146)=0,"",_xlfn.CONCAT(,
IF(NOT(M146 = (SUM(F146, G146, I146:L146) - SUM(H146))),
" Error: Position at the end of the period is not equal to: position at the beginning of the period+increase in assets-decrease in assets+exchange rate changes+price changes+other changes+rectifications.",
""),
IF(NOT(R146 = (SUM(N146, O146, Q146) - SUM(P146))),
" Error: Position of accrued interest at the end of the period is not equal to: position of accrued interest at the beginning of the period+accrued interest during the period-received interest during the period+revaluation and other changes.",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
IF(AND(NOT(ISBLANK($M146)),
    $M146&gt;0,
    OR(ISBLANK(#REF!),#REF!&lt;=
        0,
        ISBLANK(#REF!),#REF!&lt;=
        0)),
" Warning: If at least one of the forms T03.07,T04.09,T04.10 contains data other than zero,also the other two forms must be completed.",
"")))</f>
        <v/>
      </c>
    </row>
    <row r="147" spans="1:20">
      <c r="A147" s="20"/>
      <c r="B147" s="20"/>
      <c r="C147" s="20"/>
      <c r="D147" s="20"/>
      <c r="E147" s="20"/>
      <c r="F147" s="15"/>
      <c r="G147" s="15"/>
      <c r="H147" s="15"/>
      <c r="I147" s="15"/>
      <c r="J147" s="15"/>
      <c r="K147" s="15"/>
      <c r="L147" s="15"/>
      <c r="M147" s="15"/>
      <c r="N147" s="15"/>
      <c r="O147" s="15"/>
      <c r="P147" s="15"/>
      <c r="Q147" s="15"/>
      <c r="R147" s="15"/>
      <c r="T147" s="30" t="str">
        <f>IF(COUNTA(F147:R147)=0,"",_xlfn.CONCAT(,
IF(NOT(M147 = (SUM(F147, G147, I147:L147) - SUM(H147))),
" Error: Position at the end of the period is not equal to: position at the beginning of the period+increase in assets-decrease in assets+exchange rate changes+price changes+other changes+rectifications.",
""),
IF(NOT(R147 = (SUM(N147, O147, Q147) - SUM(P147))),
" Error: Position of accrued interest at the end of the period is not equal to: position of accrued interest at the beginning of the period+accrued interest during the period-received interest during the period+revaluation and other changes.",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
IF(AND(NOT(ISBLANK($M147)),
    $M147&gt;0,
    OR(ISBLANK(#REF!),#REF!&lt;=
        0,
        ISBLANK(#REF!),#REF!&lt;=
        0)),
" Warning: If at least one of the forms T03.07,T04.09,T04.10 contains data other than zero,also the other two forms must be completed.",
"")))</f>
        <v/>
      </c>
    </row>
    <row r="148" spans="1:20">
      <c r="A148" s="20"/>
      <c r="B148" s="20"/>
      <c r="C148" s="20"/>
      <c r="D148" s="20"/>
      <c r="E148" s="20"/>
      <c r="F148" s="15"/>
      <c r="G148" s="15"/>
      <c r="H148" s="15"/>
      <c r="I148" s="15"/>
      <c r="J148" s="15"/>
      <c r="K148" s="15"/>
      <c r="L148" s="15"/>
      <c r="M148" s="15"/>
      <c r="N148" s="15"/>
      <c r="O148" s="15"/>
      <c r="P148" s="15"/>
      <c r="Q148" s="15"/>
      <c r="R148" s="15"/>
      <c r="T148" s="30" t="str">
        <f>IF(COUNTA(F148:R148)=0,"",_xlfn.CONCAT(,
IF(NOT(M148 = (SUM(F148, G148, I148:L148) - SUM(H148))),
" Error: Position at the end of the period is not equal to: position at the beginning of the period+increase in assets-decrease in assets+exchange rate changes+price changes+other changes+rectifications.",
""),
IF(NOT(R148 = (SUM(N148, O148, Q148) - SUM(P148))),
" Error: Position of accrued interest at the end of the period is not equal to: position of accrued interest at the beginning of the period+accrued interest during the period-received interest during the period+revaluation and other changes.",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
IF(AND(NOT(ISBLANK($M148)),
    $M148&gt;0,
    OR(ISBLANK(#REF!),#REF!&lt;=
        0,
        ISBLANK(#REF!),#REF!&lt;=
        0)),
" Warning: If at least one of the forms T03.07,T04.09,T04.10 contains data other than zero,also the other two forms must be completed.",
"")))</f>
        <v/>
      </c>
    </row>
    <row r="149" spans="1:20">
      <c r="A149" s="20"/>
      <c r="B149" s="20"/>
      <c r="C149" s="20"/>
      <c r="D149" s="20"/>
      <c r="E149" s="20"/>
      <c r="F149" s="15"/>
      <c r="G149" s="15"/>
      <c r="H149" s="15"/>
      <c r="I149" s="15"/>
      <c r="J149" s="15"/>
      <c r="K149" s="15"/>
      <c r="L149" s="15"/>
      <c r="M149" s="15"/>
      <c r="N149" s="15"/>
      <c r="O149" s="15"/>
      <c r="P149" s="15"/>
      <c r="Q149" s="15"/>
      <c r="R149" s="15"/>
      <c r="T149" s="30" t="str">
        <f>IF(COUNTA(F149:R149)=0,"",_xlfn.CONCAT(,
IF(NOT(M149 = (SUM(F149, G149, I149:L149) - SUM(H149))),
" Error: Position at the end of the period is not equal to: position at the beginning of the period+increase in assets-decrease in assets+exchange rate changes+price changes+other changes+rectifications.",
""),
IF(NOT(R149 = (SUM(N149, O149, Q149) - SUM(P149))),
" Error: Position of accrued interest at the end of the period is not equal to: position of accrued interest at the beginning of the period+accrued interest during the period-received interest during the period+revaluation and other changes.",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
IF(AND(NOT(ISBLANK($M149)),
    $M149&gt;0,
    OR(ISBLANK(#REF!),#REF!&lt;=
        0,
        ISBLANK(#REF!),#REF!&lt;=
        0)),
" Warning: If at least one of the forms T03.07,T04.09,T04.10 contains data other than zero,also the other two forms must be completed.",
"")))</f>
        <v/>
      </c>
    </row>
    <row r="150" spans="1:20">
      <c r="A150" s="20"/>
      <c r="B150" s="20"/>
      <c r="C150" s="20"/>
      <c r="D150" s="20"/>
      <c r="E150" s="20"/>
      <c r="F150" s="15"/>
      <c r="G150" s="15"/>
      <c r="H150" s="15"/>
      <c r="I150" s="15"/>
      <c r="J150" s="15"/>
      <c r="K150" s="15"/>
      <c r="L150" s="15"/>
      <c r="M150" s="15"/>
      <c r="N150" s="15"/>
      <c r="O150" s="15"/>
      <c r="P150" s="15"/>
      <c r="Q150" s="15"/>
      <c r="R150" s="15"/>
      <c r="T150" s="30" t="str">
        <f>IF(COUNTA(F150:R150)=0,"",_xlfn.CONCAT(,
IF(NOT(M150 = (SUM(F150, G150, I150:L150) - SUM(H150))),
" Error: Position at the end of the period is not equal to: position at the beginning of the period+increase in assets-decrease in assets+exchange rate changes+price changes+other changes+rectifications.",
""),
IF(NOT(R150 = (SUM(N150, O150, Q150) - SUM(P150))),
" Error: Position of accrued interest at the end of the period is not equal to: position of accrued interest at the beginning of the period+accrued interest during the period-received interest during the period+revaluation and other changes.",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
IF(AND(NOT(ISBLANK($M150)),
    $M150&gt;0,
    OR(ISBLANK(#REF!),#REF!&lt;=
        0,
        ISBLANK(#REF!),#REF!&lt;=
        0)),
" Warning: If at least one of the forms T03.07,T04.09,T04.10 contains data other than zero,also the other two forms must be completed.",
"")))</f>
        <v/>
      </c>
    </row>
    <row r="151" spans="1:20">
      <c r="A151" s="20"/>
      <c r="B151" s="20"/>
      <c r="C151" s="20"/>
      <c r="D151" s="20"/>
      <c r="E151" s="20"/>
      <c r="F151" s="15"/>
      <c r="G151" s="15"/>
      <c r="H151" s="15"/>
      <c r="I151" s="15"/>
      <c r="J151" s="15"/>
      <c r="K151" s="15"/>
      <c r="L151" s="15"/>
      <c r="M151" s="15"/>
      <c r="N151" s="15"/>
      <c r="O151" s="15"/>
      <c r="P151" s="15"/>
      <c r="Q151" s="15"/>
      <c r="R151" s="15"/>
      <c r="T151" s="30" t="str">
        <f>IF(COUNTA(F151:R151)=0,"",_xlfn.CONCAT(,
IF(NOT(M151 = (SUM(F151, G151, I151:L151) - SUM(H151))),
" Error: Position at the end of the period is not equal to: position at the beginning of the period+increase in assets-decrease in assets+exchange rate changes+price changes+other changes+rectifications.",
""),
IF(NOT(R151 = (SUM(N151, O151, Q151) - SUM(P151))),
" Error: Position of accrued interest at the end of the period is not equal to: position of accrued interest at the beginning of the period+accrued interest during the period-received interest during the period+revaluation and other changes.",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
IF(AND(NOT(ISBLANK($M151)),
    $M151&gt;0,
    OR(ISBLANK(#REF!),#REF!&lt;=
        0,
        ISBLANK(#REF!),#REF!&lt;=
        0)),
" Warning: If at least one of the forms T03.07,T04.09,T04.10 contains data other than zero,also the other two forms must be completed.",
"")))</f>
        <v/>
      </c>
    </row>
    <row r="152" spans="1:20">
      <c r="A152" s="20"/>
      <c r="B152" s="20"/>
      <c r="C152" s="20"/>
      <c r="D152" s="20"/>
      <c r="E152" s="20"/>
      <c r="F152" s="15"/>
      <c r="G152" s="15"/>
      <c r="H152" s="15"/>
      <c r="I152" s="15"/>
      <c r="J152" s="15"/>
      <c r="K152" s="15"/>
      <c r="L152" s="15"/>
      <c r="M152" s="15"/>
      <c r="N152" s="15"/>
      <c r="O152" s="15"/>
      <c r="P152" s="15"/>
      <c r="Q152" s="15"/>
      <c r="R152" s="15"/>
      <c r="T152" s="30" t="str">
        <f>IF(COUNTA(F152:R152)=0,"",_xlfn.CONCAT(,
IF(NOT(M152 = (SUM(F152, G152, I152:L152) - SUM(H152))),
" Error: Position at the end of the period is not equal to: position at the beginning of the period+increase in assets-decrease in assets+exchange rate changes+price changes+other changes+rectifications.",
""),
IF(NOT(R152 = (SUM(N152, O152, Q152) - SUM(P152))),
" Error: Position of accrued interest at the end of the period is not equal to: position of accrued interest at the beginning of the period+accrued interest during the period-received interest during the period+revaluation and other changes.",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
IF(AND(NOT(ISBLANK($M152)),
    $M152&gt;0,
    OR(ISBLANK(#REF!),#REF!&lt;=
        0,
        ISBLANK(#REF!),#REF!&lt;=
        0)),
" Warning: If at least one of the forms T03.07,T04.09,T04.10 contains data other than zero,also the other two forms must be completed.",
"")))</f>
        <v/>
      </c>
    </row>
    <row r="153" spans="1:20">
      <c r="A153" s="20"/>
      <c r="B153" s="20"/>
      <c r="C153" s="20"/>
      <c r="D153" s="20"/>
      <c r="E153" s="20"/>
      <c r="F153" s="15"/>
      <c r="G153" s="15"/>
      <c r="H153" s="15"/>
      <c r="I153" s="15"/>
      <c r="J153" s="15"/>
      <c r="K153" s="15"/>
      <c r="L153" s="15"/>
      <c r="M153" s="15"/>
      <c r="N153" s="15"/>
      <c r="O153" s="15"/>
      <c r="P153" s="15"/>
      <c r="Q153" s="15"/>
      <c r="R153" s="15"/>
      <c r="T153" s="30" t="str">
        <f>IF(COUNTA(F153:R153)=0,"",_xlfn.CONCAT(,
IF(NOT(M153 = (SUM(F153, G153, I153:L153) - SUM(H153))),
" Error: Position at the end of the period is not equal to: position at the beginning of the period+increase in assets-decrease in assets+exchange rate changes+price changes+other changes+rectifications.",
""),
IF(NOT(R153 = (SUM(N153, O153, Q153) - SUM(P153))),
" Error: Position of accrued interest at the end of the period is not equal to: position of accrued interest at the beginning of the period+accrued interest during the period-received interest during the period+revaluation and other changes.",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
IF(AND(NOT(ISBLANK($M153)),
    $M153&gt;0,
    OR(ISBLANK(#REF!),#REF!&lt;=
        0,
        ISBLANK(#REF!),#REF!&lt;=
        0)),
" Warning: If at least one of the forms T03.07,T04.09,T04.10 contains data other than zero,also the other two forms must be completed.",
"")))</f>
        <v/>
      </c>
    </row>
    <row r="154" spans="1:20">
      <c r="A154" s="20"/>
      <c r="B154" s="20"/>
      <c r="C154" s="20"/>
      <c r="D154" s="20"/>
      <c r="E154" s="20"/>
      <c r="F154" s="15"/>
      <c r="G154" s="15"/>
      <c r="H154" s="15"/>
      <c r="I154" s="15"/>
      <c r="J154" s="15"/>
      <c r="K154" s="15"/>
      <c r="L154" s="15"/>
      <c r="M154" s="15"/>
      <c r="N154" s="15"/>
      <c r="O154" s="15"/>
      <c r="P154" s="15"/>
      <c r="Q154" s="15"/>
      <c r="R154" s="15"/>
      <c r="T154" s="30" t="str">
        <f>IF(COUNTA(F154:R154)=0,"",_xlfn.CONCAT(,
IF(NOT(M154 = (SUM(F154, G154, I154:L154) - SUM(H154))),
" Error: Position at the end of the period is not equal to: position at the beginning of the period+increase in assets-decrease in assets+exchange rate changes+price changes+other changes+rectifications.",
""),
IF(NOT(R154 = (SUM(N154, O154, Q154) - SUM(P154))),
" Error: Position of accrued interest at the end of the period is not equal to: position of accrued interest at the beginning of the period+accrued interest during the period-received interest during the period+revaluation and other changes.",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
IF(AND(NOT(ISBLANK($M154)),
    $M154&gt;0,
    OR(ISBLANK(#REF!),#REF!&lt;=
        0,
        ISBLANK(#REF!),#REF!&lt;=
        0)),
" Warning: If at least one of the forms T03.07,T04.09,T04.10 contains data other than zero,also the other two forms must be completed.",
"")))</f>
        <v/>
      </c>
    </row>
    <row r="155" spans="1:20">
      <c r="A155" s="20"/>
      <c r="B155" s="20"/>
      <c r="C155" s="20"/>
      <c r="D155" s="20"/>
      <c r="E155" s="20"/>
      <c r="F155" s="15"/>
      <c r="G155" s="15"/>
      <c r="H155" s="15"/>
      <c r="I155" s="15"/>
      <c r="J155" s="15"/>
      <c r="K155" s="15"/>
      <c r="L155" s="15"/>
      <c r="M155" s="15"/>
      <c r="N155" s="15"/>
      <c r="O155" s="15"/>
      <c r="P155" s="15"/>
      <c r="Q155" s="15"/>
      <c r="R155" s="15"/>
      <c r="T155" s="30" t="str">
        <f>IF(COUNTA(F155:R155)=0,"",_xlfn.CONCAT(,
IF(NOT(M155 = (SUM(F155, G155, I155:L155) - SUM(H155))),
" Error: Position at the end of the period is not equal to: position at the beginning of the period+increase in assets-decrease in assets+exchange rate changes+price changes+other changes+rectifications.",
""),
IF(NOT(R155 = (SUM(N155, O155, Q155) - SUM(P155))),
" Error: Position of accrued interest at the end of the period is not equal to: position of accrued interest at the beginning of the period+accrued interest during the period-received interest during the period+revaluation and other changes.",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
IF(AND(NOT(ISBLANK($M155)),
    $M155&gt;0,
    OR(ISBLANK(#REF!),#REF!&lt;=
        0,
        ISBLANK(#REF!),#REF!&lt;=
        0)),
" Warning: If at least one of the forms T03.07,T04.09,T04.10 contains data other than zero,also the other two forms must be completed.",
"")))</f>
        <v/>
      </c>
    </row>
    <row r="156" spans="1:20">
      <c r="A156" s="20"/>
      <c r="B156" s="20"/>
      <c r="C156" s="20"/>
      <c r="D156" s="20"/>
      <c r="E156" s="20"/>
      <c r="F156" s="15"/>
      <c r="G156" s="15"/>
      <c r="H156" s="15"/>
      <c r="I156" s="15"/>
      <c r="J156" s="15"/>
      <c r="K156" s="15"/>
      <c r="L156" s="15"/>
      <c r="M156" s="15"/>
      <c r="N156" s="15"/>
      <c r="O156" s="15"/>
      <c r="P156" s="15"/>
      <c r="Q156" s="15"/>
      <c r="R156" s="15"/>
      <c r="T156" s="30" t="str">
        <f>IF(COUNTA(F156:R156)=0,"",_xlfn.CONCAT(,
IF(NOT(M156 = (SUM(F156, G156, I156:L156) - SUM(H156))),
" Error: Position at the end of the period is not equal to: position at the beginning of the period+increase in assets-decrease in assets+exchange rate changes+price changes+other changes+rectifications.",
""),
IF(NOT(R156 = (SUM(N156, O156, Q156) - SUM(P156))),
" Error: Position of accrued interest at the end of the period is not equal to: position of accrued interest at the beginning of the period+accrued interest during the period-received interest during the period+revaluation and other changes.",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
IF(AND(NOT(ISBLANK($M156)),
    $M156&gt;0,
    OR(ISBLANK(#REF!),#REF!&lt;=
        0,
        ISBLANK(#REF!),#REF!&lt;=
        0)),
" Warning: If at least one of the forms T03.07,T04.09,T04.10 contains data other than zero,also the other two forms must be completed.",
"")))</f>
        <v/>
      </c>
    </row>
    <row r="157" spans="1:20">
      <c r="A157" s="20"/>
      <c r="B157" s="20"/>
      <c r="C157" s="20"/>
      <c r="D157" s="20"/>
      <c r="E157" s="20"/>
      <c r="F157" s="15"/>
      <c r="G157" s="15"/>
      <c r="H157" s="15"/>
      <c r="I157" s="15"/>
      <c r="J157" s="15"/>
      <c r="K157" s="15"/>
      <c r="L157" s="15"/>
      <c r="M157" s="15"/>
      <c r="N157" s="15"/>
      <c r="O157" s="15"/>
      <c r="P157" s="15"/>
      <c r="Q157" s="15"/>
      <c r="R157" s="15"/>
      <c r="T157" s="30" t="str">
        <f>IF(COUNTA(F157:R157)=0,"",_xlfn.CONCAT(,
IF(NOT(M157 = (SUM(F157, G157, I157:L157) - SUM(H157))),
" Error: Position at the end of the period is not equal to: position at the beginning of the period+increase in assets-decrease in assets+exchange rate changes+price changes+other changes+rectifications.",
""),
IF(NOT(R157 = (SUM(N157, O157, Q157) - SUM(P157))),
" Error: Position of accrued interest at the end of the period is not equal to: position of accrued interest at the beginning of the period+accrued interest during the period-received interest during the period+revaluation and other changes.",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
IF(AND(NOT(ISBLANK($M157)),
    $M157&gt;0,
    OR(ISBLANK(#REF!),#REF!&lt;=
        0,
        ISBLANK(#REF!),#REF!&lt;=
        0)),
" Warning: If at least one of the forms T03.07,T04.09,T04.10 contains data other than zero,also the other two forms must be completed.",
"")))</f>
        <v/>
      </c>
    </row>
    <row r="158" spans="1:20">
      <c r="A158" s="20"/>
      <c r="B158" s="20"/>
      <c r="C158" s="20"/>
      <c r="D158" s="20"/>
      <c r="E158" s="20"/>
      <c r="F158" s="15"/>
      <c r="G158" s="15"/>
      <c r="H158" s="15"/>
      <c r="I158" s="15"/>
      <c r="J158" s="15"/>
      <c r="K158" s="15"/>
      <c r="L158" s="15"/>
      <c r="M158" s="15"/>
      <c r="N158" s="15"/>
      <c r="O158" s="15"/>
      <c r="P158" s="15"/>
      <c r="Q158" s="15"/>
      <c r="R158" s="15"/>
      <c r="T158" s="30" t="str">
        <f>IF(COUNTA(F158:R158)=0,"",_xlfn.CONCAT(,
IF(NOT(M158 = (SUM(F158, G158, I158:L158) - SUM(H158))),
" Error: Position at the end of the period is not equal to: position at the beginning of the period+increase in assets-decrease in assets+exchange rate changes+price changes+other changes+rectifications.",
""),
IF(NOT(R158 = (SUM(N158, O158, Q158) - SUM(P158))),
" Error: Position of accrued interest at the end of the period is not equal to: position of accrued interest at the beginning of the period+accrued interest during the period-received interest during the period+revaluation and other changes.",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
IF(AND(NOT(ISBLANK($M158)),
    $M158&gt;0,
    OR(ISBLANK(#REF!),#REF!&lt;=
        0,
        ISBLANK(#REF!),#REF!&lt;=
        0)),
" Warning: If at least one of the forms T03.07,T04.09,T04.10 contains data other than zero,also the other two forms must be completed.",
"")))</f>
        <v/>
      </c>
    </row>
    <row r="159" spans="1:20">
      <c r="A159" s="20"/>
      <c r="B159" s="20"/>
      <c r="C159" s="20"/>
      <c r="D159" s="20"/>
      <c r="E159" s="20"/>
      <c r="F159" s="15"/>
      <c r="G159" s="15"/>
      <c r="H159" s="15"/>
      <c r="I159" s="15"/>
      <c r="J159" s="15"/>
      <c r="K159" s="15"/>
      <c r="L159" s="15"/>
      <c r="M159" s="15"/>
      <c r="N159" s="15"/>
      <c r="O159" s="15"/>
      <c r="P159" s="15"/>
      <c r="Q159" s="15"/>
      <c r="R159" s="15"/>
      <c r="T159" s="30" t="str">
        <f>IF(COUNTA(F159:R159)=0,"",_xlfn.CONCAT(,
IF(NOT(M159 = (SUM(F159, G159, I159:L159) - SUM(H159))),
" Error: Position at the end of the period is not equal to: position at the beginning of the period+increase in assets-decrease in assets+exchange rate changes+price changes+other changes+rectifications.",
""),
IF(NOT(R159 = (SUM(N159, O159, Q159) - SUM(P159))),
" Error: Position of accrued interest at the end of the period is not equal to: position of accrued interest at the beginning of the period+accrued interest during the period-received interest during the period+revaluation and other changes.",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
IF(AND(NOT(ISBLANK($M159)),
    $M159&gt;0,
    OR(ISBLANK(#REF!),#REF!&lt;=
        0,
        ISBLANK(#REF!),#REF!&lt;=
        0)),
" Warning: If at least one of the forms T03.07,T04.09,T04.10 contains data other than zero,also the other two forms must be completed.",
"")))</f>
        <v/>
      </c>
    </row>
    <row r="160" spans="1:20">
      <c r="A160" s="20"/>
      <c r="B160" s="20"/>
      <c r="C160" s="20"/>
      <c r="D160" s="20"/>
      <c r="E160" s="20"/>
      <c r="F160" s="15"/>
      <c r="G160" s="15"/>
      <c r="H160" s="15"/>
      <c r="I160" s="15"/>
      <c r="J160" s="15"/>
      <c r="K160" s="15"/>
      <c r="L160" s="15"/>
      <c r="M160" s="15"/>
      <c r="N160" s="15"/>
      <c r="O160" s="15"/>
      <c r="P160" s="15"/>
      <c r="Q160" s="15"/>
      <c r="R160" s="15"/>
      <c r="T160" s="30" t="str">
        <f>IF(COUNTA(F160:R160)=0,"",_xlfn.CONCAT(,
IF(NOT(M160 = (SUM(F160, G160, I160:L160) - SUM(H160))),
" Error: Position at the end of the period is not equal to: position at the beginning of the period+increase in assets-decrease in assets+exchange rate changes+price changes+other changes+rectifications.",
""),
IF(NOT(R160 = (SUM(N160, O160, Q160) - SUM(P160))),
" Error: Position of accrued interest at the end of the period is not equal to: position of accrued interest at the beginning of the period+accrued interest during the period-received interest during the period+revaluation and other changes.",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
IF(AND(NOT(ISBLANK($M160)),
    $M160&gt;0,
    OR(ISBLANK(#REF!),#REF!&lt;=
        0,
        ISBLANK(#REF!),#REF!&lt;=
        0)),
" Warning: If at least one of the forms T03.07,T04.09,T04.10 contains data other than zero,also the other two forms must be completed.",
"")))</f>
        <v/>
      </c>
    </row>
    <row r="161" spans="1:20">
      <c r="A161" s="20"/>
      <c r="B161" s="20"/>
      <c r="C161" s="20"/>
      <c r="D161" s="20"/>
      <c r="E161" s="20"/>
      <c r="F161" s="15"/>
      <c r="G161" s="15"/>
      <c r="H161" s="15"/>
      <c r="I161" s="15"/>
      <c r="J161" s="15"/>
      <c r="K161" s="15"/>
      <c r="L161" s="15"/>
      <c r="M161" s="15"/>
      <c r="N161" s="15"/>
      <c r="O161" s="15"/>
      <c r="P161" s="15"/>
      <c r="Q161" s="15"/>
      <c r="R161" s="15"/>
      <c r="T161" s="30" t="str">
        <f>IF(COUNTA(F161:R161)=0,"",_xlfn.CONCAT(,
IF(NOT(M161 = (SUM(F161, G161, I161:L161) - SUM(H161))),
" Error: Position at the end of the period is not equal to: position at the beginning of the period+increase in assets-decrease in assets+exchange rate changes+price changes+other changes+rectifications.",
""),
IF(NOT(R161 = (SUM(N161, O161, Q161) - SUM(P161))),
" Error: Position of accrued interest at the end of the period is not equal to: position of accrued interest at the beginning of the period+accrued interest during the period-received interest during the period+revaluation and other changes.",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
IF(AND(NOT(ISBLANK($M161)),
    $M161&gt;0,
    OR(ISBLANK(#REF!),#REF!&lt;=
        0,
        ISBLANK(#REF!),#REF!&lt;=
        0)),
" Warning: If at least one of the forms T03.07,T04.09,T04.10 contains data other than zero,also the other two forms must be completed.",
"")))</f>
        <v/>
      </c>
    </row>
    <row r="162" spans="1:20">
      <c r="A162" s="20"/>
      <c r="B162" s="20"/>
      <c r="C162" s="20"/>
      <c r="D162" s="20"/>
      <c r="E162" s="20"/>
      <c r="F162" s="15"/>
      <c r="G162" s="15"/>
      <c r="H162" s="15"/>
      <c r="I162" s="15"/>
      <c r="J162" s="15"/>
      <c r="K162" s="15"/>
      <c r="L162" s="15"/>
      <c r="M162" s="15"/>
      <c r="N162" s="15"/>
      <c r="O162" s="15"/>
      <c r="P162" s="15"/>
      <c r="Q162" s="15"/>
      <c r="R162" s="15"/>
      <c r="T162" s="30" t="str">
        <f>IF(COUNTA(F162:R162)=0,"",_xlfn.CONCAT(,
IF(NOT(M162 = (SUM(F162, G162, I162:L162) - SUM(H162))),
" Error: Position at the end of the period is not equal to: position at the beginning of the period+increase in assets-decrease in assets+exchange rate changes+price changes+other changes+rectifications.",
""),
IF(NOT(R162 = (SUM(N162, O162, Q162) - SUM(P162))),
" Error: Position of accrued interest at the end of the period is not equal to: position of accrued interest at the beginning of the period+accrued interest during the period-received interest during the period+revaluation and other changes.",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
IF(AND(NOT(ISBLANK($M162)),
    $M162&gt;0,
    OR(ISBLANK(#REF!),#REF!&lt;=
        0,
        ISBLANK(#REF!),#REF!&lt;=
        0)),
" Warning: If at least one of the forms T03.07,T04.09,T04.10 contains data other than zero,also the other two forms must be completed.",
"")))</f>
        <v/>
      </c>
    </row>
    <row r="163" spans="1:20">
      <c r="A163" s="20"/>
      <c r="B163" s="20"/>
      <c r="C163" s="20"/>
      <c r="D163" s="20"/>
      <c r="E163" s="20"/>
      <c r="F163" s="15"/>
      <c r="G163" s="15"/>
      <c r="H163" s="15"/>
      <c r="I163" s="15"/>
      <c r="J163" s="15"/>
      <c r="K163" s="15"/>
      <c r="L163" s="15"/>
      <c r="M163" s="15"/>
      <c r="N163" s="15"/>
      <c r="O163" s="15"/>
      <c r="P163" s="15"/>
      <c r="Q163" s="15"/>
      <c r="R163" s="15"/>
      <c r="T163" s="30" t="str">
        <f>IF(COUNTA(F163:R163)=0,"",_xlfn.CONCAT(,
IF(NOT(M163 = (SUM(F163, G163, I163:L163) - SUM(H163))),
" Error: Position at the end of the period is not equal to: position at the beginning of the period+increase in assets-decrease in assets+exchange rate changes+price changes+other changes+rectifications.",
""),
IF(NOT(R163 = (SUM(N163, O163, Q163) - SUM(P163))),
" Error: Position of accrued interest at the end of the period is not equal to: position of accrued interest at the beginning of the period+accrued interest during the period-received interest during the period+revaluation and other changes.",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
IF(AND(NOT(ISBLANK($M163)),
    $M163&gt;0,
    OR(ISBLANK(#REF!),#REF!&lt;=
        0,
        ISBLANK(#REF!),#REF!&lt;=
        0)),
" Warning: If at least one of the forms T03.07,T04.09,T04.10 contains data other than zero,also the other two forms must be completed.",
"")))</f>
        <v/>
      </c>
    </row>
    <row r="164" spans="1:20">
      <c r="A164" s="20"/>
      <c r="B164" s="20"/>
      <c r="C164" s="20"/>
      <c r="D164" s="20"/>
      <c r="E164" s="20"/>
      <c r="F164" s="15"/>
      <c r="G164" s="15"/>
      <c r="H164" s="15"/>
      <c r="I164" s="15"/>
      <c r="J164" s="15"/>
      <c r="K164" s="15"/>
      <c r="L164" s="15"/>
      <c r="M164" s="15"/>
      <c r="N164" s="15"/>
      <c r="O164" s="15"/>
      <c r="P164" s="15"/>
      <c r="Q164" s="15"/>
      <c r="R164" s="15"/>
      <c r="T164" s="30" t="str">
        <f>IF(COUNTA(F164:R164)=0,"",_xlfn.CONCAT(,
IF(NOT(M164 = (SUM(F164, G164, I164:L164) - SUM(H164))),
" Error: Position at the end of the period is not equal to: position at the beginning of the period+increase in assets-decrease in assets+exchange rate changes+price changes+other changes+rectifications.",
""),
IF(NOT(R164 = (SUM(N164, O164, Q164) - SUM(P164))),
" Error: Position of accrued interest at the end of the period is not equal to: position of accrued interest at the beginning of the period+accrued interest during the period-received interest during the period+revaluation and other changes.",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
IF(AND(NOT(ISBLANK($M164)),
    $M164&gt;0,
    OR(ISBLANK(#REF!),#REF!&lt;=
        0,
        ISBLANK(#REF!),#REF!&lt;=
        0)),
" Warning: If at least one of the forms T03.07,T04.09,T04.10 contains data other than zero,also the other two forms must be completed.",
"")))</f>
        <v/>
      </c>
    </row>
    <row r="165" spans="1:20">
      <c r="A165" s="20"/>
      <c r="B165" s="20"/>
      <c r="C165" s="20"/>
      <c r="D165" s="20"/>
      <c r="E165" s="20"/>
      <c r="F165" s="15"/>
      <c r="G165" s="15"/>
      <c r="H165" s="15"/>
      <c r="I165" s="15"/>
      <c r="J165" s="15"/>
      <c r="K165" s="15"/>
      <c r="L165" s="15"/>
      <c r="M165" s="15"/>
      <c r="N165" s="15"/>
      <c r="O165" s="15"/>
      <c r="P165" s="15"/>
      <c r="Q165" s="15"/>
      <c r="R165" s="15"/>
      <c r="T165" s="30" t="str">
        <f>IF(COUNTA(F165:R165)=0,"",_xlfn.CONCAT(,
IF(NOT(M165 = (SUM(F165, G165, I165:L165) - SUM(H165))),
" Error: Position at the end of the period is not equal to: position at the beginning of the period+increase in assets-decrease in assets+exchange rate changes+price changes+other changes+rectifications.",
""),
IF(NOT(R165 = (SUM(N165, O165, Q165) - SUM(P165))),
" Error: Position of accrued interest at the end of the period is not equal to: position of accrued interest at the beginning of the period+accrued interest during the period-received interest during the period+revaluation and other changes.",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
IF(AND(NOT(ISBLANK($M165)),
    $M165&gt;0,
    OR(ISBLANK(#REF!),#REF!&lt;=
        0,
        ISBLANK(#REF!),#REF!&lt;=
        0)),
" Warning: If at least one of the forms T03.07,T04.09,T04.10 contains data other than zero,also the other two forms must be completed.",
"")))</f>
        <v/>
      </c>
    </row>
    <row r="166" spans="1:20">
      <c r="A166" s="20"/>
      <c r="B166" s="20"/>
      <c r="C166" s="20"/>
      <c r="D166" s="20"/>
      <c r="E166" s="20"/>
      <c r="F166" s="15"/>
      <c r="G166" s="15"/>
      <c r="H166" s="15"/>
      <c r="I166" s="15"/>
      <c r="J166" s="15"/>
      <c r="K166" s="15"/>
      <c r="L166" s="15"/>
      <c r="M166" s="15"/>
      <c r="N166" s="15"/>
      <c r="O166" s="15"/>
      <c r="P166" s="15"/>
      <c r="Q166" s="15"/>
      <c r="R166" s="15"/>
      <c r="T166" s="30" t="str">
        <f>IF(COUNTA(F166:R166)=0,"",_xlfn.CONCAT(,
IF(NOT(M166 = (SUM(F166, G166, I166:L166) - SUM(H166))),
" Error: Position at the end of the period is not equal to: position at the beginning of the period+increase in assets-decrease in assets+exchange rate changes+price changes+other changes+rectifications.",
""),
IF(NOT(R166 = (SUM(N166, O166, Q166) - SUM(P166))),
" Error: Position of accrued interest at the end of the period is not equal to: position of accrued interest at the beginning of the period+accrued interest during the period-received interest during the period+revaluation and other changes.",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
IF(AND(NOT(ISBLANK($M166)),
    $M166&gt;0,
    OR(ISBLANK(#REF!),#REF!&lt;=
        0,
        ISBLANK(#REF!),#REF!&lt;=
        0)),
" Warning: If at least one of the forms T03.07,T04.09,T04.10 contains data other than zero,also the other two forms must be completed.",
"")))</f>
        <v/>
      </c>
    </row>
    <row r="167" spans="1:20">
      <c r="A167" s="20"/>
      <c r="B167" s="20"/>
      <c r="C167" s="20"/>
      <c r="D167" s="20"/>
      <c r="E167" s="20"/>
      <c r="F167" s="15"/>
      <c r="G167" s="15"/>
      <c r="H167" s="15"/>
      <c r="I167" s="15"/>
      <c r="J167" s="15"/>
      <c r="K167" s="15"/>
      <c r="L167" s="15"/>
      <c r="M167" s="15"/>
      <c r="N167" s="15"/>
      <c r="O167" s="15"/>
      <c r="P167" s="15"/>
      <c r="Q167" s="15"/>
      <c r="R167" s="15"/>
      <c r="T167" s="30" t="str">
        <f>IF(COUNTA(F167:R167)=0,"",_xlfn.CONCAT(,
IF(NOT(M167 = (SUM(F167, G167, I167:L167) - SUM(H167))),
" Error: Position at the end of the period is not equal to: position at the beginning of the period+increase in assets-decrease in assets+exchange rate changes+price changes+other changes+rectifications.",
""),
IF(NOT(R167 = (SUM(N167, O167, Q167) - SUM(P167))),
" Error: Position of accrued interest at the end of the period is not equal to: position of accrued interest at the beginning of the period+accrued interest during the period-received interest during the period+revaluation and other changes.",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
IF(AND(NOT(ISBLANK($M167)),
    $M167&gt;0,
    OR(ISBLANK(#REF!),#REF!&lt;=
        0,
        ISBLANK(#REF!),#REF!&lt;=
        0)),
" Warning: If at least one of the forms T03.07,T04.09,T04.10 contains data other than zero,also the other two forms must be completed.",
"")))</f>
        <v/>
      </c>
    </row>
    <row r="168" spans="1:20">
      <c r="A168" s="20"/>
      <c r="B168" s="20"/>
      <c r="C168" s="20"/>
      <c r="D168" s="20"/>
      <c r="E168" s="20"/>
      <c r="F168" s="15"/>
      <c r="G168" s="15"/>
      <c r="H168" s="15"/>
      <c r="I168" s="15"/>
      <c r="J168" s="15"/>
      <c r="K168" s="15"/>
      <c r="L168" s="15"/>
      <c r="M168" s="15"/>
      <c r="N168" s="15"/>
      <c r="O168" s="15"/>
      <c r="P168" s="15"/>
      <c r="Q168" s="15"/>
      <c r="R168" s="15"/>
      <c r="T168" s="30" t="str">
        <f>IF(COUNTA(F168:R168)=0,"",_xlfn.CONCAT(,
IF(NOT(M168 = (SUM(F168, G168, I168:L168) - SUM(H168))),
" Error: Position at the end of the period is not equal to: position at the beginning of the period+increase in assets-decrease in assets+exchange rate changes+price changes+other changes+rectifications.",
""),
IF(NOT(R168 = (SUM(N168, O168, Q168) - SUM(P168))),
" Error: Position of accrued interest at the end of the period is not equal to: position of accrued interest at the beginning of the period+accrued interest during the period-received interest during the period+revaluation and other changes.",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
IF(AND(NOT(ISBLANK($M168)),
    $M168&gt;0,
    OR(ISBLANK(#REF!),#REF!&lt;=
        0,
        ISBLANK(#REF!),#REF!&lt;=
        0)),
" Warning: If at least one of the forms T03.07,T04.09,T04.10 contains data other than zero,also the other two forms must be completed.",
"")))</f>
        <v/>
      </c>
    </row>
    <row r="169" spans="1:20">
      <c r="A169" s="20"/>
      <c r="B169" s="20"/>
      <c r="C169" s="20"/>
      <c r="D169" s="20"/>
      <c r="E169" s="20"/>
      <c r="F169" s="15"/>
      <c r="G169" s="15"/>
      <c r="H169" s="15"/>
      <c r="I169" s="15"/>
      <c r="J169" s="15"/>
      <c r="K169" s="15"/>
      <c r="L169" s="15"/>
      <c r="M169" s="15"/>
      <c r="N169" s="15"/>
      <c r="O169" s="15"/>
      <c r="P169" s="15"/>
      <c r="Q169" s="15"/>
      <c r="R169" s="15"/>
      <c r="T169" s="30" t="str">
        <f>IF(COUNTA(F169:R169)=0,"",_xlfn.CONCAT(,
IF(NOT(M169 = (SUM(F169, G169, I169:L169) - SUM(H169))),
" Error: Position at the end of the period is not equal to: position at the beginning of the period+increase in assets-decrease in assets+exchange rate changes+price changes+other changes+rectifications.",
""),
IF(NOT(R169 = (SUM(N169, O169, Q169) - SUM(P169))),
" Error: Position of accrued interest at the end of the period is not equal to: position of accrued interest at the beginning of the period+accrued interest during the period-received interest during the period+revaluation and other changes.",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
IF(AND(NOT(ISBLANK($M169)),
    $M169&gt;0,
    OR(ISBLANK(#REF!),#REF!&lt;=
        0,
        ISBLANK(#REF!),#REF!&lt;=
        0)),
" Warning: If at least one of the forms T03.07,T04.09,T04.10 contains data other than zero,also the other two forms must be completed.",
"")))</f>
        <v/>
      </c>
    </row>
    <row r="170" spans="1:20">
      <c r="A170" s="20"/>
      <c r="B170" s="20"/>
      <c r="C170" s="20"/>
      <c r="D170" s="20"/>
      <c r="E170" s="20"/>
      <c r="F170" s="15"/>
      <c r="G170" s="15"/>
      <c r="H170" s="15"/>
      <c r="I170" s="15"/>
      <c r="J170" s="15"/>
      <c r="K170" s="15"/>
      <c r="L170" s="15"/>
      <c r="M170" s="15"/>
      <c r="N170" s="15"/>
      <c r="O170" s="15"/>
      <c r="P170" s="15"/>
      <c r="Q170" s="15"/>
      <c r="R170" s="15"/>
      <c r="T170" s="30" t="str">
        <f>IF(COUNTA(F170:R170)=0,"",_xlfn.CONCAT(,
IF(NOT(M170 = (SUM(F170, G170, I170:L170) - SUM(H170))),
" Error: Position at the end of the period is not equal to: position at the beginning of the period+increase in assets-decrease in assets+exchange rate changes+price changes+other changes+rectifications.",
""),
IF(NOT(R170 = (SUM(N170, O170, Q170) - SUM(P170))),
" Error: Position of accrued interest at the end of the period is not equal to: position of accrued interest at the beginning of the period+accrued interest during the period-received interest during the period+revaluation and other changes.",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
IF(AND(NOT(ISBLANK($M170)),
    $M170&gt;0,
    OR(ISBLANK(#REF!),#REF!&lt;=
        0,
        ISBLANK(#REF!),#REF!&lt;=
        0)),
" Warning: If at least one of the forms T03.07,T04.09,T04.10 contains data other than zero,also the other two forms must be completed.",
"")))</f>
        <v/>
      </c>
    </row>
    <row r="171" spans="1:20">
      <c r="A171" s="20"/>
      <c r="B171" s="20"/>
      <c r="C171" s="20"/>
      <c r="D171" s="20"/>
      <c r="E171" s="20"/>
      <c r="F171" s="15"/>
      <c r="G171" s="15"/>
      <c r="H171" s="15"/>
      <c r="I171" s="15"/>
      <c r="J171" s="15"/>
      <c r="K171" s="15"/>
      <c r="L171" s="15"/>
      <c r="M171" s="15"/>
      <c r="N171" s="15"/>
      <c r="O171" s="15"/>
      <c r="P171" s="15"/>
      <c r="Q171" s="15"/>
      <c r="R171" s="15"/>
      <c r="T171" s="30" t="str">
        <f>IF(COUNTA(F171:R171)=0,"",_xlfn.CONCAT(,
IF(NOT(M171 = (SUM(F171, G171, I171:L171) - SUM(H171))),
" Error: Position at the end of the period is not equal to: position at the beginning of the period+increase in assets-decrease in assets+exchange rate changes+price changes+other changes+rectifications.",
""),
IF(NOT(R171 = (SUM(N171, O171, Q171) - SUM(P171))),
" Error: Position of accrued interest at the end of the period is not equal to: position of accrued interest at the beginning of the period+accrued interest during the period-received interest during the period+revaluation and other changes.",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
IF(AND(NOT(ISBLANK($M171)),
    $M171&gt;0,
    OR(ISBLANK(#REF!),#REF!&lt;=
        0,
        ISBLANK(#REF!),#REF!&lt;=
        0)),
" Warning: If at least one of the forms T03.07,T04.09,T04.10 contains data other than zero,also the other two forms must be completed.",
"")))</f>
        <v/>
      </c>
    </row>
    <row r="172" spans="1:20">
      <c r="A172" s="20"/>
      <c r="B172" s="20"/>
      <c r="C172" s="20"/>
      <c r="D172" s="20"/>
      <c r="E172" s="20"/>
      <c r="F172" s="15"/>
      <c r="G172" s="15"/>
      <c r="H172" s="15"/>
      <c r="I172" s="15"/>
      <c r="J172" s="15"/>
      <c r="K172" s="15"/>
      <c r="L172" s="15"/>
      <c r="M172" s="15"/>
      <c r="N172" s="15"/>
      <c r="O172" s="15"/>
      <c r="P172" s="15"/>
      <c r="Q172" s="15"/>
      <c r="R172" s="15"/>
      <c r="T172" s="30" t="str">
        <f>IF(COUNTA(F172:R172)=0,"",_xlfn.CONCAT(,
IF(NOT(M172 = (SUM(F172, G172, I172:L172) - SUM(H172))),
" Error: Position at the end of the period is not equal to: position at the beginning of the period+increase in assets-decrease in assets+exchange rate changes+price changes+other changes+rectifications.",
""),
IF(NOT(R172 = (SUM(N172, O172, Q172) - SUM(P172))),
" Error: Position of accrued interest at the end of the period is not equal to: position of accrued interest at the beginning of the period+accrued interest during the period-received interest during the period+revaluation and other changes.",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
IF(AND(NOT(ISBLANK($M172)),
    $M172&gt;0,
    OR(ISBLANK(#REF!),#REF!&lt;=
        0,
        ISBLANK(#REF!),#REF!&lt;=
        0)),
" Warning: If at least one of the forms T03.07,T04.09,T04.10 contains data other than zero,also the other two forms must be completed.",
"")))</f>
        <v/>
      </c>
    </row>
    <row r="173" spans="1:20">
      <c r="A173" s="20"/>
      <c r="B173" s="20"/>
      <c r="C173" s="20"/>
      <c r="D173" s="20"/>
      <c r="E173" s="20"/>
      <c r="F173" s="15"/>
      <c r="G173" s="15"/>
      <c r="H173" s="15"/>
      <c r="I173" s="15"/>
      <c r="J173" s="15"/>
      <c r="K173" s="15"/>
      <c r="L173" s="15"/>
      <c r="M173" s="15"/>
      <c r="N173" s="15"/>
      <c r="O173" s="15"/>
      <c r="P173" s="15"/>
      <c r="Q173" s="15"/>
      <c r="R173" s="15"/>
      <c r="T173" s="30" t="str">
        <f>IF(COUNTA(F173:R173)=0,"",_xlfn.CONCAT(,
IF(NOT(M173 = (SUM(F173, G173, I173:L173) - SUM(H173))),
" Error: Position at the end of the period is not equal to: position at the beginning of the period+increase in assets-decrease in assets+exchange rate changes+price changes+other changes+rectifications.",
""),
IF(NOT(R173 = (SUM(N173, O173, Q173) - SUM(P173))),
" Error: Position of accrued interest at the end of the period is not equal to: position of accrued interest at the beginning of the period+accrued interest during the period-received interest during the period+revaluation and other changes.",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
IF(AND(NOT(ISBLANK($M173)),
    $M173&gt;0,
    OR(ISBLANK(#REF!),#REF!&lt;=
        0,
        ISBLANK(#REF!),#REF!&lt;=
        0)),
" Warning: If at least one of the forms T03.07,T04.09,T04.10 contains data other than zero,also the other two forms must be completed.",
"")))</f>
        <v/>
      </c>
    </row>
    <row r="174" spans="1:20">
      <c r="A174" s="20"/>
      <c r="B174" s="20"/>
      <c r="C174" s="20"/>
      <c r="D174" s="20"/>
      <c r="E174" s="20"/>
      <c r="F174" s="15"/>
      <c r="G174" s="15"/>
      <c r="H174" s="15"/>
      <c r="I174" s="15"/>
      <c r="J174" s="15"/>
      <c r="K174" s="15"/>
      <c r="L174" s="15"/>
      <c r="M174" s="15"/>
      <c r="N174" s="15"/>
      <c r="O174" s="15"/>
      <c r="P174" s="15"/>
      <c r="Q174" s="15"/>
      <c r="R174" s="15"/>
      <c r="T174" s="30" t="str">
        <f>IF(COUNTA(F174:R174)=0,"",_xlfn.CONCAT(,
IF(NOT(M174 = (SUM(F174, G174, I174:L174) - SUM(H174))),
" Error: Position at the end of the period is not equal to: position at the beginning of the period+increase in assets-decrease in assets+exchange rate changes+price changes+other changes+rectifications.",
""),
IF(NOT(R174 = (SUM(N174, O174, Q174) - SUM(P174))),
" Error: Position of accrued interest at the end of the period is not equal to: position of accrued interest at the beginning of the period+accrued interest during the period-received interest during the period+revaluation and other changes.",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
IF(AND(NOT(ISBLANK($M174)),
    $M174&gt;0,
    OR(ISBLANK(#REF!),#REF!&lt;=
        0,
        ISBLANK(#REF!),#REF!&lt;=
        0)),
" Warning: If at least one of the forms T03.07,T04.09,T04.10 contains data other than zero,also the other two forms must be completed.",
"")))</f>
        <v/>
      </c>
    </row>
    <row r="175" spans="1:20">
      <c r="A175" s="20"/>
      <c r="B175" s="20"/>
      <c r="C175" s="20"/>
      <c r="D175" s="20"/>
      <c r="E175" s="20"/>
      <c r="F175" s="15"/>
      <c r="G175" s="15"/>
      <c r="H175" s="15"/>
      <c r="I175" s="15"/>
      <c r="J175" s="15"/>
      <c r="K175" s="15"/>
      <c r="L175" s="15"/>
      <c r="M175" s="15"/>
      <c r="N175" s="15"/>
      <c r="O175" s="15"/>
      <c r="P175" s="15"/>
      <c r="Q175" s="15"/>
      <c r="R175" s="15"/>
      <c r="T175" s="30" t="str">
        <f>IF(COUNTA(F175:R175)=0,"",_xlfn.CONCAT(,
IF(NOT(M175 = (SUM(F175, G175, I175:L175) - SUM(H175))),
" Error: Position at the end of the period is not equal to: position at the beginning of the period+increase in assets-decrease in assets+exchange rate changes+price changes+other changes+rectifications.",
""),
IF(NOT(R175 = (SUM(N175, O175, Q175) - SUM(P175))),
" Error: Position of accrued interest at the end of the period is not equal to: position of accrued interest at the beginning of the period+accrued interest during the period-received interest during the period+revaluation and other changes.",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
IF(AND(NOT(ISBLANK($M175)),
    $M175&gt;0,
    OR(ISBLANK(#REF!),#REF!&lt;=
        0,
        ISBLANK(#REF!),#REF!&lt;=
        0)),
" Warning: If at least one of the forms T03.07,T04.09,T04.10 contains data other than zero,also the other two forms must be completed.",
"")))</f>
        <v/>
      </c>
    </row>
    <row r="176" spans="1:20">
      <c r="A176" s="20"/>
      <c r="B176" s="20"/>
      <c r="C176" s="20"/>
      <c r="D176" s="20"/>
      <c r="E176" s="20"/>
      <c r="F176" s="15"/>
      <c r="G176" s="15"/>
      <c r="H176" s="15"/>
      <c r="I176" s="15"/>
      <c r="J176" s="15"/>
      <c r="K176" s="15"/>
      <c r="L176" s="15"/>
      <c r="M176" s="15"/>
      <c r="N176" s="15"/>
      <c r="O176" s="15"/>
      <c r="P176" s="15"/>
      <c r="Q176" s="15"/>
      <c r="R176" s="15"/>
      <c r="T176" s="30" t="str">
        <f>IF(COUNTA(F176:R176)=0,"",_xlfn.CONCAT(,
IF(NOT(M176 = (SUM(F176, G176, I176:L176) - SUM(H176))),
" Error: Position at the end of the period is not equal to: position at the beginning of the period+increase in assets-decrease in assets+exchange rate changes+price changes+other changes+rectifications.",
""),
IF(NOT(R176 = (SUM(N176, O176, Q176) - SUM(P176))),
" Error: Position of accrued interest at the end of the period is not equal to: position of accrued interest at the beginning of the period+accrued interest during the period-received interest during the period+revaluation and other changes.",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
IF(AND(NOT(ISBLANK($M176)),
    $M176&gt;0,
    OR(ISBLANK(#REF!),#REF!&lt;=
        0,
        ISBLANK(#REF!),#REF!&lt;=
        0)),
" Warning: If at least one of the forms T03.07,T04.09,T04.10 contains data other than zero,also the other two forms must be completed.",
"")))</f>
        <v/>
      </c>
    </row>
    <row r="177" spans="1:20">
      <c r="A177" s="20"/>
      <c r="B177" s="20"/>
      <c r="C177" s="20"/>
      <c r="D177" s="20"/>
      <c r="E177" s="20"/>
      <c r="F177" s="15"/>
      <c r="G177" s="15"/>
      <c r="H177" s="15"/>
      <c r="I177" s="15"/>
      <c r="J177" s="15"/>
      <c r="K177" s="15"/>
      <c r="L177" s="15"/>
      <c r="M177" s="15"/>
      <c r="N177" s="15"/>
      <c r="O177" s="15"/>
      <c r="P177" s="15"/>
      <c r="Q177" s="15"/>
      <c r="R177" s="15"/>
      <c r="T177" s="30" t="str">
        <f>IF(COUNTA(F177:R177)=0,"",_xlfn.CONCAT(,
IF(NOT(M177 = (SUM(F177, G177, I177:L177) - SUM(H177))),
" Error: Position at the end of the period is not equal to: position at the beginning of the period+increase in assets-decrease in assets+exchange rate changes+price changes+other changes+rectifications.",
""),
IF(NOT(R177 = (SUM(N177, O177, Q177) - SUM(P177))),
" Error: Position of accrued interest at the end of the period is not equal to: position of accrued interest at the beginning of the period+accrued interest during the period-received interest during the period+revaluation and other changes.",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
IF(AND(NOT(ISBLANK($M177)),
    $M177&gt;0,
    OR(ISBLANK(#REF!),#REF!&lt;=
        0,
        ISBLANK(#REF!),#REF!&lt;=
        0)),
" Warning: If at least one of the forms T03.07,T04.09,T04.10 contains data other than zero,also the other two forms must be completed.",
"")))</f>
        <v/>
      </c>
    </row>
    <row r="178" spans="1:20">
      <c r="A178" s="20"/>
      <c r="B178" s="20"/>
      <c r="C178" s="20"/>
      <c r="D178" s="20"/>
      <c r="E178" s="20"/>
      <c r="F178" s="15"/>
      <c r="G178" s="15"/>
      <c r="H178" s="15"/>
      <c r="I178" s="15"/>
      <c r="J178" s="15"/>
      <c r="K178" s="15"/>
      <c r="L178" s="15"/>
      <c r="M178" s="15"/>
      <c r="N178" s="15"/>
      <c r="O178" s="15"/>
      <c r="P178" s="15"/>
      <c r="Q178" s="15"/>
      <c r="R178" s="15"/>
      <c r="T178" s="30" t="str">
        <f>IF(COUNTA(F178:R178)=0,"",_xlfn.CONCAT(,
IF(NOT(M178 = (SUM(F178, G178, I178:L178) - SUM(H178))),
" Error: Position at the end of the period is not equal to: position at the beginning of the period+increase in assets-decrease in assets+exchange rate changes+price changes+other changes+rectifications.",
""),
IF(NOT(R178 = (SUM(N178, O178, Q178) - SUM(P178))),
" Error: Position of accrued interest at the end of the period is not equal to: position of accrued interest at the beginning of the period+accrued interest during the period-received interest during the period+revaluation and other changes.",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
IF(AND(NOT(ISBLANK($M178)),
    $M178&gt;0,
    OR(ISBLANK(#REF!),#REF!&lt;=
        0,
        ISBLANK(#REF!),#REF!&lt;=
        0)),
" Warning: If at least one of the forms T03.07,T04.09,T04.10 contains data other than zero,also the other two forms must be completed.",
"")))</f>
        <v/>
      </c>
    </row>
    <row r="179" spans="1:20">
      <c r="A179" s="20"/>
      <c r="B179" s="20"/>
      <c r="C179" s="20"/>
      <c r="D179" s="20"/>
      <c r="E179" s="20"/>
      <c r="F179" s="15"/>
      <c r="G179" s="15"/>
      <c r="H179" s="15"/>
      <c r="I179" s="15"/>
      <c r="J179" s="15"/>
      <c r="K179" s="15"/>
      <c r="L179" s="15"/>
      <c r="M179" s="15"/>
      <c r="N179" s="15"/>
      <c r="O179" s="15"/>
      <c r="P179" s="15"/>
      <c r="Q179" s="15"/>
      <c r="R179" s="15"/>
      <c r="T179" s="30" t="str">
        <f>IF(COUNTA(F179:R179)=0,"",_xlfn.CONCAT(,
IF(NOT(M179 = (SUM(F179, G179, I179:L179) - SUM(H179))),
" Error: Position at the end of the period is not equal to: position at the beginning of the period+increase in assets-decrease in assets+exchange rate changes+price changes+other changes+rectifications.",
""),
IF(NOT(R179 = (SUM(N179, O179, Q179) - SUM(P179))),
" Error: Position of accrued interest at the end of the period is not equal to: position of accrued interest at the beginning of the period+accrued interest during the period-received interest during the period+revaluation and other changes.",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
IF(AND(NOT(ISBLANK($M179)),
    $M179&gt;0,
    OR(ISBLANK(#REF!),#REF!&lt;=
        0,
        ISBLANK(#REF!),#REF!&lt;=
        0)),
" Warning: If at least one of the forms T03.07,T04.09,T04.10 contains data other than zero,also the other two forms must be completed.",
"")))</f>
        <v/>
      </c>
    </row>
    <row r="180" spans="1:20">
      <c r="A180" s="20"/>
      <c r="B180" s="20"/>
      <c r="C180" s="20"/>
      <c r="D180" s="20"/>
      <c r="E180" s="20"/>
      <c r="F180" s="15"/>
      <c r="G180" s="15"/>
      <c r="H180" s="15"/>
      <c r="I180" s="15"/>
      <c r="J180" s="15"/>
      <c r="K180" s="15"/>
      <c r="L180" s="15"/>
      <c r="M180" s="15"/>
      <c r="N180" s="15"/>
      <c r="O180" s="15"/>
      <c r="P180" s="15"/>
      <c r="Q180" s="15"/>
      <c r="R180" s="15"/>
      <c r="T180" s="30" t="str">
        <f>IF(COUNTA(F180:R180)=0,"",_xlfn.CONCAT(,
IF(NOT(M180 = (SUM(F180, G180, I180:L180) - SUM(H180))),
" Error: Position at the end of the period is not equal to: position at the beginning of the period+increase in assets-decrease in assets+exchange rate changes+price changes+other changes+rectifications.",
""),
IF(NOT(R180 = (SUM(N180, O180, Q180) - SUM(P180))),
" Error: Position of accrued interest at the end of the period is not equal to: position of accrued interest at the beginning of the period+accrued interest during the period-received interest during the period+revaluation and other changes.",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
IF(AND(NOT(ISBLANK($M180)),
    $M180&gt;0,
    OR(ISBLANK(#REF!),#REF!&lt;=
        0,
        ISBLANK(#REF!),#REF!&lt;=
        0)),
" Warning: If at least one of the forms T03.07,T04.09,T04.10 contains data other than zero,also the other two forms must be completed.",
"")))</f>
        <v/>
      </c>
    </row>
    <row r="181" spans="1:20">
      <c r="A181" s="20"/>
      <c r="B181" s="20"/>
      <c r="C181" s="20"/>
      <c r="D181" s="20"/>
      <c r="E181" s="20"/>
      <c r="F181" s="15"/>
      <c r="G181" s="15"/>
      <c r="H181" s="15"/>
      <c r="I181" s="15"/>
      <c r="J181" s="15"/>
      <c r="K181" s="15"/>
      <c r="L181" s="15"/>
      <c r="M181" s="15"/>
      <c r="N181" s="15"/>
      <c r="O181" s="15"/>
      <c r="P181" s="15"/>
      <c r="Q181" s="15"/>
      <c r="R181" s="15"/>
      <c r="T181" s="30" t="str">
        <f>IF(COUNTA(F181:R181)=0,"",_xlfn.CONCAT(,
IF(NOT(M181 = (SUM(F181, G181, I181:L181) - SUM(H181))),
" Error: Position at the end of the period is not equal to: position at the beginning of the period+increase in assets-decrease in assets+exchange rate changes+price changes+other changes+rectifications.",
""),
IF(NOT(R181 = (SUM(N181, O181, Q181) - SUM(P181))),
" Error: Position of accrued interest at the end of the period is not equal to: position of accrued interest at the beginning of the period+accrued interest during the period-received interest during the period+revaluation and other changes.",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
IF(AND(NOT(ISBLANK($M181)),
    $M181&gt;0,
    OR(ISBLANK(#REF!),#REF!&lt;=
        0,
        ISBLANK(#REF!),#REF!&lt;=
        0)),
" Warning: If at least one of the forms T03.07,T04.09,T04.10 contains data other than zero,also the other two forms must be completed.",
"")))</f>
        <v/>
      </c>
    </row>
    <row r="182" spans="1:20">
      <c r="A182" s="20"/>
      <c r="B182" s="20"/>
      <c r="C182" s="20"/>
      <c r="D182" s="20"/>
      <c r="E182" s="20"/>
      <c r="F182" s="15"/>
      <c r="G182" s="15"/>
      <c r="H182" s="15"/>
      <c r="I182" s="15"/>
      <c r="J182" s="15"/>
      <c r="K182" s="15"/>
      <c r="L182" s="15"/>
      <c r="M182" s="15"/>
      <c r="N182" s="15"/>
      <c r="O182" s="15"/>
      <c r="P182" s="15"/>
      <c r="Q182" s="15"/>
      <c r="R182" s="15"/>
      <c r="T182" s="30" t="str">
        <f>IF(COUNTA(F182:R182)=0,"",_xlfn.CONCAT(,
IF(NOT(M182 = (SUM(F182, G182, I182:L182) - SUM(H182))),
" Error: Position at the end of the period is not equal to: position at the beginning of the period+increase in assets-decrease in assets+exchange rate changes+price changes+other changes+rectifications.",
""),
IF(NOT(R182 = (SUM(N182, O182, Q182) - SUM(P182))),
" Error: Position of accrued interest at the end of the period is not equal to: position of accrued interest at the beginning of the period+accrued interest during the period-received interest during the period+revaluation and other changes.",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
IF(AND(NOT(ISBLANK($M182)),
    $M182&gt;0,
    OR(ISBLANK(#REF!),#REF!&lt;=
        0,
        ISBLANK(#REF!),#REF!&lt;=
        0)),
" Warning: If at least one of the forms T03.07,T04.09,T04.10 contains data other than zero,also the other two forms must be completed.",
"")))</f>
        <v/>
      </c>
    </row>
    <row r="183" spans="1:20">
      <c r="A183" s="20"/>
      <c r="B183" s="20"/>
      <c r="C183" s="20"/>
      <c r="D183" s="20"/>
      <c r="E183" s="20"/>
      <c r="F183" s="15"/>
      <c r="G183" s="15"/>
      <c r="H183" s="15"/>
      <c r="I183" s="15"/>
      <c r="J183" s="15"/>
      <c r="K183" s="15"/>
      <c r="L183" s="15"/>
      <c r="M183" s="15"/>
      <c r="N183" s="15"/>
      <c r="O183" s="15"/>
      <c r="P183" s="15"/>
      <c r="Q183" s="15"/>
      <c r="R183" s="15"/>
      <c r="T183" s="30" t="str">
        <f>IF(COUNTA(F183:R183)=0,"",_xlfn.CONCAT(,
IF(NOT(M183 = (SUM(F183, G183, I183:L183) - SUM(H183))),
" Error: Position at the end of the period is not equal to: position at the beginning of the period+increase in assets-decrease in assets+exchange rate changes+price changes+other changes+rectifications.",
""),
IF(NOT(R183 = (SUM(N183, O183, Q183) - SUM(P183))),
" Error: Position of accrued interest at the end of the period is not equal to: position of accrued interest at the beginning of the period+accrued interest during the period-received interest during the period+revaluation and other changes.",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
IF(AND(NOT(ISBLANK($M183)),
    $M183&gt;0,
    OR(ISBLANK(#REF!),#REF!&lt;=
        0,
        ISBLANK(#REF!),#REF!&lt;=
        0)),
" Warning: If at least one of the forms T03.07,T04.09,T04.10 contains data other than zero,also the other two forms must be completed.",
"")))</f>
        <v/>
      </c>
    </row>
    <row r="184" spans="1:20">
      <c r="A184" s="20"/>
      <c r="B184" s="20"/>
      <c r="C184" s="20"/>
      <c r="D184" s="20"/>
      <c r="E184" s="20"/>
      <c r="F184" s="15"/>
      <c r="G184" s="15"/>
      <c r="H184" s="15"/>
      <c r="I184" s="15"/>
      <c r="J184" s="15"/>
      <c r="K184" s="15"/>
      <c r="L184" s="15"/>
      <c r="M184" s="15"/>
      <c r="N184" s="15"/>
      <c r="O184" s="15"/>
      <c r="P184" s="15"/>
      <c r="Q184" s="15"/>
      <c r="R184" s="15"/>
      <c r="T184" s="30" t="str">
        <f>IF(COUNTA(F184:R184)=0,"",_xlfn.CONCAT(,
IF(NOT(M184 = (SUM(F184, G184, I184:L184) - SUM(H184))),
" Error: Position at the end of the period is not equal to: position at the beginning of the period+increase in assets-decrease in assets+exchange rate changes+price changes+other changes+rectifications.",
""),
IF(NOT(R184 = (SUM(N184, O184, Q184) - SUM(P184))),
" Error: Position of accrued interest at the end of the period is not equal to: position of accrued interest at the beginning of the period+accrued interest during the period-received interest during the period+revaluation and other changes.",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
IF(AND(NOT(ISBLANK($M184)),
    $M184&gt;0,
    OR(ISBLANK(#REF!),#REF!&lt;=
        0,
        ISBLANK(#REF!),#REF!&lt;=
        0)),
" Warning: If at least one of the forms T03.07,T04.09,T04.10 contains data other than zero,also the other two forms must be completed.",
"")))</f>
        <v/>
      </c>
    </row>
    <row r="185" spans="1:20">
      <c r="A185" s="20"/>
      <c r="B185" s="20"/>
      <c r="C185" s="20"/>
      <c r="D185" s="20"/>
      <c r="E185" s="20"/>
      <c r="F185" s="15"/>
      <c r="G185" s="15"/>
      <c r="H185" s="15"/>
      <c r="I185" s="15"/>
      <c r="J185" s="15"/>
      <c r="K185" s="15"/>
      <c r="L185" s="15"/>
      <c r="M185" s="15"/>
      <c r="N185" s="15"/>
      <c r="O185" s="15"/>
      <c r="P185" s="15"/>
      <c r="Q185" s="15"/>
      <c r="R185" s="15"/>
      <c r="T185" s="30" t="str">
        <f>IF(COUNTA(F185:R185)=0,"",_xlfn.CONCAT(,
IF(NOT(M185 = (SUM(F185, G185, I185:L185) - SUM(H185))),
" Error: Position at the end of the period is not equal to: position at the beginning of the period+increase in assets-decrease in assets+exchange rate changes+price changes+other changes+rectifications.",
""),
IF(NOT(R185 = (SUM(N185, O185, Q185) - SUM(P185))),
" Error: Position of accrued interest at the end of the period is not equal to: position of accrued interest at the beginning of the period+accrued interest during the period-received interest during the period+revaluation and other changes.",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
IF(AND(NOT(ISBLANK($M185)),
    $M185&gt;0,
    OR(ISBLANK(#REF!),#REF!&lt;=
        0,
        ISBLANK(#REF!),#REF!&lt;=
        0)),
" Warning: If at least one of the forms T03.07,T04.09,T04.10 contains data other than zero,also the other two forms must be completed.",
"")))</f>
        <v/>
      </c>
    </row>
    <row r="186" spans="1:20">
      <c r="A186" s="20"/>
      <c r="B186" s="20"/>
      <c r="C186" s="20"/>
      <c r="D186" s="20"/>
      <c r="E186" s="20"/>
      <c r="F186" s="15"/>
      <c r="G186" s="15"/>
      <c r="H186" s="15"/>
      <c r="I186" s="15"/>
      <c r="J186" s="15"/>
      <c r="K186" s="15"/>
      <c r="L186" s="15"/>
      <c r="M186" s="15"/>
      <c r="N186" s="15"/>
      <c r="O186" s="15"/>
      <c r="P186" s="15"/>
      <c r="Q186" s="15"/>
      <c r="R186" s="15"/>
      <c r="T186" s="30" t="str">
        <f>IF(COUNTA(F186:R186)=0,"",_xlfn.CONCAT(,
IF(NOT(M186 = (SUM(F186, G186, I186:L186) - SUM(H186))),
" Error: Position at the end of the period is not equal to: position at the beginning of the period+increase in assets-decrease in assets+exchange rate changes+price changes+other changes+rectifications.",
""),
IF(NOT(R186 = (SUM(N186, O186, Q186) - SUM(P186))),
" Error: Position of accrued interest at the end of the period is not equal to: position of accrued interest at the beginning of the period+accrued interest during the period-received interest during the period+revaluation and other changes.",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
IF(AND(NOT(ISBLANK($M186)),
    $M186&gt;0,
    OR(ISBLANK(#REF!),#REF!&lt;=
        0,
        ISBLANK(#REF!),#REF!&lt;=
        0)),
" Warning: If at least one of the forms T03.07,T04.09,T04.10 contains data other than zero,also the other two forms must be completed.",
"")))</f>
        <v/>
      </c>
    </row>
    <row r="187" spans="1:20">
      <c r="A187" s="20"/>
      <c r="B187" s="20"/>
      <c r="C187" s="20"/>
      <c r="D187" s="20"/>
      <c r="E187" s="20"/>
      <c r="F187" s="15"/>
      <c r="G187" s="15"/>
      <c r="H187" s="15"/>
      <c r="I187" s="15"/>
      <c r="J187" s="15"/>
      <c r="K187" s="15"/>
      <c r="L187" s="15"/>
      <c r="M187" s="15"/>
      <c r="N187" s="15"/>
      <c r="O187" s="15"/>
      <c r="P187" s="15"/>
      <c r="Q187" s="15"/>
      <c r="R187" s="15"/>
      <c r="T187" s="30" t="str">
        <f>IF(COUNTA(F187:R187)=0,"",_xlfn.CONCAT(,
IF(NOT(M187 = (SUM(F187, G187, I187:L187) - SUM(H187))),
" Error: Position at the end of the period is not equal to: position at the beginning of the period+increase in assets-decrease in assets+exchange rate changes+price changes+other changes+rectifications.",
""),
IF(NOT(R187 = (SUM(N187, O187, Q187) - SUM(P187))),
" Error: Position of accrued interest at the end of the period is not equal to: position of accrued interest at the beginning of the period+accrued interest during the period-received interest during the period+revaluation and other changes.",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
IF(AND(NOT(ISBLANK($M187)),
    $M187&gt;0,
    OR(ISBLANK(#REF!),#REF!&lt;=
        0,
        ISBLANK(#REF!),#REF!&lt;=
        0)),
" Warning: If at least one of the forms T03.07,T04.09,T04.10 contains data other than zero,also the other two forms must be completed.",
"")))</f>
        <v/>
      </c>
    </row>
    <row r="188" spans="1:20">
      <c r="A188" s="20"/>
      <c r="B188" s="20"/>
      <c r="C188" s="20"/>
      <c r="D188" s="20"/>
      <c r="E188" s="20"/>
      <c r="F188" s="15"/>
      <c r="G188" s="15"/>
      <c r="H188" s="15"/>
      <c r="I188" s="15"/>
      <c r="J188" s="15"/>
      <c r="K188" s="15"/>
      <c r="L188" s="15"/>
      <c r="M188" s="15"/>
      <c r="N188" s="15"/>
      <c r="O188" s="15"/>
      <c r="P188" s="15"/>
      <c r="Q188" s="15"/>
      <c r="R188" s="15"/>
      <c r="T188" s="30" t="str">
        <f>IF(COUNTA(F188:R188)=0,"",_xlfn.CONCAT(,
IF(NOT(M188 = (SUM(F188, G188, I188:L188) - SUM(H188))),
" Error: Position at the end of the period is not equal to: position at the beginning of the period+increase in assets-decrease in assets+exchange rate changes+price changes+other changes+rectifications.",
""),
IF(NOT(R188 = (SUM(N188, O188, Q188) - SUM(P188))),
" Error: Position of accrued interest at the end of the period is not equal to: position of accrued interest at the beginning of the period+accrued interest during the period-received interest during the period+revaluation and other changes.",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
IF(AND(NOT(ISBLANK($M188)),
    $M188&gt;0,
    OR(ISBLANK(#REF!),#REF!&lt;=
        0,
        ISBLANK(#REF!),#REF!&lt;=
        0)),
" Warning: If at least one of the forms T03.07,T04.09,T04.10 contains data other than zero,also the other two forms must be completed.",
"")))</f>
        <v/>
      </c>
    </row>
    <row r="189" spans="1:20">
      <c r="A189" s="20"/>
      <c r="B189" s="20"/>
      <c r="C189" s="20"/>
      <c r="D189" s="20"/>
      <c r="E189" s="20"/>
      <c r="F189" s="15"/>
      <c r="G189" s="15"/>
      <c r="H189" s="15"/>
      <c r="I189" s="15"/>
      <c r="J189" s="15"/>
      <c r="K189" s="15"/>
      <c r="L189" s="15"/>
      <c r="M189" s="15"/>
      <c r="N189" s="15"/>
      <c r="O189" s="15"/>
      <c r="P189" s="15"/>
      <c r="Q189" s="15"/>
      <c r="R189" s="15"/>
      <c r="T189" s="30" t="str">
        <f>IF(COUNTA(F189:R189)=0,"",_xlfn.CONCAT(,
IF(NOT(M189 = (SUM(F189, G189, I189:L189) - SUM(H189))),
" Error: Position at the end of the period is not equal to: position at the beginning of the period+increase in assets-decrease in assets+exchange rate changes+price changes+other changes+rectifications.",
""),
IF(NOT(R189 = (SUM(N189, O189, Q189) - SUM(P189))),
" Error: Position of accrued interest at the end of the period is not equal to: position of accrued interest at the beginning of the period+accrued interest during the period-received interest during the period+revaluation and other changes.",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
IF(AND(NOT(ISBLANK($M189)),
    $M189&gt;0,
    OR(ISBLANK(#REF!),#REF!&lt;=
        0,
        ISBLANK(#REF!),#REF!&lt;=
        0)),
" Warning: If at least one of the forms T03.07,T04.09,T04.10 contains data other than zero,also the other two forms must be completed.",
"")))</f>
        <v/>
      </c>
    </row>
    <row r="190" spans="1:20">
      <c r="A190" s="20"/>
      <c r="B190" s="20"/>
      <c r="C190" s="20"/>
      <c r="D190" s="20"/>
      <c r="E190" s="20"/>
      <c r="F190" s="15"/>
      <c r="G190" s="15"/>
      <c r="H190" s="15"/>
      <c r="I190" s="15"/>
      <c r="J190" s="15"/>
      <c r="K190" s="15"/>
      <c r="L190" s="15"/>
      <c r="M190" s="15"/>
      <c r="N190" s="15"/>
      <c r="O190" s="15"/>
      <c r="P190" s="15"/>
      <c r="Q190" s="15"/>
      <c r="R190" s="15"/>
      <c r="T190" s="30" t="str">
        <f>IF(COUNTA(F190:R190)=0,"",_xlfn.CONCAT(,
IF(NOT(M190 = (SUM(F190, G190, I190:L190) - SUM(H190))),
" Error: Position at the end of the period is not equal to: position at the beginning of the period+increase in assets-decrease in assets+exchange rate changes+price changes+other changes+rectifications.",
""),
IF(NOT(R190 = (SUM(N190, O190, Q190) - SUM(P190))),
" Error: Position of accrued interest at the end of the period is not equal to: position of accrued interest at the beginning of the period+accrued interest during the period-received interest during the period+revaluation and other changes.",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
IF(AND(NOT(ISBLANK($M190)),
    $M190&gt;0,
    OR(ISBLANK(#REF!),#REF!&lt;=
        0,
        ISBLANK(#REF!),#REF!&lt;=
        0)),
" Warning: If at least one of the forms T03.07,T04.09,T04.10 contains data other than zero,also the other two forms must be completed.",
"")))</f>
        <v/>
      </c>
    </row>
    <row r="191" spans="1:20">
      <c r="A191" s="20"/>
      <c r="B191" s="20"/>
      <c r="C191" s="20"/>
      <c r="D191" s="20"/>
      <c r="E191" s="20"/>
      <c r="F191" s="15"/>
      <c r="G191" s="15"/>
      <c r="H191" s="15"/>
      <c r="I191" s="15"/>
      <c r="J191" s="15"/>
      <c r="K191" s="15"/>
      <c r="L191" s="15"/>
      <c r="M191" s="15"/>
      <c r="N191" s="15"/>
      <c r="O191" s="15"/>
      <c r="P191" s="15"/>
      <c r="Q191" s="15"/>
      <c r="R191" s="15"/>
      <c r="T191" s="30" t="str">
        <f>IF(COUNTA(F191:R191)=0,"",_xlfn.CONCAT(,
IF(NOT(M191 = (SUM(F191, G191, I191:L191) - SUM(H191))),
" Error: Position at the end of the period is not equal to: position at the beginning of the period+increase in assets-decrease in assets+exchange rate changes+price changes+other changes+rectifications.",
""),
IF(NOT(R191 = (SUM(N191, O191, Q191) - SUM(P191))),
" Error: Position of accrued interest at the end of the period is not equal to: position of accrued interest at the beginning of the period+accrued interest during the period-received interest during the period+revaluation and other changes.",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
IF(AND(NOT(ISBLANK($M191)),
    $M191&gt;0,
    OR(ISBLANK(#REF!),#REF!&lt;=
        0,
        ISBLANK(#REF!),#REF!&lt;=
        0)),
" Warning: If at least one of the forms T03.07,T04.09,T04.10 contains data other than zero,also the other two forms must be completed.",
"")))</f>
        <v/>
      </c>
    </row>
    <row r="192" spans="1:20">
      <c r="A192" s="20"/>
      <c r="B192" s="20"/>
      <c r="C192" s="20"/>
      <c r="D192" s="20"/>
      <c r="E192" s="20"/>
      <c r="F192" s="15"/>
      <c r="G192" s="15"/>
      <c r="H192" s="15"/>
      <c r="I192" s="15"/>
      <c r="J192" s="15"/>
      <c r="K192" s="15"/>
      <c r="L192" s="15"/>
      <c r="M192" s="15"/>
      <c r="N192" s="15"/>
      <c r="O192" s="15"/>
      <c r="P192" s="15"/>
      <c r="Q192" s="15"/>
      <c r="R192" s="15"/>
      <c r="T192" s="30" t="str">
        <f>IF(COUNTA(F192:R192)=0,"",_xlfn.CONCAT(,
IF(NOT(M192 = (SUM(F192, G192, I192:L192) - SUM(H192))),
" Error: Position at the end of the period is not equal to: position at the beginning of the period+increase in assets-decrease in assets+exchange rate changes+price changes+other changes+rectifications.",
""),
IF(NOT(R192 = (SUM(N192, O192, Q192) - SUM(P192))),
" Error: Position of accrued interest at the end of the period is not equal to: position of accrued interest at the beginning of the period+accrued interest during the period-received interest during the period+revaluation and other changes.",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
IF(AND(NOT(ISBLANK($M192)),
    $M192&gt;0,
    OR(ISBLANK(#REF!),#REF!&lt;=
        0,
        ISBLANK(#REF!),#REF!&lt;=
        0)),
" Warning: If at least one of the forms T03.07,T04.09,T04.10 contains data other than zero,also the other two forms must be completed.",
"")))</f>
        <v/>
      </c>
    </row>
    <row r="193" spans="1:20">
      <c r="A193" s="20"/>
      <c r="B193" s="20"/>
      <c r="C193" s="20"/>
      <c r="D193" s="20"/>
      <c r="E193" s="20"/>
      <c r="F193" s="15"/>
      <c r="G193" s="15"/>
      <c r="H193" s="15"/>
      <c r="I193" s="15"/>
      <c r="J193" s="15"/>
      <c r="K193" s="15"/>
      <c r="L193" s="15"/>
      <c r="M193" s="15"/>
      <c r="N193" s="15"/>
      <c r="O193" s="15"/>
      <c r="P193" s="15"/>
      <c r="Q193" s="15"/>
      <c r="R193" s="15"/>
      <c r="T193" s="30" t="str">
        <f>IF(COUNTA(F193:R193)=0,"",_xlfn.CONCAT(,
IF(NOT(M193 = (SUM(F193, G193, I193:L193) - SUM(H193))),
" Error: Position at the end of the period is not equal to: position at the beginning of the period+increase in assets-decrease in assets+exchange rate changes+price changes+other changes+rectifications.",
""),
IF(NOT(R193 = (SUM(N193, O193, Q193) - SUM(P193))),
" Error: Position of accrued interest at the end of the period is not equal to: position of accrued interest at the beginning of the period+accrued interest during the period-received interest during the period+revaluation and other changes.",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
IF(AND(NOT(ISBLANK($M193)),
    $M193&gt;0,
    OR(ISBLANK(#REF!),#REF!&lt;=
        0,
        ISBLANK(#REF!),#REF!&lt;=
        0)),
" Warning: If at least one of the forms T03.07,T04.09,T04.10 contains data other than zero,also the other two forms must be completed.",
"")))</f>
        <v/>
      </c>
    </row>
    <row r="194" spans="1:20">
      <c r="A194" s="20"/>
      <c r="B194" s="20"/>
      <c r="C194" s="20"/>
      <c r="D194" s="20"/>
      <c r="E194" s="20"/>
      <c r="F194" s="15"/>
      <c r="G194" s="15"/>
      <c r="H194" s="15"/>
      <c r="I194" s="15"/>
      <c r="J194" s="15"/>
      <c r="K194" s="15"/>
      <c r="L194" s="15"/>
      <c r="M194" s="15"/>
      <c r="N194" s="15"/>
      <c r="O194" s="15"/>
      <c r="P194" s="15"/>
      <c r="Q194" s="15"/>
      <c r="R194" s="15"/>
      <c r="T194" s="30" t="str">
        <f>IF(COUNTA(F194:R194)=0,"",_xlfn.CONCAT(,
IF(NOT(M194 = (SUM(F194, G194, I194:L194) - SUM(H194))),
" Error: Position at the end of the period is not equal to: position at the beginning of the period+increase in assets-decrease in assets+exchange rate changes+price changes+other changes+rectifications.",
""),
IF(NOT(R194 = (SUM(N194, O194, Q194) - SUM(P194))),
" Error: Position of accrued interest at the end of the period is not equal to: position of accrued interest at the beginning of the period+accrued interest during the period-received interest during the period+revaluation and other changes.",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
IF(AND(NOT(ISBLANK($M194)),
    $M194&gt;0,
    OR(ISBLANK(#REF!),#REF!&lt;=
        0,
        ISBLANK(#REF!),#REF!&lt;=
        0)),
" Warning: If at least one of the forms T03.07,T04.09,T04.10 contains data other than zero,also the other two forms must be completed.",
"")))</f>
        <v/>
      </c>
    </row>
    <row r="195" spans="1:20">
      <c r="A195" s="20"/>
      <c r="B195" s="20"/>
      <c r="C195" s="20"/>
      <c r="D195" s="20"/>
      <c r="E195" s="20"/>
      <c r="F195" s="15"/>
      <c r="G195" s="15"/>
      <c r="H195" s="15"/>
      <c r="I195" s="15"/>
      <c r="J195" s="15"/>
      <c r="K195" s="15"/>
      <c r="L195" s="15"/>
      <c r="M195" s="15"/>
      <c r="N195" s="15"/>
      <c r="O195" s="15"/>
      <c r="P195" s="15"/>
      <c r="Q195" s="15"/>
      <c r="R195" s="15"/>
      <c r="T195" s="30" t="str">
        <f>IF(COUNTA(F195:R195)=0,"",_xlfn.CONCAT(,
IF(NOT(M195 = (SUM(F195, G195, I195:L195) - SUM(H195))),
" Error: Position at the end of the period is not equal to: position at the beginning of the period+increase in assets-decrease in assets+exchange rate changes+price changes+other changes+rectifications.",
""),
IF(NOT(R195 = (SUM(N195, O195, Q195) - SUM(P195))),
" Error: Position of accrued interest at the end of the period is not equal to: position of accrued interest at the beginning of the period+accrued interest during the period-received interest during the period+revaluation and other changes.",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
IF(AND(NOT(ISBLANK($M195)),
    $M195&gt;0,
    OR(ISBLANK(#REF!),#REF!&lt;=
        0,
        ISBLANK(#REF!),#REF!&lt;=
        0)),
" Warning: If at least one of the forms T03.07,T04.09,T04.10 contains data other than zero,also the other two forms must be completed.",
"")))</f>
        <v/>
      </c>
    </row>
    <row r="196" spans="1:20">
      <c r="A196" s="20"/>
      <c r="B196" s="20"/>
      <c r="C196" s="20"/>
      <c r="D196" s="20"/>
      <c r="E196" s="20"/>
      <c r="F196" s="15"/>
      <c r="G196" s="15"/>
      <c r="H196" s="15"/>
      <c r="I196" s="15"/>
      <c r="J196" s="15"/>
      <c r="K196" s="15"/>
      <c r="L196" s="15"/>
      <c r="M196" s="15"/>
      <c r="N196" s="15"/>
      <c r="O196" s="15"/>
      <c r="P196" s="15"/>
      <c r="Q196" s="15"/>
      <c r="R196" s="15"/>
      <c r="T196" s="30" t="str">
        <f>IF(COUNTA(F196:R196)=0,"",_xlfn.CONCAT(,
IF(NOT(M196 = (SUM(F196, G196, I196:L196) - SUM(H196))),
" Error: Position at the end of the period is not equal to: position at the beginning of the period+increase in assets-decrease in assets+exchange rate changes+price changes+other changes+rectifications.",
""),
IF(NOT(R196 = (SUM(N196, O196, Q196) - SUM(P196))),
" Error: Position of accrued interest at the end of the period is not equal to: position of accrued interest at the beginning of the period+accrued interest during the period-received interest during the period+revaluation and other changes.",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
IF(AND(NOT(ISBLANK($M196)),
    $M196&gt;0,
    OR(ISBLANK(#REF!),#REF!&lt;=
        0,
        ISBLANK(#REF!),#REF!&lt;=
        0)),
" Warning: If at least one of the forms T03.07,T04.09,T04.10 contains data other than zero,also the other two forms must be completed.",
"")))</f>
        <v/>
      </c>
    </row>
    <row r="197" spans="1:20">
      <c r="A197" s="20"/>
      <c r="B197" s="20"/>
      <c r="C197" s="20"/>
      <c r="D197" s="20"/>
      <c r="E197" s="20"/>
      <c r="F197" s="15"/>
      <c r="G197" s="15"/>
      <c r="H197" s="15"/>
      <c r="I197" s="15"/>
      <c r="J197" s="15"/>
      <c r="K197" s="15"/>
      <c r="L197" s="15"/>
      <c r="M197" s="15"/>
      <c r="N197" s="15"/>
      <c r="O197" s="15"/>
      <c r="P197" s="15"/>
      <c r="Q197" s="15"/>
      <c r="R197" s="15"/>
      <c r="T197" s="30" t="str">
        <f>IF(COUNTA(F197:R197)=0,"",_xlfn.CONCAT(,
IF(NOT(M197 = (SUM(F197, G197, I197:L197) - SUM(H197))),
" Error: Position at the end of the period is not equal to: position at the beginning of the period+increase in assets-decrease in assets+exchange rate changes+price changes+other changes+rectifications.",
""),
IF(NOT(R197 = (SUM(N197, O197, Q197) - SUM(P197))),
" Error: Position of accrued interest at the end of the period is not equal to: position of accrued interest at the beginning of the period+accrued interest during the period-received interest during the period+revaluation and other changes.",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
IF(AND(NOT(ISBLANK($M197)),
    $M197&gt;0,
    OR(ISBLANK(#REF!),#REF!&lt;=
        0,
        ISBLANK(#REF!),#REF!&lt;=
        0)),
" Warning: If at least one of the forms T03.07,T04.09,T04.10 contains data other than zero,also the other two forms must be completed.",
"")))</f>
        <v/>
      </c>
    </row>
    <row r="198" spans="1:20">
      <c r="A198" s="20"/>
      <c r="B198" s="20"/>
      <c r="C198" s="20"/>
      <c r="D198" s="20"/>
      <c r="E198" s="20"/>
      <c r="F198" s="15"/>
      <c r="G198" s="15"/>
      <c r="H198" s="15"/>
      <c r="I198" s="15"/>
      <c r="J198" s="15"/>
      <c r="K198" s="15"/>
      <c r="L198" s="15"/>
      <c r="M198" s="15"/>
      <c r="N198" s="15"/>
      <c r="O198" s="15"/>
      <c r="P198" s="15"/>
      <c r="Q198" s="15"/>
      <c r="R198" s="15"/>
      <c r="T198" s="30" t="str">
        <f>IF(COUNTA(F198:R198)=0,"",_xlfn.CONCAT(,
IF(NOT(M198 = (SUM(F198, G198, I198:L198) - SUM(H198))),
" Error: Position at the end of the period is not equal to: position at the beginning of the period+increase in assets-decrease in assets+exchange rate changes+price changes+other changes+rectifications.",
""),
IF(NOT(R198 = (SUM(N198, O198, Q198) - SUM(P198))),
" Error: Position of accrued interest at the end of the period is not equal to: position of accrued interest at the beginning of the period+accrued interest during the period-received interest during the period+revaluation and other changes.",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
IF(AND(NOT(ISBLANK($M198)),
    $M198&gt;0,
    OR(ISBLANK(#REF!),#REF!&lt;=
        0,
        ISBLANK(#REF!),#REF!&lt;=
        0)),
" Warning: If at least one of the forms T03.07,T04.09,T04.10 contains data other than zero,also the other two forms must be completed.",
"")))</f>
        <v/>
      </c>
    </row>
    <row r="199" spans="1:20">
      <c r="A199" s="20"/>
      <c r="B199" s="20"/>
      <c r="C199" s="20"/>
      <c r="D199" s="20"/>
      <c r="E199" s="20"/>
      <c r="F199" s="15"/>
      <c r="G199" s="15"/>
      <c r="H199" s="15"/>
      <c r="I199" s="15"/>
      <c r="J199" s="15"/>
      <c r="K199" s="15"/>
      <c r="L199" s="15"/>
      <c r="M199" s="15"/>
      <c r="N199" s="15"/>
      <c r="O199" s="15"/>
      <c r="P199" s="15"/>
      <c r="Q199" s="15"/>
      <c r="R199" s="15"/>
      <c r="T199" s="30" t="str">
        <f>IF(COUNTA(F199:R199)=0,"",_xlfn.CONCAT(,
IF(NOT(M199 = (SUM(F199, G199, I199:L199) - SUM(H199))),
" Error: Position at the end of the period is not equal to: position at the beginning of the period+increase in assets-decrease in assets+exchange rate changes+price changes+other changes+rectifications.",
""),
IF(NOT(R199 = (SUM(N199, O199, Q199) - SUM(P199))),
" Error: Position of accrued interest at the end of the period is not equal to: position of accrued interest at the beginning of the period+accrued interest during the period-received interest during the period+revaluation and other changes.",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
IF(AND(NOT(ISBLANK($M199)),
    $M199&gt;0,
    OR(ISBLANK(#REF!),#REF!&lt;=
        0,
        ISBLANK(#REF!),#REF!&lt;=
        0)),
" Warning: If at least one of the forms T03.07,T04.09,T04.10 contains data other than zero,also the other two forms must be completed.",
"")))</f>
        <v/>
      </c>
    </row>
    <row r="200" spans="1:20">
      <c r="A200" s="20"/>
      <c r="B200" s="20"/>
      <c r="C200" s="20"/>
      <c r="D200" s="20"/>
      <c r="E200" s="20"/>
      <c r="F200" s="15"/>
      <c r="G200" s="15"/>
      <c r="H200" s="15"/>
      <c r="I200" s="15"/>
      <c r="J200" s="15"/>
      <c r="K200" s="15"/>
      <c r="L200" s="15"/>
      <c r="M200" s="15"/>
      <c r="N200" s="15"/>
      <c r="O200" s="15"/>
      <c r="P200" s="15"/>
      <c r="Q200" s="15"/>
      <c r="R200" s="15"/>
      <c r="T200" s="30" t="str">
        <f>IF(COUNTA(F200:R200)=0,"",_xlfn.CONCAT(,
IF(NOT(M200 = (SUM(F200, G200, I200:L200) - SUM(H200))),
" Error: Position at the end of the period is not equal to: position at the beginning of the period+increase in assets-decrease in assets+exchange rate changes+price changes+other changes+rectifications.",
""),
IF(NOT(R200 = (SUM(N200, O200, Q200) - SUM(P200))),
" Error: Position of accrued interest at the end of the period is not equal to: position of accrued interest at the beginning of the period+accrued interest during the period-received interest during the period+revaluation and other changes.",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
IF(AND(NOT(ISBLANK($M200)),
    $M200&gt;0,
    OR(ISBLANK(#REF!),#REF!&lt;=
        0,
        ISBLANK(#REF!),#REF!&lt;=
        0)),
" Warning: If at least one of the forms T03.07,T04.09,T04.10 contains data other than zero,also the other two forms must be completed.",
"")))</f>
        <v/>
      </c>
    </row>
    <row r="201" spans="1:20">
      <c r="A201" s="20"/>
      <c r="B201" s="20"/>
      <c r="C201" s="20"/>
      <c r="D201" s="20"/>
      <c r="E201" s="20"/>
      <c r="F201" s="15"/>
      <c r="G201" s="15"/>
      <c r="H201" s="15"/>
      <c r="I201" s="15"/>
      <c r="J201" s="15"/>
      <c r="K201" s="15"/>
      <c r="L201" s="15"/>
      <c r="M201" s="15"/>
      <c r="N201" s="15"/>
      <c r="O201" s="15"/>
      <c r="P201" s="15"/>
      <c r="Q201" s="15"/>
      <c r="R201" s="15"/>
      <c r="T201" s="30" t="str">
        <f>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
IF(AND(NOT(ISBLANK($M201)),
    $M201&gt;0,
    OR(ISBLANK(#REF!),#REF!&lt;=
        0,
        ISBLANK(#REF!),#REF!&lt;=
        0)),
" Warning: If at least one of the forms T03.07,T04.09,T04.10 contains data other than zero,also the other two forms must be completed.",
"")))</f>
        <v/>
      </c>
    </row>
    <row r="202" spans="1:20">
      <c r="A202" s="20"/>
      <c r="B202" s="20"/>
      <c r="C202" s="20"/>
      <c r="D202" s="20"/>
      <c r="E202" s="20"/>
      <c r="F202" s="15"/>
      <c r="G202" s="15"/>
      <c r="H202" s="15"/>
      <c r="I202" s="15"/>
      <c r="J202" s="15"/>
      <c r="K202" s="15"/>
      <c r="L202" s="15"/>
      <c r="M202" s="15"/>
      <c r="N202" s="15"/>
      <c r="O202" s="15"/>
      <c r="P202" s="15"/>
      <c r="Q202" s="15"/>
      <c r="R202" s="15"/>
      <c r="T202" s="30" t="str">
        <f>IF(COUNTA(F202:R202)=0,"",_xlfn.CONCAT(,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
IF(AND(NOT(ISBLANK($M202)),
    $M202&gt;0,
    OR(ISBLANK(#REF!),#REF!&lt;=
        0,
        ISBLANK(#REF!),#REF!&lt;=
        0)),
" Warning: If at least one of the forms T03.07,T04.09,T04.10 contains data other than zero,also the other two forms must be completed.",
"")))</f>
        <v/>
      </c>
    </row>
    <row r="203" spans="1:20">
      <c r="A203" s="20"/>
      <c r="B203" s="20"/>
      <c r="C203" s="20"/>
      <c r="D203" s="20"/>
      <c r="E203" s="20"/>
      <c r="F203" s="15"/>
      <c r="G203" s="15"/>
      <c r="H203" s="15"/>
      <c r="I203" s="15"/>
      <c r="J203" s="15"/>
      <c r="K203" s="15"/>
      <c r="L203" s="15"/>
      <c r="M203" s="15"/>
      <c r="N203" s="15"/>
      <c r="O203" s="15"/>
      <c r="P203" s="15"/>
      <c r="Q203" s="15"/>
      <c r="R203" s="15"/>
      <c r="T203" s="30" t="str">
        <f>IF(COUNTA(F203:R203)=0,"",_xlfn.CONCAT(,
IF(NOT(M203 = (SUM(F203, G203, I203:L203) - SUM(H203))),
" Error: Position at the end of the period is not equal to: position at the beginning of the period+increase in assets-decrease in assets+exchange rate changes+price changes+other changes+rectifications.",
""),
IF(NOT(R203 = (SUM(N203, O203, Q203) - SUM(P203))),
" Error: Position of accrued interest at the end of the period is not equal to: position of accrued interest at the beginning of the period+accrued interest during the period-received interest during the period+revaluation and other changes.",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
IF(AND(NOT(ISBLANK($M203)),
    $M203&gt;0,
    OR(ISBLANK(#REF!),#REF!&lt;=
        0,
        ISBLANK(#REF!),#REF!&lt;=
        0)),
" Warning: If at least one of the forms T03.07,T04.09,T04.10 contains data other than zero,also the other two forms must be completed.",
"")))</f>
        <v/>
      </c>
    </row>
    <row r="204" spans="1:20">
      <c r="A204" s="20"/>
      <c r="B204" s="20"/>
      <c r="C204" s="20"/>
      <c r="D204" s="20"/>
      <c r="E204" s="20"/>
      <c r="F204" s="15"/>
      <c r="G204" s="15"/>
      <c r="H204" s="15"/>
      <c r="I204" s="15"/>
      <c r="J204" s="15"/>
      <c r="K204" s="15"/>
      <c r="L204" s="15"/>
      <c r="M204" s="15"/>
      <c r="N204" s="15"/>
      <c r="O204" s="15"/>
      <c r="P204" s="15"/>
      <c r="Q204" s="15"/>
      <c r="R204" s="15"/>
      <c r="T204" s="30" t="str">
        <f>IF(COUNTA(F204:R204)=0,"",_xlfn.CONCAT(,
IF(NOT(M204 = (SUM(F204, G204, I204:L204) - SUM(H204))),
" Error: Position at the end of the period is not equal to: position at the beginning of the period+increase in assets-decrease in assets+exchange rate changes+price changes+other changes+rectifications.",
""),
IF(NOT(R204 = (SUM(N204, O204, Q204) - SUM(P204))),
" Error: Position of accrued interest at the end of the period is not equal to: position of accrued interest at the beginning of the period+accrued interest during the period-received interest during the period+revaluation and other changes.",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
IF(AND(NOT(ISBLANK($M204)),
    $M204&gt;0,
    OR(ISBLANK(#REF!),#REF!&lt;=
        0,
        ISBLANK(#REF!),#REF!&lt;=
        0)),
" Warning: If at least one of the forms T03.07,T04.09,T04.10 contains data other than zero,also the other two forms must be completed.",
"")))</f>
        <v/>
      </c>
    </row>
    <row r="205" spans="1:20">
      <c r="A205" s="20"/>
      <c r="B205" s="20"/>
      <c r="C205" s="20"/>
      <c r="D205" s="20"/>
      <c r="E205" s="20"/>
      <c r="F205" s="15"/>
      <c r="G205" s="15"/>
      <c r="H205" s="15"/>
      <c r="I205" s="15"/>
      <c r="J205" s="15"/>
      <c r="K205" s="15"/>
      <c r="L205" s="15"/>
      <c r="M205" s="15"/>
      <c r="N205" s="15"/>
      <c r="O205" s="15"/>
      <c r="P205" s="15"/>
      <c r="Q205" s="15"/>
      <c r="R205" s="15"/>
      <c r="T205" s="30" t="str">
        <f>IF(COUNTA(F205:R205)=0,"",_xlfn.CONCAT(,
IF(NOT(M205 = (SUM(F205, G205, I205:L205) - SUM(H205))),
" Error: Position at the end of the period is not equal to: position at the beginning of the period+increase in assets-decrease in assets+exchange rate changes+price changes+other changes+rectifications.",
""),
IF(NOT(R205 = (SUM(N205, O205, Q205) - SUM(P205))),
" Error: Position of accrued interest at the end of the period is not equal to: position of accrued interest at the beginning of the period+accrued interest during the period-received interest during the period+revaluation and other changes.",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
IF(AND(NOT(ISBLANK($M205)),
    $M205&gt;0,
    OR(ISBLANK(#REF!),#REF!&lt;=
        0,
        ISBLANK(#REF!),#REF!&lt;=
        0)),
" Warning: If at least one of the forms T03.07,T04.09,T04.10 contains data other than zero,also the other two forms must be completed.",
"")))</f>
        <v/>
      </c>
    </row>
    <row r="206" spans="1:20">
      <c r="A206" s="20"/>
      <c r="B206" s="20"/>
      <c r="C206" s="20"/>
      <c r="D206" s="20"/>
      <c r="E206" s="20"/>
      <c r="F206" s="15"/>
      <c r="G206" s="15"/>
      <c r="H206" s="15"/>
      <c r="I206" s="15"/>
      <c r="J206" s="15"/>
      <c r="K206" s="15"/>
      <c r="L206" s="15"/>
      <c r="M206" s="15"/>
      <c r="N206" s="15"/>
      <c r="O206" s="15"/>
      <c r="P206" s="15"/>
      <c r="Q206" s="15"/>
      <c r="R206" s="15"/>
      <c r="T206" s="30" t="str">
        <f>IF(COUNTA(F206:R206)=0,"",_xlfn.CONCAT(,
IF(NOT(M206 = (SUM(F206, G206, I206:L206) - SUM(H206))),
" Error: Position at the end of the period is not equal to: position at the beginning of the period+increase in assets-decrease in assets+exchange rate changes+price changes+other changes+rectifications.",
""),
IF(NOT(R206 = (SUM(N206, O206, Q206) - SUM(P206))),
" Error: Position of accrued interest at the end of the period is not equal to: position of accrued interest at the beginning of the period+accrued interest during the period-received interest during the period+revaluation and other changes.",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
IF(AND(NOT(ISBLANK($M206)),
    $M206&gt;0,
    OR(ISBLANK(#REF!),#REF!&lt;=
        0,
        ISBLANK(#REF!),#REF!&lt;=
        0)),
" Warning: If at least one of the forms T03.07,T04.09,T04.10 contains data other than zero,also the other two forms must be completed.",
"")))</f>
        <v/>
      </c>
    </row>
    <row r="207" spans="1:20">
      <c r="A207" s="20"/>
      <c r="B207" s="20"/>
      <c r="C207" s="20"/>
      <c r="D207" s="20"/>
      <c r="E207" s="20"/>
      <c r="F207" s="15"/>
      <c r="G207" s="15"/>
      <c r="H207" s="15"/>
      <c r="I207" s="15"/>
      <c r="J207" s="15"/>
      <c r="K207" s="15"/>
      <c r="L207" s="15"/>
      <c r="M207" s="15"/>
      <c r="N207" s="15"/>
      <c r="O207" s="15"/>
      <c r="P207" s="15"/>
      <c r="Q207" s="15"/>
      <c r="R207" s="15"/>
      <c r="T207" s="30" t="str">
        <f>IF(COUNTA(F207:R207)=0,"",_xlfn.CONCAT(,
IF(NOT(M207 = (SUM(F207, G207, I207:L207) - SUM(H207))),
" Error: Position at the end of the period is not equal to: position at the beginning of the period+increase in assets-decrease in assets+exchange rate changes+price changes+other changes+rectifications.",
""),
IF(NOT(R207 = (SUM(N207, O207, Q207) - SUM(P207))),
" Error: Position of accrued interest at the end of the period is not equal to: position of accrued interest at the beginning of the period+accrued interest during the period-received interest during the period+revaluation and other changes.",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
IF(AND(NOT(ISBLANK($M207)),
    $M207&gt;0,
    OR(ISBLANK(#REF!),#REF!&lt;=
        0,
        ISBLANK(#REF!),#REF!&lt;=
        0)),
" Warning: If at least one of the forms T03.07,T04.09,T04.10 contains data other than zero,also the other two forms must be completed.",
"")))</f>
        <v/>
      </c>
    </row>
    <row r="208" spans="1:20">
      <c r="A208" s="20"/>
      <c r="B208" s="20"/>
      <c r="C208" s="20"/>
      <c r="D208" s="20"/>
      <c r="E208" s="20"/>
      <c r="F208" s="15"/>
      <c r="G208" s="15"/>
      <c r="H208" s="15"/>
      <c r="I208" s="15"/>
      <c r="J208" s="15"/>
      <c r="K208" s="15"/>
      <c r="L208" s="15"/>
      <c r="M208" s="15"/>
      <c r="N208" s="15"/>
      <c r="O208" s="15"/>
      <c r="P208" s="15"/>
      <c r="Q208" s="15"/>
      <c r="R208" s="15"/>
      <c r="T208" s="30" t="str">
        <f>IF(COUNTA(F208:R208)=0,"",_xlfn.CONCAT(,
IF(NOT(M208 = (SUM(F208, G208, I208:L208) - SUM(H208))),
" Error: Position at the end of the period is not equal to: position at the beginning of the period+increase in assets-decrease in assets+exchange rate changes+price changes+other changes+rectifications.",
""),
IF(NOT(R208 = (SUM(N208, O208, Q208) - SUM(P208))),
" Error: Position of accrued interest at the end of the period is not equal to: position of accrued interest at the beginning of the period+accrued interest during the period-received interest during the period+revaluation and other changes.",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
IF(AND(NOT(ISBLANK($M208)),
    $M208&gt;0,
    OR(ISBLANK(#REF!),#REF!&lt;=
        0,
        ISBLANK(#REF!),#REF!&lt;=
        0)),
" Warning: If at least one of the forms T03.07,T04.09,T04.10 contains data other than zero,also the other two forms must be completed.",
"")))</f>
        <v/>
      </c>
    </row>
    <row r="209" spans="1:20">
      <c r="A209" s="20"/>
      <c r="B209" s="20"/>
      <c r="C209" s="20"/>
      <c r="D209" s="20"/>
      <c r="E209" s="20"/>
      <c r="F209" s="15"/>
      <c r="G209" s="15"/>
      <c r="H209" s="15"/>
      <c r="I209" s="15"/>
      <c r="J209" s="15"/>
      <c r="K209" s="15"/>
      <c r="L209" s="15"/>
      <c r="M209" s="15"/>
      <c r="N209" s="15"/>
      <c r="O209" s="15"/>
      <c r="P209" s="15"/>
      <c r="Q209" s="15"/>
      <c r="R209" s="15"/>
      <c r="T209" s="30" t="str">
        <f>IF(COUNTA(F209:R209)=0,"",_xlfn.CONCAT(,
IF(NOT(M209 = (SUM(F209, G209, I209:L209) - SUM(H209))),
" Error: Position at the end of the period is not equal to: position at the beginning of the period+increase in assets-decrease in assets+exchange rate changes+price changes+other changes+rectifications.",
""),
IF(NOT(R209 = (SUM(N209, O209, Q209) - SUM(P209))),
" Error: Position of accrued interest at the end of the period is not equal to: position of accrued interest at the beginning of the period+accrued interest during the period-received interest during the period+revaluation and other changes.",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
IF(AND(NOT(ISBLANK($M209)),
    $M209&gt;0,
    OR(ISBLANK(#REF!),#REF!&lt;=
        0,
        ISBLANK(#REF!),#REF!&lt;=
        0)),
" Warning: If at least one of the forms T03.07,T04.09,T04.10 contains data other than zero,also the other two forms must be completed.",
"")))</f>
        <v/>
      </c>
    </row>
    <row r="210" spans="1:20">
      <c r="A210" s="20"/>
      <c r="B210" s="20"/>
      <c r="C210" s="20"/>
      <c r="D210" s="20"/>
      <c r="E210" s="20"/>
      <c r="F210" s="15"/>
      <c r="G210" s="15"/>
      <c r="H210" s="15"/>
      <c r="I210" s="15"/>
      <c r="J210" s="15"/>
      <c r="K210" s="15"/>
      <c r="L210" s="15"/>
      <c r="M210" s="15"/>
      <c r="N210" s="15"/>
      <c r="O210" s="15"/>
      <c r="P210" s="15"/>
      <c r="Q210" s="15"/>
      <c r="R210" s="15"/>
      <c r="T210" s="30" t="str">
        <f>IF(COUNTA(F210:R210)=0,"",_xlfn.CONCAT(,
IF(NOT(M210 = (SUM(F210, G210, I210:L210) - SUM(H210))),
" Error: Position at the end of the period is not equal to: position at the beginning of the period+increase in assets-decrease in assets+exchange rate changes+price changes+other changes+rectifications.",
""),
IF(NOT(R210 = (SUM(N210, O210, Q210) - SUM(P210))),
" Error: Position of accrued interest at the end of the period is not equal to: position of accrued interest at the beginning of the period+accrued interest during the period-received interest during the period+revaluation and other changes.",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
IF(AND(NOT(ISBLANK($M210)),
    $M210&gt;0,
    OR(ISBLANK(#REF!),#REF!&lt;=
        0,
        ISBLANK(#REF!),#REF!&lt;=
        0)),
" Warning: If at least one of the forms T03.07,T04.09,T04.10 contains data other than zero,also the other two forms must be completed.",
"")))</f>
        <v/>
      </c>
    </row>
    <row r="211" spans="1:20">
      <c r="A211" s="20"/>
      <c r="B211" s="20"/>
      <c r="C211" s="20"/>
      <c r="D211" s="20"/>
      <c r="E211" s="20"/>
      <c r="F211" s="15"/>
      <c r="G211" s="15"/>
      <c r="H211" s="15"/>
      <c r="I211" s="15"/>
      <c r="J211" s="15"/>
      <c r="K211" s="15"/>
      <c r="L211" s="15"/>
      <c r="M211" s="15"/>
      <c r="N211" s="15"/>
      <c r="O211" s="15"/>
      <c r="P211" s="15"/>
      <c r="Q211" s="15"/>
      <c r="R211" s="15"/>
      <c r="T211" s="30" t="str">
        <f>IF(COUNTA(F211:R211)=0,"",_xlfn.CONCAT(,
IF(NOT(M211 = (SUM(F211, G211, I211:L211) - SUM(H211))),
" Error: Position at the end of the period is not equal to: position at the beginning of the period+increase in assets-decrease in assets+exchange rate changes+price changes+other changes+rectifications.",
""),
IF(NOT(R211 = (SUM(N211, O211, Q211) - SUM(P211))),
" Error: Position of accrued interest at the end of the period is not equal to: position of accrued interest at the beginning of the period+accrued interest during the period-received interest during the period+revaluation and other changes.",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
IF(AND(NOT(ISBLANK($M211)),
    $M211&gt;0,
    OR(ISBLANK(#REF!),#REF!&lt;=
        0,
        ISBLANK(#REF!),#REF!&lt;=
        0)),
" Warning: If at least one of the forms T03.07,T04.09,T04.10 contains data other than zero,also the other two forms must be completed.",
"")))</f>
        <v/>
      </c>
    </row>
    <row r="212" spans="1:20">
      <c r="A212" s="20"/>
      <c r="B212" s="20"/>
      <c r="C212" s="20"/>
      <c r="D212" s="20"/>
      <c r="E212" s="20"/>
      <c r="F212" s="15"/>
      <c r="G212" s="15"/>
      <c r="H212" s="15"/>
      <c r="I212" s="15"/>
      <c r="J212" s="15"/>
      <c r="K212" s="15"/>
      <c r="L212" s="15"/>
      <c r="M212" s="15"/>
      <c r="N212" s="15"/>
      <c r="O212" s="15"/>
      <c r="P212" s="15"/>
      <c r="Q212" s="15"/>
      <c r="R212" s="15"/>
      <c r="T212" s="30" t="str">
        <f>IF(COUNTA(F212:R212)=0,"",_xlfn.CONCAT(,
IF(NOT(M212 = (SUM(F212, G212, I212:L212) - SUM(H212))),
" Error: Position at the end of the period is not equal to: position at the beginning of the period+increase in assets-decrease in assets+exchange rate changes+price changes+other changes+rectifications.",
""),
IF(NOT(R212 = (SUM(N212, O212, Q212) - SUM(P212))),
" Error: Position of accrued interest at the end of the period is not equal to: position of accrued interest at the beginning of the period+accrued interest during the period-received interest during the period+revaluation and other changes.",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
IF(AND(NOT(ISBLANK($M212)),
    $M212&gt;0,
    OR(ISBLANK(#REF!),#REF!&lt;=
        0,
        ISBLANK(#REF!),#REF!&lt;=
        0)),
" Warning: If at least one of the forms T03.07,T04.09,T04.10 contains data other than zero,also the other two forms must be completed.",
"")))</f>
        <v/>
      </c>
    </row>
    <row r="213" spans="1:20">
      <c r="A213" s="20"/>
      <c r="B213" s="20"/>
      <c r="C213" s="20"/>
      <c r="D213" s="20"/>
      <c r="E213" s="20"/>
      <c r="F213" s="15"/>
      <c r="G213" s="15"/>
      <c r="H213" s="15"/>
      <c r="I213" s="15"/>
      <c r="J213" s="15"/>
      <c r="K213" s="15"/>
      <c r="L213" s="15"/>
      <c r="M213" s="15"/>
      <c r="N213" s="15"/>
      <c r="O213" s="15"/>
      <c r="P213" s="15"/>
      <c r="Q213" s="15"/>
      <c r="R213" s="15"/>
      <c r="T213" s="30" t="str">
        <f>IF(COUNTA(F213:R213)=0,"",_xlfn.CONCAT(,
IF(NOT(M213 = (SUM(F213, G213, I213:L213) - SUM(H213))),
" Error: Position at the end of the period is not equal to: position at the beginning of the period+increase in assets-decrease in assets+exchange rate changes+price changes+other changes+rectifications.",
""),
IF(NOT(R213 = (SUM(N213, O213, Q213) - SUM(P213))),
" Error: Position of accrued interest at the end of the period is not equal to: position of accrued interest at the beginning of the period+accrued interest during the period-received interest during the period+revaluation and other changes.",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
IF(AND(NOT(ISBLANK($M213)),
    $M213&gt;0,
    OR(ISBLANK(#REF!),#REF!&lt;=
        0,
        ISBLANK(#REF!),#REF!&lt;=
        0)),
" Warning: If at least one of the forms T03.07,T04.09,T04.10 contains data other than zero,also the other two forms must be completed.",
"")))</f>
        <v/>
      </c>
    </row>
    <row r="214" spans="1:20">
      <c r="A214" s="20"/>
      <c r="B214" s="20"/>
      <c r="C214" s="20"/>
      <c r="D214" s="20"/>
      <c r="E214" s="20"/>
      <c r="F214" s="15"/>
      <c r="G214" s="15"/>
      <c r="H214" s="15"/>
      <c r="I214" s="15"/>
      <c r="J214" s="15"/>
      <c r="K214" s="15"/>
      <c r="L214" s="15"/>
      <c r="M214" s="15"/>
      <c r="N214" s="15"/>
      <c r="O214" s="15"/>
      <c r="P214" s="15"/>
      <c r="Q214" s="15"/>
      <c r="R214" s="15"/>
      <c r="T214" s="30" t="str">
        <f>IF(COUNTA(F214:R214)=0,"",_xlfn.CONCAT(,
IF(NOT(M214 = (SUM(F214, G214, I214:L214) - SUM(H214))),
" Error: Position at the end of the period is not equal to: position at the beginning of the period+increase in assets-decrease in assets+exchange rate changes+price changes+other changes+rectifications.",
""),
IF(NOT(R214 = (SUM(N214, O214, Q214) - SUM(P214))),
" Error: Position of accrued interest at the end of the period is not equal to: position of accrued interest at the beginning of the period+accrued interest during the period-received interest during the period+revaluation and other changes.",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
IF(AND(NOT(ISBLANK($M214)),
    $M214&gt;0,
    OR(ISBLANK(#REF!),#REF!&lt;=
        0,
        ISBLANK(#REF!),#REF!&lt;=
        0)),
" Warning: If at least one of the forms T03.07,T04.09,T04.10 contains data other than zero,also the other two forms must be completed.",
"")))</f>
        <v/>
      </c>
    </row>
    <row r="215" spans="1:20">
      <c r="A215" s="20"/>
      <c r="B215" s="20"/>
      <c r="C215" s="20"/>
      <c r="D215" s="20"/>
      <c r="E215" s="20"/>
      <c r="F215" s="15"/>
      <c r="G215" s="15"/>
      <c r="H215" s="15"/>
      <c r="I215" s="15"/>
      <c r="J215" s="15"/>
      <c r="K215" s="15"/>
      <c r="L215" s="15"/>
      <c r="M215" s="15"/>
      <c r="N215" s="15"/>
      <c r="O215" s="15"/>
      <c r="P215" s="15"/>
      <c r="Q215" s="15"/>
      <c r="R215" s="15"/>
      <c r="T215" s="30" t="str">
        <f>IF(COUNTA(F215:R215)=0,"",_xlfn.CONCAT(,
IF(NOT(M215 = (SUM(F215, G215, I215:L215) - SUM(H215))),
" Error: Position at the end of the period is not equal to: position at the beginning of the period+increase in assets-decrease in assets+exchange rate changes+price changes+other changes+rectifications.",
""),
IF(NOT(R215 = (SUM(N215, O215, Q215) - SUM(P215))),
" Error: Position of accrued interest at the end of the period is not equal to: position of accrued interest at the beginning of the period+accrued interest during the period-received interest during the period+revaluation and other changes.",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
IF(AND(NOT(ISBLANK($M215)),
    $M215&gt;0,
    OR(ISBLANK(#REF!),#REF!&lt;=
        0,
        ISBLANK(#REF!),#REF!&lt;=
        0)),
" Warning: If at least one of the forms T03.07,T04.09,T04.10 contains data other than zero,also the other two forms must be completed.",
"")))</f>
        <v/>
      </c>
    </row>
    <row r="216" spans="1:20">
      <c r="A216" s="20"/>
      <c r="B216" s="20"/>
      <c r="C216" s="20"/>
      <c r="D216" s="20"/>
      <c r="E216" s="20"/>
      <c r="F216" s="15"/>
      <c r="G216" s="15"/>
      <c r="H216" s="15"/>
      <c r="I216" s="15"/>
      <c r="J216" s="15"/>
      <c r="K216" s="15"/>
      <c r="L216" s="15"/>
      <c r="M216" s="15"/>
      <c r="N216" s="15"/>
      <c r="O216" s="15"/>
      <c r="P216" s="15"/>
      <c r="Q216" s="15"/>
      <c r="R216" s="15"/>
      <c r="T216" s="30" t="str">
        <f>IF(COUNTA(F216:R216)=0,"",_xlfn.CONCAT(,
IF(NOT(M216 = (SUM(F216, G216, I216:L216) - SUM(H216))),
" Error: Position at the end of the period is not equal to: position at the beginning of the period+increase in assets-decrease in assets+exchange rate changes+price changes+other changes+rectifications.",
""),
IF(NOT(R216 = (SUM(N216, O216, Q216) - SUM(P216))),
" Error: Position of accrued interest at the end of the period is not equal to: position of accrued interest at the beginning of the period+accrued interest during the period-received interest during the period+revaluation and other changes.",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
IF(AND(NOT(ISBLANK($M216)),
    $M216&gt;0,
    OR(ISBLANK(#REF!),#REF!&lt;=
        0,
        ISBLANK(#REF!),#REF!&lt;=
        0)),
" Warning: If at least one of the forms T03.07,T04.09,T04.10 contains data other than zero,also the other two forms must be completed.",
"")))</f>
        <v/>
      </c>
    </row>
    <row r="217" spans="1:20">
      <c r="A217" s="20"/>
      <c r="B217" s="20"/>
      <c r="C217" s="20"/>
      <c r="D217" s="20"/>
      <c r="E217" s="20"/>
      <c r="F217" s="15"/>
      <c r="G217" s="15"/>
      <c r="H217" s="15"/>
      <c r="I217" s="15"/>
      <c r="J217" s="15"/>
      <c r="K217" s="15"/>
      <c r="L217" s="15"/>
      <c r="M217" s="15"/>
      <c r="N217" s="15"/>
      <c r="O217" s="15"/>
      <c r="P217" s="15"/>
      <c r="Q217" s="15"/>
      <c r="R217" s="15"/>
      <c r="T217" s="30" t="str">
        <f>IF(COUNTA(F217:R217)=0,"",_xlfn.CONCAT(,
IF(NOT(M217 = (SUM(F217, G217, I217:L217) - SUM(H217))),
" Error: Position at the end of the period is not equal to: position at the beginning of the period+increase in assets-decrease in assets+exchange rate changes+price changes+other changes+rectifications.",
""),
IF(NOT(R217 = (SUM(N217, O217, Q217) - SUM(P217))),
" Error: Position of accrued interest at the end of the period is not equal to: position of accrued interest at the beginning of the period+accrued interest during the period-received interest during the period+revaluation and other changes.",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
IF(AND(NOT(ISBLANK($M217)),
    $M217&gt;0,
    OR(ISBLANK(#REF!),#REF!&lt;=
        0,
        ISBLANK(#REF!),#REF!&lt;=
        0)),
" Warning: If at least one of the forms T03.07,T04.09,T04.10 contains data other than zero,also the other two forms must be completed.",
"")))</f>
        <v/>
      </c>
    </row>
    <row r="218" spans="1:20">
      <c r="A218" s="20"/>
      <c r="B218" s="20"/>
      <c r="C218" s="20"/>
      <c r="D218" s="20"/>
      <c r="E218" s="20"/>
      <c r="F218" s="15"/>
      <c r="G218" s="15"/>
      <c r="H218" s="15"/>
      <c r="I218" s="15"/>
      <c r="J218" s="15"/>
      <c r="K218" s="15"/>
      <c r="L218" s="15"/>
      <c r="M218" s="15"/>
      <c r="N218" s="15"/>
      <c r="O218" s="15"/>
      <c r="P218" s="15"/>
      <c r="Q218" s="15"/>
      <c r="R218" s="15"/>
      <c r="T218" s="30" t="str">
        <f>IF(COUNTA(F218:R218)=0,"",_xlfn.CONCAT(,
IF(NOT(M218 = (SUM(F218, G218, I218:L218) - SUM(H218))),
" Error: Position at the end of the period is not equal to: position at the beginning of the period+increase in assets-decrease in assets+exchange rate changes+price changes+other changes+rectifications.",
""),
IF(NOT(R218 = (SUM(N218, O218, Q218) - SUM(P218))),
" Error: Position of accrued interest at the end of the period is not equal to: position of accrued interest at the beginning of the period+accrued interest during the period-received interest during the period+revaluation and other changes.",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
IF(AND(NOT(ISBLANK($M218)),
    $M218&gt;0,
    OR(ISBLANK(#REF!),#REF!&lt;=
        0,
        ISBLANK(#REF!),#REF!&lt;=
        0)),
" Warning: If at least one of the forms T03.07,T04.09,T04.10 contains data other than zero,also the other two forms must be completed.",
"")))</f>
        <v/>
      </c>
    </row>
    <row r="219" spans="1:20">
      <c r="A219" s="20"/>
      <c r="B219" s="20"/>
      <c r="C219" s="20"/>
      <c r="D219" s="20"/>
      <c r="E219" s="20"/>
      <c r="F219" s="15"/>
      <c r="G219" s="15"/>
      <c r="H219" s="15"/>
      <c r="I219" s="15"/>
      <c r="J219" s="15"/>
      <c r="K219" s="15"/>
      <c r="L219" s="15"/>
      <c r="M219" s="15"/>
      <c r="N219" s="15"/>
      <c r="O219" s="15"/>
      <c r="P219" s="15"/>
      <c r="Q219" s="15"/>
      <c r="R219" s="15"/>
      <c r="T219" s="30" t="str">
        <f>IF(COUNTA(F219:R219)=0,"",_xlfn.CONCAT(,
IF(NOT(M219 = (SUM(F219, G219, I219:L219) - SUM(H219))),
" Error: Position at the end of the period is not equal to: position at the beginning of the period+increase in assets-decrease in assets+exchange rate changes+price changes+other changes+rectifications.",
""),
IF(NOT(R219 = (SUM(N219, O219, Q219) - SUM(P219))),
" Error: Position of accrued interest at the end of the period is not equal to: position of accrued interest at the beginning of the period+accrued interest during the period-received interest during the period+revaluation and other changes.",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
IF(AND(NOT(ISBLANK($M219)),
    $M219&gt;0,
    OR(ISBLANK(#REF!),#REF!&lt;=
        0,
        ISBLANK(#REF!),#REF!&lt;=
        0)),
" Warning: If at least one of the forms T03.07,T04.09,T04.10 contains data other than zero,also the other two forms must be completed.",
"")))</f>
        <v/>
      </c>
    </row>
    <row r="220" spans="1:20">
      <c r="A220" s="20"/>
      <c r="B220" s="20"/>
      <c r="C220" s="20"/>
      <c r="D220" s="20"/>
      <c r="E220" s="20"/>
      <c r="F220" s="15"/>
      <c r="G220" s="15"/>
      <c r="H220" s="15"/>
      <c r="I220" s="15"/>
      <c r="J220" s="15"/>
      <c r="K220" s="15"/>
      <c r="L220" s="15"/>
      <c r="M220" s="15"/>
      <c r="N220" s="15"/>
      <c r="O220" s="15"/>
      <c r="P220" s="15"/>
      <c r="Q220" s="15"/>
      <c r="R220" s="15"/>
      <c r="T220" s="30" t="str">
        <f>IF(COUNTA(F220:R220)=0,"",_xlfn.CONCAT(,
IF(NOT(M220 = (SUM(F220, G220, I220:L220) - SUM(H220))),
" Error: Position at the end of the period is not equal to: position at the beginning of the period+increase in assets-decrease in assets+exchange rate changes+price changes+other changes+rectifications.",
""),
IF(NOT(R220 = (SUM(N220, O220, Q220) - SUM(P220))),
" Error: Position of accrued interest at the end of the period is not equal to: position of accrued interest at the beginning of the period+accrued interest during the period-received interest during the period+revaluation and other changes.",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
IF(AND(NOT(ISBLANK($M220)),
    $M220&gt;0,
    OR(ISBLANK(#REF!),#REF!&lt;=
        0,
        ISBLANK(#REF!),#REF!&lt;=
        0)),
" Warning: If at least one of the forms T03.07,T04.09,T04.10 contains data other than zero,also the other two forms must be completed.",
"")))</f>
        <v/>
      </c>
    </row>
    <row r="221" spans="1:20">
      <c r="A221" s="20"/>
      <c r="B221" s="20"/>
      <c r="C221" s="20"/>
      <c r="D221" s="20"/>
      <c r="E221" s="20"/>
      <c r="F221" s="15"/>
      <c r="G221" s="15"/>
      <c r="H221" s="15"/>
      <c r="I221" s="15"/>
      <c r="J221" s="15"/>
      <c r="K221" s="15"/>
      <c r="L221" s="15"/>
      <c r="M221" s="15"/>
      <c r="N221" s="15"/>
      <c r="O221" s="15"/>
      <c r="P221" s="15"/>
      <c r="Q221" s="15"/>
      <c r="R221" s="15"/>
      <c r="T221" s="30" t="str">
        <f>IF(COUNTA(F221:R221)=0,"",_xlfn.CONCAT(,
IF(NOT(M221 = (SUM(F221, G221, I221:L221) - SUM(H221))),
" Error: Position at the end of the period is not equal to: position at the beginning of the period+increase in assets-decrease in assets+exchange rate changes+price changes+other changes+rectifications.",
""),
IF(NOT(R221 = (SUM(N221, O221, Q221) - SUM(P221))),
" Error: Position of accrued interest at the end of the period is not equal to: position of accrued interest at the beginning of the period+accrued interest during the period-received interest during the period+revaluation and other changes.",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
IF(AND(NOT(ISBLANK($M221)),
    $M221&gt;0,
    OR(ISBLANK(#REF!),#REF!&lt;=
        0,
        ISBLANK(#REF!),#REF!&lt;=
        0)),
" Warning: If at least one of the forms T03.07,T04.09,T04.10 contains data other than zero,also the other two forms must be completed.",
"")))</f>
        <v/>
      </c>
    </row>
    <row r="222" spans="1:20">
      <c r="A222" s="20"/>
      <c r="B222" s="20"/>
      <c r="C222" s="20"/>
      <c r="D222" s="20"/>
      <c r="E222" s="20"/>
      <c r="F222" s="15"/>
      <c r="G222" s="15"/>
      <c r="H222" s="15"/>
      <c r="I222" s="15"/>
      <c r="J222" s="15"/>
      <c r="K222" s="15"/>
      <c r="L222" s="15"/>
      <c r="M222" s="15"/>
      <c r="N222" s="15"/>
      <c r="O222" s="15"/>
      <c r="P222" s="15"/>
      <c r="Q222" s="15"/>
      <c r="R222" s="15"/>
      <c r="T222" s="30" t="str">
        <f>IF(COUNTA(F222:R222)=0,"",_xlfn.CONCAT(,
IF(NOT(M222 = (SUM(F222, G222, I222:L222) - SUM(H222))),
" Error: Position at the end of the period is not equal to: position at the beginning of the period+increase in assets-decrease in assets+exchange rate changes+price changes+other changes+rectifications.",
""),
IF(NOT(R222 = (SUM(N222, O222, Q222) - SUM(P222))),
" Error: Position of accrued interest at the end of the period is not equal to: position of accrued interest at the beginning of the period+accrued interest during the period-received interest during the period+revaluation and other changes.",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
IF(AND(NOT(ISBLANK($M222)),
    $M222&gt;0,
    OR(ISBLANK(#REF!),#REF!&lt;=
        0,
        ISBLANK(#REF!),#REF!&lt;=
        0)),
" Warning: If at least one of the forms T03.07,T04.09,T04.10 contains data other than zero,also the other two forms must be completed.",
"")))</f>
        <v/>
      </c>
    </row>
    <row r="223" spans="1:20">
      <c r="A223" s="20"/>
      <c r="B223" s="20"/>
      <c r="C223" s="20"/>
      <c r="D223" s="20"/>
      <c r="E223" s="20"/>
      <c r="F223" s="15"/>
      <c r="G223" s="15"/>
      <c r="H223" s="15"/>
      <c r="I223" s="15"/>
      <c r="J223" s="15"/>
      <c r="K223" s="15"/>
      <c r="L223" s="15"/>
      <c r="M223" s="15"/>
      <c r="N223" s="15"/>
      <c r="O223" s="15"/>
      <c r="P223" s="15"/>
      <c r="Q223" s="15"/>
      <c r="R223" s="15"/>
      <c r="T223" s="30" t="str">
        <f>IF(COUNTA(F223:R223)=0,"",_xlfn.CONCAT(,
IF(NOT(M223 = (SUM(F223, G223, I223:L223) - SUM(H223))),
" Error: Position at the end of the period is not equal to: position at the beginning of the period+increase in assets-decrease in assets+exchange rate changes+price changes+other changes+rectifications.",
""),
IF(NOT(R223 = (SUM(N223, O223, Q223) - SUM(P223))),
" Error: Position of accrued interest at the end of the period is not equal to: position of accrued interest at the beginning of the period+accrued interest during the period-received interest during the period+revaluation and other changes.",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
IF(AND(NOT(ISBLANK($M223)),
    $M223&gt;0,
    OR(ISBLANK(#REF!),#REF!&lt;=
        0,
        ISBLANK(#REF!),#REF!&lt;=
        0)),
" Warning: If at least one of the forms T03.07,T04.09,T04.10 contains data other than zero,also the other two forms must be completed.",
"")))</f>
        <v/>
      </c>
    </row>
    <row r="224" spans="1:20">
      <c r="A224" s="20"/>
      <c r="B224" s="20"/>
      <c r="C224" s="20"/>
      <c r="D224" s="20"/>
      <c r="E224" s="20"/>
      <c r="F224" s="15"/>
      <c r="G224" s="15"/>
      <c r="H224" s="15"/>
      <c r="I224" s="15"/>
      <c r="J224" s="15"/>
      <c r="K224" s="15"/>
      <c r="L224" s="15"/>
      <c r="M224" s="15"/>
      <c r="N224" s="15"/>
      <c r="O224" s="15"/>
      <c r="P224" s="15"/>
      <c r="Q224" s="15"/>
      <c r="R224" s="15"/>
      <c r="T224" s="30" t="str">
        <f>IF(COUNTA(F224:R224)=0,"",_xlfn.CONCAT(,
IF(NOT(M224 = (SUM(F224, G224, I224:L224) - SUM(H224))),
" Error: Position at the end of the period is not equal to: position at the beginning of the period+increase in assets-decrease in assets+exchange rate changes+price changes+other changes+rectifications.",
""),
IF(NOT(R224 = (SUM(N224, O224, Q224) - SUM(P224))),
" Error: Position of accrued interest at the end of the period is not equal to: position of accrued interest at the beginning of the period+accrued interest during the period-received interest during the period+revaluation and other changes.",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
IF(AND(NOT(ISBLANK($M224)),
    $M224&gt;0,
    OR(ISBLANK(#REF!),#REF!&lt;=
        0,
        ISBLANK(#REF!),#REF!&lt;=
        0)),
" Warning: If at least one of the forms T03.07,T04.09,T04.10 contains data other than zero,also the other two forms must be completed.",
"")))</f>
        <v/>
      </c>
    </row>
    <row r="225" spans="1:20">
      <c r="A225" s="20"/>
      <c r="B225" s="20"/>
      <c r="C225" s="20"/>
      <c r="D225" s="20"/>
      <c r="E225" s="20"/>
      <c r="F225" s="15"/>
      <c r="G225" s="15"/>
      <c r="H225" s="15"/>
      <c r="I225" s="15"/>
      <c r="J225" s="15"/>
      <c r="K225" s="15"/>
      <c r="L225" s="15"/>
      <c r="M225" s="15"/>
      <c r="N225" s="15"/>
      <c r="O225" s="15"/>
      <c r="P225" s="15"/>
      <c r="Q225" s="15"/>
      <c r="R225" s="15"/>
      <c r="T225" s="30" t="str">
        <f>IF(COUNTA(F225:R225)=0,"",_xlfn.CONCAT(,
IF(NOT(M225 = (SUM(F225, G225, I225:L225) - SUM(H225))),
" Error: Position at the end of the period is not equal to: position at the beginning of the period+increase in assets-decrease in assets+exchange rate changes+price changes+other changes+rectifications.",
""),
IF(NOT(R225 = (SUM(N225, O225, Q225) - SUM(P225))),
" Error: Position of accrued interest at the end of the period is not equal to: position of accrued interest at the beginning of the period+accrued interest during the period-received interest during the period+revaluation and other changes.",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
IF(AND(NOT(ISBLANK($M225)),
    $M225&gt;0,
    OR(ISBLANK(#REF!),#REF!&lt;=
        0,
        ISBLANK(#REF!),#REF!&lt;=
        0)),
" Warning: If at least one of the forms T03.07,T04.09,T04.10 contains data other than zero,also the other two forms must be completed.",
"")))</f>
        <v/>
      </c>
    </row>
    <row r="226" spans="1:20">
      <c r="A226" s="20"/>
      <c r="B226" s="20"/>
      <c r="C226" s="20"/>
      <c r="D226" s="20"/>
      <c r="E226" s="20"/>
      <c r="F226" s="15"/>
      <c r="G226" s="15"/>
      <c r="H226" s="15"/>
      <c r="I226" s="15"/>
      <c r="J226" s="15"/>
      <c r="K226" s="15"/>
      <c r="L226" s="15"/>
      <c r="M226" s="15"/>
      <c r="N226" s="15"/>
      <c r="O226" s="15"/>
      <c r="P226" s="15"/>
      <c r="Q226" s="15"/>
      <c r="R226" s="15"/>
      <c r="T226" s="30" t="str">
        <f>IF(COUNTA(F226:R226)=0,"",_xlfn.CONCAT(,
IF(NOT(M226 = (SUM(F226, G226, I226:L226) - SUM(H226))),
" Error: Position at the end of the period is not equal to: position at the beginning of the period+increase in assets-decrease in assets+exchange rate changes+price changes+other changes+rectifications.",
""),
IF(NOT(R226 = (SUM(N226, O226, Q226) - SUM(P226))),
" Error: Position of accrued interest at the end of the period is not equal to: position of accrued interest at the beginning of the period+accrued interest during the period-received interest during the period+revaluation and other changes.",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
IF(AND(NOT(ISBLANK($M226)),
    $M226&gt;0,
    OR(ISBLANK(#REF!),#REF!&lt;=
        0,
        ISBLANK(#REF!),#REF!&lt;=
        0)),
" Warning: If at least one of the forms T03.07,T04.09,T04.10 contains data other than zero,also the other two forms must be completed.",
"")))</f>
        <v/>
      </c>
    </row>
    <row r="227" spans="1:20">
      <c r="A227" s="20"/>
      <c r="B227" s="20"/>
      <c r="C227" s="20"/>
      <c r="D227" s="20"/>
      <c r="E227" s="20"/>
      <c r="F227" s="15"/>
      <c r="G227" s="15"/>
      <c r="H227" s="15"/>
      <c r="I227" s="15"/>
      <c r="J227" s="15"/>
      <c r="K227" s="15"/>
      <c r="L227" s="15"/>
      <c r="M227" s="15"/>
      <c r="N227" s="15"/>
      <c r="O227" s="15"/>
      <c r="P227" s="15"/>
      <c r="Q227" s="15"/>
      <c r="R227" s="15"/>
      <c r="T227" s="30" t="str">
        <f>IF(COUNTA(F227:R227)=0,"",_xlfn.CONCAT(,
IF(NOT(M227 = (SUM(F227, G227, I227:L227) - SUM(H227))),
" Error: Position at the end of the period is not equal to: position at the beginning of the period+increase in assets-decrease in assets+exchange rate changes+price changes+other changes+rectifications.",
""),
IF(NOT(R227 = (SUM(N227, O227, Q227) - SUM(P227))),
" Error: Position of accrued interest at the end of the period is not equal to: position of accrued interest at the beginning of the period+accrued interest during the period-received interest during the period+revaluation and other changes.",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
IF(AND(NOT(ISBLANK($M227)),
    $M227&gt;0,
    OR(ISBLANK(#REF!),#REF!&lt;=
        0,
        ISBLANK(#REF!),#REF!&lt;=
        0)),
" Warning: If at least one of the forms T03.07,T04.09,T04.10 contains data other than zero,also the other two forms must be completed.",
"")))</f>
        <v/>
      </c>
    </row>
    <row r="228" spans="1:20">
      <c r="A228" s="20"/>
      <c r="B228" s="20"/>
      <c r="C228" s="20"/>
      <c r="D228" s="20"/>
      <c r="E228" s="20"/>
      <c r="F228" s="15"/>
      <c r="G228" s="15"/>
      <c r="H228" s="15"/>
      <c r="I228" s="15"/>
      <c r="J228" s="15"/>
      <c r="K228" s="15"/>
      <c r="L228" s="15"/>
      <c r="M228" s="15"/>
      <c r="N228" s="15"/>
      <c r="O228" s="15"/>
      <c r="P228" s="15"/>
      <c r="Q228" s="15"/>
      <c r="R228" s="15"/>
      <c r="T228" s="30" t="str">
        <f>IF(COUNTA(F228:R228)=0,"",_xlfn.CONCAT(,
IF(NOT(M228 = (SUM(F228, G228, I228:L228) - SUM(H228))),
" Error: Position at the end of the period is not equal to: position at the beginning of the period+increase in assets-decrease in assets+exchange rate changes+price changes+other changes+rectifications.",
""),
IF(NOT(R228 = (SUM(N228, O228, Q228) - SUM(P228))),
" Error: Position of accrued interest at the end of the period is not equal to: position of accrued interest at the beginning of the period+accrued interest during the period-received interest during the period+revaluation and other changes.",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
IF(AND(NOT(ISBLANK($M228)),
    $M228&gt;0,
    OR(ISBLANK(#REF!),#REF!&lt;=
        0,
        ISBLANK(#REF!),#REF!&lt;=
        0)),
" Warning: If at least one of the forms T03.07,T04.09,T04.10 contains data other than zero,also the other two forms must be completed.",
"")))</f>
        <v/>
      </c>
    </row>
    <row r="229" spans="1:20">
      <c r="A229" s="20"/>
      <c r="B229" s="20"/>
      <c r="C229" s="20"/>
      <c r="D229" s="20"/>
      <c r="E229" s="20"/>
      <c r="F229" s="15"/>
      <c r="G229" s="15"/>
      <c r="H229" s="15"/>
      <c r="I229" s="15"/>
      <c r="J229" s="15"/>
      <c r="K229" s="15"/>
      <c r="L229" s="15"/>
      <c r="M229" s="15"/>
      <c r="N229" s="15"/>
      <c r="O229" s="15"/>
      <c r="P229" s="15"/>
      <c r="Q229" s="15"/>
      <c r="R229" s="15"/>
      <c r="T229" s="30" t="str">
        <f>IF(COUNTA(F229:R229)=0,"",_xlfn.CONCAT(,
IF(NOT(M229 = (SUM(F229, G229, I229:L229) - SUM(H229))),
" Error: Position at the end of the period is not equal to: position at the beginning of the period+increase in assets-decrease in assets+exchange rate changes+price changes+other changes+rectifications.",
""),
IF(NOT(R229 = (SUM(N229, O229, Q229) - SUM(P229))),
" Error: Position of accrued interest at the end of the period is not equal to: position of accrued interest at the beginning of the period+accrued interest during the period-received interest during the period+revaluation and other changes.",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
IF(AND(NOT(ISBLANK($M229)),
    $M229&gt;0,
    OR(ISBLANK(#REF!),#REF!&lt;=
        0,
        ISBLANK(#REF!),#REF!&lt;=
        0)),
" Warning: If at least one of the forms T03.07,T04.09,T04.10 contains data other than zero,also the other two forms must be completed.",
"")))</f>
        <v/>
      </c>
    </row>
    <row r="230" spans="1:20">
      <c r="A230" s="20"/>
      <c r="B230" s="20"/>
      <c r="C230" s="20"/>
      <c r="D230" s="20"/>
      <c r="E230" s="20"/>
      <c r="F230" s="15"/>
      <c r="G230" s="15"/>
      <c r="H230" s="15"/>
      <c r="I230" s="15"/>
      <c r="J230" s="15"/>
      <c r="K230" s="15"/>
      <c r="L230" s="15"/>
      <c r="M230" s="15"/>
      <c r="N230" s="15"/>
      <c r="O230" s="15"/>
      <c r="P230" s="15"/>
      <c r="Q230" s="15"/>
      <c r="R230" s="15"/>
      <c r="T230" s="30" t="str">
        <f>IF(COUNTA(F230:R230)=0,"",_xlfn.CONCAT(,
IF(NOT(M230 = (SUM(F230, G230, I230:L230) - SUM(H230))),
" Error: Position at the end of the period is not equal to: position at the beginning of the period+increase in assets-decrease in assets+exchange rate changes+price changes+other changes+rectifications.",
""),
IF(NOT(R230 = (SUM(N230, O230, Q230) - SUM(P230))),
" Error: Position of accrued interest at the end of the period is not equal to: position of accrued interest at the beginning of the period+accrued interest during the period-received interest during the period+revaluation and other changes.",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
IF(AND(NOT(ISBLANK($M230)),
    $M230&gt;0,
    OR(ISBLANK(#REF!),#REF!&lt;=
        0,
        ISBLANK(#REF!),#REF!&lt;=
        0)),
" Warning: If at least one of the forms T03.07,T04.09,T04.10 contains data other than zero,also the other two forms must be completed.",
"")))</f>
        <v/>
      </c>
    </row>
    <row r="231" spans="1:20">
      <c r="A231" s="20"/>
      <c r="B231" s="20"/>
      <c r="C231" s="20"/>
      <c r="D231" s="20"/>
      <c r="E231" s="20"/>
      <c r="F231" s="15"/>
      <c r="G231" s="15"/>
      <c r="H231" s="15"/>
      <c r="I231" s="15"/>
      <c r="J231" s="15"/>
      <c r="K231" s="15"/>
      <c r="L231" s="15"/>
      <c r="M231" s="15"/>
      <c r="N231" s="15"/>
      <c r="O231" s="15"/>
      <c r="P231" s="15"/>
      <c r="Q231" s="15"/>
      <c r="R231" s="15"/>
      <c r="T231" s="30" t="str">
        <f>IF(COUNTA(F231:R231)=0,"",_xlfn.CONCAT(,
IF(NOT(M231 = (SUM(F231, G231, I231:L231) - SUM(H231))),
" Error: Position at the end of the period is not equal to: position at the beginning of the period+increase in assets-decrease in assets+exchange rate changes+price changes+other changes+rectifications.",
""),
IF(NOT(R231 = (SUM(N231, O231, Q231) - SUM(P231))),
" Error: Position of accrued interest at the end of the period is not equal to: position of accrued interest at the beginning of the period+accrued interest during the period-received interest during the period+revaluation and other changes.",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
IF(AND(NOT(ISBLANK($M231)),
    $M231&gt;0,
    OR(ISBLANK(#REF!),#REF!&lt;=
        0,
        ISBLANK(#REF!),#REF!&lt;=
        0)),
" Warning: If at least one of the forms T03.07,T04.09,T04.10 contains data other than zero,also the other two forms must be completed.",
"")))</f>
        <v/>
      </c>
    </row>
    <row r="232" spans="1:20">
      <c r="A232" s="20"/>
      <c r="B232" s="20"/>
      <c r="C232" s="20"/>
      <c r="D232" s="20"/>
      <c r="E232" s="20"/>
      <c r="F232" s="15"/>
      <c r="G232" s="15"/>
      <c r="H232" s="15"/>
      <c r="I232" s="15"/>
      <c r="J232" s="15"/>
      <c r="K232" s="15"/>
      <c r="L232" s="15"/>
      <c r="M232" s="15"/>
      <c r="N232" s="15"/>
      <c r="O232" s="15"/>
      <c r="P232" s="15"/>
      <c r="Q232" s="15"/>
      <c r="R232" s="15"/>
      <c r="T232" s="30" t="str">
        <f>IF(COUNTA(F232:R232)=0,"",_xlfn.CONCAT(,
IF(NOT(M232 = (SUM(F232, G232, I232:L232) - SUM(H232))),
" Error: Position at the end of the period is not equal to: position at the beginning of the period+increase in assets-decrease in assets+exchange rate changes+price changes+other changes+rectifications.",
""),
IF(NOT(R232 = (SUM(N232, O232, Q232) - SUM(P232))),
" Error: Position of accrued interest at the end of the period is not equal to: position of accrued interest at the beginning of the period+accrued interest during the period-received interest during the period+revaluation and other changes.",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
IF(AND(NOT(ISBLANK($M232)),
    $M232&gt;0,
    OR(ISBLANK(#REF!),#REF!&lt;=
        0,
        ISBLANK(#REF!),#REF!&lt;=
        0)),
" Warning: If at least one of the forms T03.07,T04.09,T04.10 contains data other than zero,also the other two forms must be completed.",
"")))</f>
        <v/>
      </c>
    </row>
    <row r="233" spans="1:20">
      <c r="A233" s="20"/>
      <c r="B233" s="20"/>
      <c r="C233" s="20"/>
      <c r="D233" s="20"/>
      <c r="E233" s="20"/>
      <c r="F233" s="15"/>
      <c r="G233" s="15"/>
      <c r="H233" s="15"/>
      <c r="I233" s="15"/>
      <c r="J233" s="15"/>
      <c r="K233" s="15"/>
      <c r="L233" s="15"/>
      <c r="M233" s="15"/>
      <c r="N233" s="15"/>
      <c r="O233" s="15"/>
      <c r="P233" s="15"/>
      <c r="Q233" s="15"/>
      <c r="R233" s="15"/>
      <c r="T233" s="30" t="str">
        <f>IF(COUNTA(F233:R233)=0,"",_xlfn.CONCAT(,
IF(NOT(M233 = (SUM(F233, G233, I233:L233) - SUM(H233))),
" Error: Position at the end of the period is not equal to: position at the beginning of the period+increase in assets-decrease in assets+exchange rate changes+price changes+other changes+rectifications.",
""),
IF(NOT(R233 = (SUM(N233, O233, Q233) - SUM(P233))),
" Error: Position of accrued interest at the end of the period is not equal to: position of accrued interest at the beginning of the period+accrued interest during the period-received interest during the period+revaluation and other changes.",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
IF(AND(NOT(ISBLANK($M233)),
    $M233&gt;0,
    OR(ISBLANK(#REF!),#REF!&lt;=
        0,
        ISBLANK(#REF!),#REF!&lt;=
        0)),
" Warning: If at least one of the forms T03.07,T04.09,T04.10 contains data other than zero,also the other two forms must be completed.",
"")))</f>
        <v/>
      </c>
    </row>
    <row r="234" spans="1:20">
      <c r="A234" s="20"/>
      <c r="B234" s="20"/>
      <c r="C234" s="20"/>
      <c r="D234" s="20"/>
      <c r="E234" s="20"/>
      <c r="F234" s="15"/>
      <c r="G234" s="15"/>
      <c r="H234" s="15"/>
      <c r="I234" s="15"/>
      <c r="J234" s="15"/>
      <c r="K234" s="15"/>
      <c r="L234" s="15"/>
      <c r="M234" s="15"/>
      <c r="N234" s="15"/>
      <c r="O234" s="15"/>
      <c r="P234" s="15"/>
      <c r="Q234" s="15"/>
      <c r="R234" s="15"/>
      <c r="T234" s="30" t="str">
        <f>IF(COUNTA(F234:R234)=0,"",_xlfn.CONCAT(,
IF(NOT(M234 = (SUM(F234, G234, I234:L234) - SUM(H234))),
" Error: Position at the end of the period is not equal to: position at the beginning of the period+increase in assets-decrease in assets+exchange rate changes+price changes+other changes+rectifications.",
""),
IF(NOT(R234 = (SUM(N234, O234, Q234) - SUM(P234))),
" Error: Position of accrued interest at the end of the period is not equal to: position of accrued interest at the beginning of the period+accrued interest during the period-received interest during the period+revaluation and other changes.",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
IF(AND(NOT(ISBLANK($M234)),
    $M234&gt;0,
    OR(ISBLANK(#REF!),#REF!&lt;=
        0,
        ISBLANK(#REF!),#REF!&lt;=
        0)),
" Warning: If at least one of the forms T03.07,T04.09,T04.10 contains data other than zero,also the other two forms must be completed.",
"")))</f>
        <v/>
      </c>
    </row>
    <row r="235" spans="1:20">
      <c r="A235" s="20"/>
      <c r="B235" s="20"/>
      <c r="C235" s="20"/>
      <c r="D235" s="20"/>
      <c r="E235" s="20"/>
      <c r="F235" s="15"/>
      <c r="G235" s="15"/>
      <c r="H235" s="15"/>
      <c r="I235" s="15"/>
      <c r="J235" s="15"/>
      <c r="K235" s="15"/>
      <c r="L235" s="15"/>
      <c r="M235" s="15"/>
      <c r="N235" s="15"/>
      <c r="O235" s="15"/>
      <c r="P235" s="15"/>
      <c r="Q235" s="15"/>
      <c r="R235" s="15"/>
      <c r="T235" s="30" t="str">
        <f>IF(COUNTA(F235:R235)=0,"",_xlfn.CONCAT(,
IF(NOT(M235 = (SUM(F235, G235, I235:L235) - SUM(H235))),
" Error: Position at the end of the period is not equal to: position at the beginning of the period+increase in assets-decrease in assets+exchange rate changes+price changes+other changes+rectifications.",
""),
IF(NOT(R235 = (SUM(N235, O235, Q235) - SUM(P235))),
" Error: Position of accrued interest at the end of the period is not equal to: position of accrued interest at the beginning of the period+accrued interest during the period-received interest during the period+revaluation and other changes.",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
IF(AND(NOT(ISBLANK($M235)),
    $M235&gt;0,
    OR(ISBLANK(#REF!),#REF!&lt;=
        0,
        ISBLANK(#REF!),#REF!&lt;=
        0)),
" Warning: If at least one of the forms T03.07,T04.09,T04.10 contains data other than zero,also the other two forms must be completed.",
"")))</f>
        <v/>
      </c>
    </row>
    <row r="236" spans="1:20">
      <c r="A236" s="20"/>
      <c r="B236" s="20"/>
      <c r="C236" s="20"/>
      <c r="D236" s="20"/>
      <c r="E236" s="20"/>
      <c r="F236" s="15"/>
      <c r="G236" s="15"/>
      <c r="H236" s="15"/>
      <c r="I236" s="15"/>
      <c r="J236" s="15"/>
      <c r="K236" s="15"/>
      <c r="L236" s="15"/>
      <c r="M236" s="15"/>
      <c r="N236" s="15"/>
      <c r="O236" s="15"/>
      <c r="P236" s="15"/>
      <c r="Q236" s="15"/>
      <c r="R236" s="15"/>
      <c r="T236" s="30" t="str">
        <f>IF(COUNTA(F236:R236)=0,"",_xlfn.CONCAT(,
IF(NOT(M236 = (SUM(F236, G236, I236:L236) - SUM(H236))),
" Error: Position at the end of the period is not equal to: position at the beginning of the period+increase in assets-decrease in assets+exchange rate changes+price changes+other changes+rectifications.",
""),
IF(NOT(R236 = (SUM(N236, O236, Q236) - SUM(P236))),
" Error: Position of accrued interest at the end of the period is not equal to: position of accrued interest at the beginning of the period+accrued interest during the period-received interest during the period+revaluation and other changes.",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
IF(AND(NOT(ISBLANK($M236)),
    $M236&gt;0,
    OR(ISBLANK(#REF!),#REF!&lt;=
        0,
        ISBLANK(#REF!),#REF!&lt;=
        0)),
" Warning: If at least one of the forms T03.07,T04.09,T04.10 contains data other than zero,also the other two forms must be completed.",
"")))</f>
        <v/>
      </c>
    </row>
    <row r="237" spans="1:20">
      <c r="A237" s="20"/>
      <c r="B237" s="20"/>
      <c r="C237" s="20"/>
      <c r="D237" s="20"/>
      <c r="E237" s="20"/>
      <c r="F237" s="15"/>
      <c r="G237" s="15"/>
      <c r="H237" s="15"/>
      <c r="I237" s="15"/>
      <c r="J237" s="15"/>
      <c r="K237" s="15"/>
      <c r="L237" s="15"/>
      <c r="M237" s="15"/>
      <c r="N237" s="15"/>
      <c r="O237" s="15"/>
      <c r="P237" s="15"/>
      <c r="Q237" s="15"/>
      <c r="R237" s="15"/>
      <c r="T237" s="30" t="str">
        <f>IF(COUNTA(F237:R237)=0,"",_xlfn.CONCAT(,
IF(NOT(M237 = (SUM(F237, G237, I237:L237) - SUM(H237))),
" Error: Position at the end of the period is not equal to: position at the beginning of the period+increase in assets-decrease in assets+exchange rate changes+price changes+other changes+rectifications.",
""),
IF(NOT(R237 = (SUM(N237, O237, Q237) - SUM(P237))),
" Error: Position of accrued interest at the end of the period is not equal to: position of accrued interest at the beginning of the period+accrued interest during the period-received interest during the period+revaluation and other changes.",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
IF(AND(NOT(ISBLANK($M237)),
    $M237&gt;0,
    OR(ISBLANK(#REF!),#REF!&lt;=
        0,
        ISBLANK(#REF!),#REF!&lt;=
        0)),
" Warning: If at least one of the forms T03.07,T04.09,T04.10 contains data other than zero,also the other two forms must be completed.",
"")))</f>
        <v/>
      </c>
    </row>
    <row r="238" spans="1:20">
      <c r="A238" s="20"/>
      <c r="B238" s="20"/>
      <c r="C238" s="20"/>
      <c r="D238" s="20"/>
      <c r="E238" s="20"/>
      <c r="F238" s="15"/>
      <c r="G238" s="15"/>
      <c r="H238" s="15"/>
      <c r="I238" s="15"/>
      <c r="J238" s="15"/>
      <c r="K238" s="15"/>
      <c r="L238" s="15"/>
      <c r="M238" s="15"/>
      <c r="N238" s="15"/>
      <c r="O238" s="15"/>
      <c r="P238" s="15"/>
      <c r="Q238" s="15"/>
      <c r="R238" s="15"/>
      <c r="T238" s="30" t="str">
        <f>IF(COUNTA(F238:R238)=0,"",_xlfn.CONCAT(,
IF(NOT(M238 = (SUM(F238, G238, I238:L238) - SUM(H238))),
" Error: Position at the end of the period is not equal to: position at the beginning of the period+increase in assets-decrease in assets+exchange rate changes+price changes+other changes+rectifications.",
""),
IF(NOT(R238 = (SUM(N238, O238, Q238) - SUM(P238))),
" Error: Position of accrued interest at the end of the period is not equal to: position of accrued interest at the beginning of the period+accrued interest during the period-received interest during the period+revaluation and other changes.",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
IF(AND(NOT(ISBLANK($M238)),
    $M238&gt;0,
    OR(ISBLANK(#REF!),#REF!&lt;=
        0,
        ISBLANK(#REF!),#REF!&lt;=
        0)),
" Warning: If at least one of the forms T03.07,T04.09,T04.10 contains data other than zero,also the other two forms must be completed.",
"")))</f>
        <v/>
      </c>
    </row>
    <row r="239" spans="1:20">
      <c r="A239" s="20"/>
      <c r="B239" s="20"/>
      <c r="C239" s="20"/>
      <c r="D239" s="20"/>
      <c r="E239" s="20"/>
      <c r="F239" s="15"/>
      <c r="G239" s="15"/>
      <c r="H239" s="15"/>
      <c r="I239" s="15"/>
      <c r="J239" s="15"/>
      <c r="K239" s="15"/>
      <c r="L239" s="15"/>
      <c r="M239" s="15"/>
      <c r="N239" s="15"/>
      <c r="O239" s="15"/>
      <c r="P239" s="15"/>
      <c r="Q239" s="15"/>
      <c r="R239" s="15"/>
      <c r="T239" s="30" t="str">
        <f>IF(COUNTA(F239:R239)=0,"",_xlfn.CONCAT(,
IF(NOT(M239 = (SUM(F239, G239, I239:L239) - SUM(H239))),
" Error: Position at the end of the period is not equal to: position at the beginning of the period+increase in assets-decrease in assets+exchange rate changes+price changes+other changes+rectifications.",
""),
IF(NOT(R239 = (SUM(N239, O239, Q239) - SUM(P239))),
" Error: Position of accrued interest at the end of the period is not equal to: position of accrued interest at the beginning of the period+accrued interest during the period-received interest during the period+revaluation and other changes.",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
IF(AND(NOT(ISBLANK($M239)),
    $M239&gt;0,
    OR(ISBLANK(#REF!),#REF!&lt;=
        0,
        ISBLANK(#REF!),#REF!&lt;=
        0)),
" Warning: If at least one of the forms T03.07,T04.09,T04.10 contains data other than zero,also the other two forms must be completed.",
"")))</f>
        <v/>
      </c>
    </row>
    <row r="240" spans="1:20">
      <c r="A240" s="20"/>
      <c r="B240" s="20"/>
      <c r="C240" s="20"/>
      <c r="D240" s="20"/>
      <c r="E240" s="20"/>
      <c r="F240" s="15"/>
      <c r="G240" s="15"/>
      <c r="H240" s="15"/>
      <c r="I240" s="15"/>
      <c r="J240" s="15"/>
      <c r="K240" s="15"/>
      <c r="L240" s="15"/>
      <c r="M240" s="15"/>
      <c r="N240" s="15"/>
      <c r="O240" s="15"/>
      <c r="P240" s="15"/>
      <c r="Q240" s="15"/>
      <c r="R240" s="15"/>
      <c r="T240" s="30" t="str">
        <f>IF(COUNTA(F240:R240)=0,"",_xlfn.CONCAT(,
IF(NOT(M240 = (SUM(F240, G240, I240:L240) - SUM(H240))),
" Error: Position at the end of the period is not equal to: position at the beginning of the period+increase in assets-decrease in assets+exchange rate changes+price changes+other changes+rectifications.",
""),
IF(NOT(R240 = (SUM(N240, O240, Q240) - SUM(P240))),
" Error: Position of accrued interest at the end of the period is not equal to: position of accrued interest at the beginning of the period+accrued interest during the period-received interest during the period+revaluation and other changes.",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
IF(AND(NOT(ISBLANK($M240)),
    $M240&gt;0,
    OR(ISBLANK(#REF!),#REF!&lt;=
        0,
        ISBLANK(#REF!),#REF!&lt;=
        0)),
" Warning: If at least one of the forms T03.07,T04.09,T04.10 contains data other than zero,also the other two forms must be completed.",
"")))</f>
        <v/>
      </c>
    </row>
    <row r="241" spans="1:20">
      <c r="A241" s="20"/>
      <c r="B241" s="20"/>
      <c r="C241" s="20"/>
      <c r="D241" s="20"/>
      <c r="E241" s="20"/>
      <c r="F241" s="15"/>
      <c r="G241" s="15"/>
      <c r="H241" s="15"/>
      <c r="I241" s="15"/>
      <c r="J241" s="15"/>
      <c r="K241" s="15"/>
      <c r="L241" s="15"/>
      <c r="M241" s="15"/>
      <c r="N241" s="15"/>
      <c r="O241" s="15"/>
      <c r="P241" s="15"/>
      <c r="Q241" s="15"/>
      <c r="R241" s="15"/>
      <c r="T241" s="30" t="str">
        <f>IF(COUNTA(F241:R241)=0,"",_xlfn.CONCAT(,
IF(NOT(M241 = (SUM(F241, G241, I241:L241) - SUM(H241))),
" Error: Position at the end of the period is not equal to: position at the beginning of the period+increase in assets-decrease in assets+exchange rate changes+price changes+other changes+rectifications.",
""),
IF(NOT(R241 = (SUM(N241, O241, Q241) - SUM(P241))),
" Error: Position of accrued interest at the end of the period is not equal to: position of accrued interest at the beginning of the period+accrued interest during the period-received interest during the period+revaluation and other changes.",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
IF(AND(NOT(ISBLANK($M241)),
    $M241&gt;0,
    OR(ISBLANK(#REF!),#REF!&lt;=
        0,
        ISBLANK(#REF!),#REF!&lt;=
        0)),
" Warning: If at least one of the forms T03.07,T04.09,T04.10 contains data other than zero,also the other two forms must be completed.",
"")))</f>
        <v/>
      </c>
    </row>
    <row r="242" spans="1:20">
      <c r="A242" s="20"/>
      <c r="B242" s="20"/>
      <c r="C242" s="20"/>
      <c r="D242" s="20"/>
      <c r="E242" s="20"/>
      <c r="F242" s="15"/>
      <c r="G242" s="15"/>
      <c r="H242" s="15"/>
      <c r="I242" s="15"/>
      <c r="J242" s="15"/>
      <c r="K242" s="15"/>
      <c r="L242" s="15"/>
      <c r="M242" s="15"/>
      <c r="N242" s="15"/>
      <c r="O242" s="15"/>
      <c r="P242" s="15"/>
      <c r="Q242" s="15"/>
      <c r="R242" s="15"/>
      <c r="T242" s="30" t="str">
        <f>IF(COUNTA(F242:R242)=0,"",_xlfn.CONCAT(,
IF(NOT(M242 = (SUM(F242, G242, I242:L242) - SUM(H242))),
" Error: Position at the end of the period is not equal to: position at the beginning of the period+increase in assets-decrease in assets+exchange rate changes+price changes+other changes+rectifications.",
""),
IF(NOT(R242 = (SUM(N242, O242, Q242) - SUM(P242))),
" Error: Position of accrued interest at the end of the period is not equal to: position of accrued interest at the beginning of the period+accrued interest during the period-received interest during the period+revaluation and other changes.",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
IF(AND(NOT(ISBLANK($M242)),
    $M242&gt;0,
    OR(ISBLANK(#REF!),#REF!&lt;=
        0,
        ISBLANK(#REF!),#REF!&lt;=
        0)),
" Warning: If at least one of the forms T03.07,T04.09,T04.10 contains data other than zero,also the other two forms must be completed.",
"")))</f>
        <v/>
      </c>
    </row>
    <row r="243" spans="1:20">
      <c r="A243" s="20"/>
      <c r="B243" s="20"/>
      <c r="C243" s="20"/>
      <c r="D243" s="20"/>
      <c r="E243" s="20"/>
      <c r="F243" s="15"/>
      <c r="G243" s="15"/>
      <c r="H243" s="15"/>
      <c r="I243" s="15"/>
      <c r="J243" s="15"/>
      <c r="K243" s="15"/>
      <c r="L243" s="15"/>
      <c r="M243" s="15"/>
      <c r="N243" s="15"/>
      <c r="O243" s="15"/>
      <c r="P243" s="15"/>
      <c r="Q243" s="15"/>
      <c r="R243" s="15"/>
      <c r="T243" s="30" t="str">
        <f>IF(COUNTA(F243:R243)=0,"",_xlfn.CONCAT(,
IF(NOT(M243 = (SUM(F243, G243, I243:L243) - SUM(H243))),
" Error: Position at the end of the period is not equal to: position at the beginning of the period+increase in assets-decrease in assets+exchange rate changes+price changes+other changes+rectifications.",
""),
IF(NOT(R243 = (SUM(N243, O243, Q243) - SUM(P243))),
" Error: Position of accrued interest at the end of the period is not equal to: position of accrued interest at the beginning of the period+accrued interest during the period-received interest during the period+revaluation and other changes.",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
IF(AND(NOT(ISBLANK($M243)),
    $M243&gt;0,
    OR(ISBLANK(#REF!),#REF!&lt;=
        0,
        ISBLANK(#REF!),#REF!&lt;=
        0)),
" Warning: If at least one of the forms T03.07,T04.09,T04.10 contains data other than zero,also the other two forms must be completed.",
"")))</f>
        <v/>
      </c>
    </row>
    <row r="244" spans="1:20">
      <c r="A244" s="20"/>
      <c r="B244" s="20"/>
      <c r="C244" s="20"/>
      <c r="D244" s="20"/>
      <c r="E244" s="20"/>
      <c r="F244" s="15"/>
      <c r="G244" s="15"/>
      <c r="H244" s="15"/>
      <c r="I244" s="15"/>
      <c r="J244" s="15"/>
      <c r="K244" s="15"/>
      <c r="L244" s="15"/>
      <c r="M244" s="15"/>
      <c r="N244" s="15"/>
      <c r="O244" s="15"/>
      <c r="P244" s="15"/>
      <c r="Q244" s="15"/>
      <c r="R244" s="15"/>
      <c r="T244" s="30" t="str">
        <f>IF(COUNTA(F244:R244)=0,"",_xlfn.CONCAT(,
IF(NOT(M244 = (SUM(F244, G244, I244:L244) - SUM(H244))),
" Error: Position at the end of the period is not equal to: position at the beginning of the period+increase in assets-decrease in assets+exchange rate changes+price changes+other changes+rectifications.",
""),
IF(NOT(R244 = (SUM(N244, O244, Q244) - SUM(P244))),
" Error: Position of accrued interest at the end of the period is not equal to: position of accrued interest at the beginning of the period+accrued interest during the period-received interest during the period+revaluation and other changes.",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
IF(AND(NOT(ISBLANK($M244)),
    $M244&gt;0,
    OR(ISBLANK(#REF!),#REF!&lt;=
        0,
        ISBLANK(#REF!),#REF!&lt;=
        0)),
" Warning: If at least one of the forms T03.07,T04.09,T04.10 contains data other than zero,also the other two forms must be completed.",
"")))</f>
        <v/>
      </c>
    </row>
    <row r="245" spans="1:20">
      <c r="A245" s="20"/>
      <c r="B245" s="20"/>
      <c r="C245" s="20"/>
      <c r="D245" s="20"/>
      <c r="E245" s="20"/>
      <c r="F245" s="15"/>
      <c r="G245" s="15"/>
      <c r="H245" s="15"/>
      <c r="I245" s="15"/>
      <c r="J245" s="15"/>
      <c r="K245" s="15"/>
      <c r="L245" s="15"/>
      <c r="M245" s="15"/>
      <c r="N245" s="15"/>
      <c r="O245" s="15"/>
      <c r="P245" s="15"/>
      <c r="Q245" s="15"/>
      <c r="R245" s="15"/>
      <c r="T245" s="30" t="str">
        <f>IF(COUNTA(F245:R245)=0,"",_xlfn.CONCAT(,
IF(NOT(M245 = (SUM(F245, G245, I245:L245) - SUM(H245))),
" Error: Position at the end of the period is not equal to: position at the beginning of the period+increase in assets-decrease in assets+exchange rate changes+price changes+other changes+rectifications.",
""),
IF(NOT(R245 = (SUM(N245, O245, Q245) - SUM(P245))),
" Error: Position of accrued interest at the end of the period is not equal to: position of accrued interest at the beginning of the period+accrued interest during the period-received interest during the period+revaluation and other changes.",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
IF(AND(NOT(ISBLANK($M245)),
    $M245&gt;0,
    OR(ISBLANK(#REF!),#REF!&lt;=
        0,
        ISBLANK(#REF!),#REF!&lt;=
        0)),
" Warning: If at least one of the forms T03.07,T04.09,T04.10 contains data other than zero,also the other two forms must be completed.",
"")))</f>
        <v/>
      </c>
    </row>
    <row r="246" spans="1:20">
      <c r="A246" s="20"/>
      <c r="B246" s="20"/>
      <c r="C246" s="20"/>
      <c r="D246" s="20"/>
      <c r="E246" s="20"/>
      <c r="F246" s="15"/>
      <c r="G246" s="15"/>
      <c r="H246" s="15"/>
      <c r="I246" s="15"/>
      <c r="J246" s="15"/>
      <c r="K246" s="15"/>
      <c r="L246" s="15"/>
      <c r="M246" s="15"/>
      <c r="N246" s="15"/>
      <c r="O246" s="15"/>
      <c r="P246" s="15"/>
      <c r="Q246" s="15"/>
      <c r="R246" s="15"/>
      <c r="T246" s="30" t="str">
        <f>IF(COUNTA(F246:R246)=0,"",_xlfn.CONCAT(,
IF(NOT(M246 = (SUM(F246, G246, I246:L246) - SUM(H246))),
" Error: Position at the end of the period is not equal to: position at the beginning of the period+increase in assets-decrease in assets+exchange rate changes+price changes+other changes+rectifications.",
""),
IF(NOT(R246 = (SUM(N246, O246, Q246) - SUM(P246))),
" Error: Position of accrued interest at the end of the period is not equal to: position of accrued interest at the beginning of the period+accrued interest during the period-received interest during the period+revaluation and other changes.",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
IF(AND(NOT(ISBLANK($M246)),
    $M246&gt;0,
    OR(ISBLANK(#REF!),#REF!&lt;=
        0,
        ISBLANK(#REF!),#REF!&lt;=
        0)),
" Warning: If at least one of the forms T03.07,T04.09,T04.10 contains data other than zero,also the other two forms must be completed.",
"")))</f>
        <v/>
      </c>
    </row>
    <row r="247" spans="1:20">
      <c r="A247" s="20"/>
      <c r="B247" s="20"/>
      <c r="C247" s="20"/>
      <c r="D247" s="20"/>
      <c r="E247" s="20"/>
      <c r="F247" s="15"/>
      <c r="G247" s="15"/>
      <c r="H247" s="15"/>
      <c r="I247" s="15"/>
      <c r="J247" s="15"/>
      <c r="K247" s="15"/>
      <c r="L247" s="15"/>
      <c r="M247" s="15"/>
      <c r="N247" s="15"/>
      <c r="O247" s="15"/>
      <c r="P247" s="15"/>
      <c r="Q247" s="15"/>
      <c r="R247" s="15"/>
      <c r="T247" s="30" t="str">
        <f>IF(COUNTA(F247:R247)=0,"",_xlfn.CONCAT(,
IF(NOT(M247 = (SUM(F247, G247, I247:L247) - SUM(H247))),
" Error: Position at the end of the period is not equal to: position at the beginning of the period+increase in assets-decrease in assets+exchange rate changes+price changes+other changes+rectifications.",
""),
IF(NOT(R247 = (SUM(N247, O247, Q247) - SUM(P247))),
" Error: Position of accrued interest at the end of the period is not equal to: position of accrued interest at the beginning of the period+accrued interest during the period-received interest during the period+revaluation and other changes.",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
IF(AND(NOT(ISBLANK($M247)),
    $M247&gt;0,
    OR(ISBLANK(#REF!),#REF!&lt;=
        0,
        ISBLANK(#REF!),#REF!&lt;=
        0)),
" Warning: If at least one of the forms T03.07,T04.09,T04.10 contains data other than zero,also the other two forms must be completed.",
"")))</f>
        <v/>
      </c>
    </row>
    <row r="248" spans="1:20">
      <c r="A248" s="20"/>
      <c r="B248" s="20"/>
      <c r="C248" s="20"/>
      <c r="D248" s="20"/>
      <c r="E248" s="20"/>
      <c r="F248" s="15"/>
      <c r="G248" s="15"/>
      <c r="H248" s="15"/>
      <c r="I248" s="15"/>
      <c r="J248" s="15"/>
      <c r="K248" s="15"/>
      <c r="L248" s="15"/>
      <c r="M248" s="15"/>
      <c r="N248" s="15"/>
      <c r="O248" s="15"/>
      <c r="P248" s="15"/>
      <c r="Q248" s="15"/>
      <c r="R248" s="15"/>
      <c r="T248" s="30" t="str">
        <f>IF(COUNTA(F248:R248)=0,"",_xlfn.CONCAT(,
IF(NOT(M248 = (SUM(F248, G248, I248:L248) - SUM(H248))),
" Error: Position at the end of the period is not equal to: position at the beginning of the period+increase in assets-decrease in assets+exchange rate changes+price changes+other changes+rectifications.",
""),
IF(NOT(R248 = (SUM(N248, O248, Q248) - SUM(P248))),
" Error: Position of accrued interest at the end of the period is not equal to: position of accrued interest at the beginning of the period+accrued interest during the period-received interest during the period+revaluation and other changes.",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
IF(AND(NOT(ISBLANK($M248)),
    $M248&gt;0,
    OR(ISBLANK(#REF!),#REF!&lt;=
        0,
        ISBLANK(#REF!),#REF!&lt;=
        0)),
" Warning: If at least one of the forms T03.07,T04.09,T04.10 contains data other than zero,also the other two forms must be completed.",
"")))</f>
        <v/>
      </c>
    </row>
    <row r="249" spans="1:20">
      <c r="A249" s="20"/>
      <c r="B249" s="20"/>
      <c r="C249" s="20"/>
      <c r="D249" s="20"/>
      <c r="E249" s="20"/>
      <c r="F249" s="15"/>
      <c r="G249" s="15"/>
      <c r="H249" s="15"/>
      <c r="I249" s="15"/>
      <c r="J249" s="15"/>
      <c r="K249" s="15"/>
      <c r="L249" s="15"/>
      <c r="M249" s="15"/>
      <c r="N249" s="15"/>
      <c r="O249" s="15"/>
      <c r="P249" s="15"/>
      <c r="Q249" s="15"/>
      <c r="R249" s="15"/>
      <c r="T249" s="30" t="str">
        <f>IF(COUNTA(F249:R249)=0,"",_xlfn.CONCAT(,
IF(NOT(M249 = (SUM(F249, G249, I249:L249) - SUM(H249))),
" Error: Position at the end of the period is not equal to: position at the beginning of the period+increase in assets-decrease in assets+exchange rate changes+price changes+other changes+rectifications.",
""),
IF(NOT(R249 = (SUM(N249, O249, Q249) - SUM(P249))),
" Error: Position of accrued interest at the end of the period is not equal to: position of accrued interest at the beginning of the period+accrued interest during the period-received interest during the period+revaluation and other changes.",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
IF(AND(NOT(ISBLANK($M249)),
    $M249&gt;0,
    OR(ISBLANK(#REF!),#REF!&lt;=
        0,
        ISBLANK(#REF!),#REF!&lt;=
        0)),
" Warning: If at least one of the forms T03.07,T04.09,T04.10 contains data other than zero,also the other two forms must be completed.",
"")))</f>
        <v/>
      </c>
    </row>
    <row r="250" spans="1:20">
      <c r="A250" s="20"/>
      <c r="B250" s="20"/>
      <c r="C250" s="20"/>
      <c r="D250" s="20"/>
      <c r="E250" s="20"/>
      <c r="F250" s="15"/>
      <c r="G250" s="15"/>
      <c r="H250" s="15"/>
      <c r="I250" s="15"/>
      <c r="J250" s="15"/>
      <c r="K250" s="15"/>
      <c r="L250" s="15"/>
      <c r="M250" s="15"/>
      <c r="N250" s="15"/>
      <c r="O250" s="15"/>
      <c r="P250" s="15"/>
      <c r="Q250" s="15"/>
      <c r="R250" s="15"/>
      <c r="T250" s="30" t="str">
        <f>IF(COUNTA(F250:R250)=0,"",_xlfn.CONCAT(,
IF(NOT(M250 = (SUM(F250, G250, I250:L250) - SUM(H250))),
" Error: Position at the end of the period is not equal to: position at the beginning of the period+increase in assets-decrease in assets+exchange rate changes+price changes+other changes+rectifications.",
""),
IF(NOT(R250 = (SUM(N250, O250, Q250) - SUM(P250))),
" Error: Position of accrued interest at the end of the period is not equal to: position of accrued interest at the beginning of the period+accrued interest during the period-received interest during the period+revaluation and other changes.",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
IF(AND(NOT(ISBLANK($M250)),
    $M250&gt;0,
    OR(ISBLANK(#REF!),#REF!&lt;=
        0,
        ISBLANK(#REF!),#REF!&lt;=
        0)),
" Warning: If at least one of the forms T03.07,T04.09,T04.10 contains data other than zero,also the other two forms must be completed.",
"")))</f>
        <v/>
      </c>
    </row>
    <row r="251" spans="1:20">
      <c r="A251" s="20"/>
      <c r="B251" s="20"/>
      <c r="C251" s="20"/>
      <c r="D251" s="20"/>
      <c r="E251" s="20"/>
      <c r="F251" s="15"/>
      <c r="G251" s="15"/>
      <c r="H251" s="15"/>
      <c r="I251" s="15"/>
      <c r="J251" s="15"/>
      <c r="K251" s="15"/>
      <c r="L251" s="15"/>
      <c r="M251" s="15"/>
      <c r="N251" s="15"/>
      <c r="O251" s="15"/>
      <c r="P251" s="15"/>
      <c r="Q251" s="15"/>
      <c r="R251" s="15"/>
      <c r="T251" s="30" t="str">
        <f>IF(COUNTA(F251:R251)=0,"",_xlfn.CONCAT(,
IF(NOT(M251 = (SUM(F251, G251, I251:L251) - SUM(H251))),
" Error: Position at the end of the period is not equal to: position at the beginning of the period+increase in assets-decrease in assets+exchange rate changes+price changes+other changes+rectifications.",
""),
IF(NOT(R251 = (SUM(N251, O251, Q251) - SUM(P251))),
" Error: Position of accrued interest at the end of the period is not equal to: position of accrued interest at the beginning of the period+accrued interest during the period-received interest during the period+revaluation and other changes.",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
IF(AND(NOT(ISBLANK($M251)),
    $M251&gt;0,
    OR(ISBLANK(#REF!),#REF!&lt;=
        0,
        ISBLANK(#REF!),#REF!&lt;=
        0)),
" Warning: If at least one of the forms T03.07,T04.09,T04.10 contains data other than zero,also the other two forms must be completed.",
"")))</f>
        <v/>
      </c>
    </row>
    <row r="252" spans="1:20">
      <c r="A252" s="20"/>
      <c r="B252" s="20"/>
      <c r="C252" s="20"/>
      <c r="D252" s="20"/>
      <c r="E252" s="20"/>
      <c r="F252" s="15"/>
      <c r="G252" s="15"/>
      <c r="H252" s="15"/>
      <c r="I252" s="15"/>
      <c r="J252" s="15"/>
      <c r="K252" s="15"/>
      <c r="L252" s="15"/>
      <c r="M252" s="15"/>
      <c r="N252" s="15"/>
      <c r="O252" s="15"/>
      <c r="P252" s="15"/>
      <c r="Q252" s="15"/>
      <c r="R252" s="15"/>
      <c r="T252" s="30" t="str">
        <f>IF(COUNTA(F252:R252)=0,"",_xlfn.CONCAT(,
IF(NOT(M252 = (SUM(F252, G252, I252:L252) - SUM(H252))),
" Error: Position at the end of the period is not equal to: position at the beginning of the period+increase in assets-decrease in assets+exchange rate changes+price changes+other changes+rectifications.",
""),
IF(NOT(R252 = (SUM(N252, O252, Q252) - SUM(P252))),
" Error: Position of accrued interest at the end of the period is not equal to: position of accrued interest at the beginning of the period+accrued interest during the period-received interest during the period+revaluation and other changes.",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
IF(AND(NOT(ISBLANK($M252)),
    $M252&gt;0,
    OR(ISBLANK(#REF!),#REF!&lt;=
        0,
        ISBLANK(#REF!),#REF!&lt;=
        0)),
" Warning: If at least one of the forms T03.07,T04.09,T04.10 contains data other than zero,also the other two forms must be completed.",
"")))</f>
        <v/>
      </c>
    </row>
    <row r="253" spans="1:20">
      <c r="A253" s="20"/>
      <c r="B253" s="20"/>
      <c r="C253" s="20"/>
      <c r="D253" s="20"/>
      <c r="E253" s="20"/>
      <c r="F253" s="15"/>
      <c r="G253" s="15"/>
      <c r="H253" s="15"/>
      <c r="I253" s="15"/>
      <c r="J253" s="15"/>
      <c r="K253" s="15"/>
      <c r="L253" s="15"/>
      <c r="M253" s="15"/>
      <c r="N253" s="15"/>
      <c r="O253" s="15"/>
      <c r="P253" s="15"/>
      <c r="Q253" s="15"/>
      <c r="R253" s="15"/>
      <c r="T253" s="30" t="str">
        <f>IF(COUNTA(F253:R253)=0,"",_xlfn.CONCAT(,
IF(NOT(M253 = (SUM(F253, G253, I253:L253) - SUM(H253))),
" Error: Position at the end of the period is not equal to: position at the beginning of the period+increase in assets-decrease in assets+exchange rate changes+price changes+other changes+rectifications.",
""),
IF(NOT(R253 = (SUM(N253, O253, Q253) - SUM(P253))),
" Error: Position of accrued interest at the end of the period is not equal to: position of accrued interest at the beginning of the period+accrued interest during the period-received interest during the period+revaluation and other changes.",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
IF(AND(NOT(ISBLANK($M253)),
    $M253&gt;0,
    OR(ISBLANK(#REF!),#REF!&lt;=
        0,
        ISBLANK(#REF!),#REF!&lt;=
        0)),
" Warning: If at least one of the forms T03.07,T04.09,T04.10 contains data other than zero,also the other two forms must be completed.",
"")))</f>
        <v/>
      </c>
    </row>
    <row r="254" spans="1:20">
      <c r="A254" s="20"/>
      <c r="B254" s="20"/>
      <c r="C254" s="20"/>
      <c r="D254" s="20"/>
      <c r="E254" s="20"/>
      <c r="F254" s="15"/>
      <c r="G254" s="15"/>
      <c r="H254" s="15"/>
      <c r="I254" s="15"/>
      <c r="J254" s="15"/>
      <c r="K254" s="15"/>
      <c r="L254" s="15"/>
      <c r="M254" s="15"/>
      <c r="N254" s="15"/>
      <c r="O254" s="15"/>
      <c r="P254" s="15"/>
      <c r="Q254" s="15"/>
      <c r="R254" s="15"/>
      <c r="T254" s="30" t="str">
        <f>IF(COUNTA(F254:R254)=0,"",_xlfn.CONCAT(,
IF(NOT(M254 = (SUM(F254, G254, I254:L254) - SUM(H254))),
" Error: Position at the end of the period is not equal to: position at the beginning of the period+increase in assets-decrease in assets+exchange rate changes+price changes+other changes+rectifications.",
""),
IF(NOT(R254 = (SUM(N254, O254, Q254) - SUM(P254))),
" Error: Position of accrued interest at the end of the period is not equal to: position of accrued interest at the beginning of the period+accrued interest during the period-received interest during the period+revaluation and other changes.",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
IF(AND(NOT(ISBLANK($M254)),
    $M254&gt;0,
    OR(ISBLANK(#REF!),#REF!&lt;=
        0,
        ISBLANK(#REF!),#REF!&lt;=
        0)),
" Warning: If at least one of the forms T03.07,T04.09,T04.10 contains data other than zero,also the other two forms must be completed.",
"")))</f>
        <v/>
      </c>
    </row>
    <row r="255" spans="1:20">
      <c r="A255" s="20"/>
      <c r="B255" s="20"/>
      <c r="C255" s="20"/>
      <c r="D255" s="20"/>
      <c r="E255" s="20"/>
      <c r="F255" s="15"/>
      <c r="G255" s="15"/>
      <c r="H255" s="15"/>
      <c r="I255" s="15"/>
      <c r="J255" s="15"/>
      <c r="K255" s="15"/>
      <c r="L255" s="15"/>
      <c r="M255" s="15"/>
      <c r="N255" s="15"/>
      <c r="O255" s="15"/>
      <c r="P255" s="15"/>
      <c r="Q255" s="15"/>
      <c r="R255" s="15"/>
      <c r="T255" s="30" t="str">
        <f>IF(COUNTA(F255:R255)=0,"",_xlfn.CONCAT(,
IF(NOT(M255 = (SUM(F255, G255, I255:L255) - SUM(H255))),
" Error: Position at the end of the period is not equal to: position at the beginning of the period+increase in assets-decrease in assets+exchange rate changes+price changes+other changes+rectifications.",
""),
IF(NOT(R255 = (SUM(N255, O255, Q255) - SUM(P255))),
" Error: Position of accrued interest at the end of the period is not equal to: position of accrued interest at the beginning of the period+accrued interest during the period-received interest during the period+revaluation and other changes.",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
IF(AND(NOT(ISBLANK($M255)),
    $M255&gt;0,
    OR(ISBLANK(#REF!),#REF!&lt;=
        0,
        ISBLANK(#REF!),#REF!&lt;=
        0)),
" Warning: If at least one of the forms T03.07,T04.09,T04.10 contains data other than zero,also the other two forms must be completed.",
"")))</f>
        <v/>
      </c>
    </row>
    <row r="256" spans="1:20">
      <c r="A256" s="20"/>
      <c r="B256" s="20"/>
      <c r="C256" s="20"/>
      <c r="D256" s="20"/>
      <c r="E256" s="20"/>
      <c r="F256" s="15"/>
      <c r="G256" s="15"/>
      <c r="H256" s="15"/>
      <c r="I256" s="15"/>
      <c r="J256" s="15"/>
      <c r="K256" s="15"/>
      <c r="L256" s="15"/>
      <c r="M256" s="15"/>
      <c r="N256" s="15"/>
      <c r="O256" s="15"/>
      <c r="P256" s="15"/>
      <c r="Q256" s="15"/>
      <c r="R256" s="15"/>
      <c r="T256" s="30" t="str">
        <f>IF(COUNTA(F256:R256)=0,"",_xlfn.CONCAT(,
IF(NOT(M256 = (SUM(F256, G256, I256:L256) - SUM(H256))),
" Error: Position at the end of the period is not equal to: position at the beginning of the period+increase in assets-decrease in assets+exchange rate changes+price changes+other changes+rectifications.",
""),
IF(NOT(R256 = (SUM(N256, O256, Q256) - SUM(P256))),
" Error: Position of accrued interest at the end of the period is not equal to: position of accrued interest at the beginning of the period+accrued interest during the period-received interest during the period+revaluation and other changes.",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
IF(AND(NOT(ISBLANK($M256)),
    $M256&gt;0,
    OR(ISBLANK(#REF!),#REF!&lt;=
        0,
        ISBLANK(#REF!),#REF!&lt;=
        0)),
" Warning: If at least one of the forms T03.07,T04.09,T04.10 contains data other than zero,also the other two forms must be completed.",
"")))</f>
        <v/>
      </c>
    </row>
    <row r="257" spans="1:20">
      <c r="A257" s="20"/>
      <c r="B257" s="20"/>
      <c r="C257" s="20"/>
      <c r="D257" s="20"/>
      <c r="E257" s="20"/>
      <c r="F257" s="15"/>
      <c r="G257" s="15"/>
      <c r="H257" s="15"/>
      <c r="I257" s="15"/>
      <c r="J257" s="15"/>
      <c r="K257" s="15"/>
      <c r="L257" s="15"/>
      <c r="M257" s="15"/>
      <c r="N257" s="15"/>
      <c r="O257" s="15"/>
      <c r="P257" s="15"/>
      <c r="Q257" s="15"/>
      <c r="R257" s="15"/>
      <c r="T257" s="30" t="str">
        <f>IF(COUNTA(F257:R257)=0,"",_xlfn.CONCAT(,
IF(NOT(M257 = (SUM(F257, G257, I257:L257) - SUM(H257))),
" Error: Position at the end of the period is not equal to: position at the beginning of the period+increase in assets-decrease in assets+exchange rate changes+price changes+other changes+rectifications.",
""),
IF(NOT(R257 = (SUM(N257, O257, Q257) - SUM(P257))),
" Error: Position of accrued interest at the end of the period is not equal to: position of accrued interest at the beginning of the period+accrued interest during the period-received interest during the period+revaluation and other changes.",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
IF(AND(NOT(ISBLANK($M257)),
    $M257&gt;0,
    OR(ISBLANK(#REF!),#REF!&lt;=
        0,
        ISBLANK(#REF!),#REF!&lt;=
        0)),
" Warning: If at least one of the forms T03.07,T04.09,T04.10 contains data other than zero,also the other two forms must be completed.",
"")))</f>
        <v/>
      </c>
    </row>
    <row r="258" spans="1:20">
      <c r="A258" s="20"/>
      <c r="B258" s="20"/>
      <c r="C258" s="20"/>
      <c r="D258" s="20"/>
      <c r="E258" s="20"/>
      <c r="F258" s="15"/>
      <c r="G258" s="15"/>
      <c r="H258" s="15"/>
      <c r="I258" s="15"/>
      <c r="J258" s="15"/>
      <c r="K258" s="15"/>
      <c r="L258" s="15"/>
      <c r="M258" s="15"/>
      <c r="N258" s="15"/>
      <c r="O258" s="15"/>
      <c r="P258" s="15"/>
      <c r="Q258" s="15"/>
      <c r="R258" s="15"/>
      <c r="T258" s="30" t="str">
        <f>IF(COUNTA(F258:R258)=0,"",_xlfn.CONCAT(,
IF(NOT(M258 = (SUM(F258, G258, I258:L258) - SUM(H258))),
" Error: Position at the end of the period is not equal to: position at the beginning of the period+increase in assets-decrease in assets+exchange rate changes+price changes+other changes+rectifications.",
""),
IF(NOT(R258 = (SUM(N258, O258, Q258) - SUM(P258))),
" Error: Position of accrued interest at the end of the period is not equal to: position of accrued interest at the beginning of the period+accrued interest during the period-received interest during the period+revaluation and other changes.",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
IF(AND(NOT(ISBLANK($M258)),
    $M258&gt;0,
    OR(ISBLANK(#REF!),#REF!&lt;=
        0,
        ISBLANK(#REF!),#REF!&lt;=
        0)),
" Warning: If at least one of the forms T03.07,T04.09,T04.10 contains data other than zero,also the other two forms must be completed.",
"")))</f>
        <v/>
      </c>
    </row>
    <row r="259" spans="1:20">
      <c r="A259" s="20"/>
      <c r="B259" s="20"/>
      <c r="C259" s="20"/>
      <c r="D259" s="20"/>
      <c r="E259" s="20"/>
      <c r="F259" s="15"/>
      <c r="G259" s="15"/>
      <c r="H259" s="15"/>
      <c r="I259" s="15"/>
      <c r="J259" s="15"/>
      <c r="K259" s="15"/>
      <c r="L259" s="15"/>
      <c r="M259" s="15"/>
      <c r="N259" s="15"/>
      <c r="O259" s="15"/>
      <c r="P259" s="15"/>
      <c r="Q259" s="15"/>
      <c r="R259" s="15"/>
      <c r="T259" s="30" t="str">
        <f>IF(COUNTA(F259:R259)=0,"",_xlfn.CONCAT(,
IF(NOT(M259 = (SUM(F259, G259, I259:L259) - SUM(H259))),
" Error: Position at the end of the period is not equal to: position at the beginning of the period+increase in assets-decrease in assets+exchange rate changes+price changes+other changes+rectifications.",
""),
IF(NOT(R259 = (SUM(N259, O259, Q259) - SUM(P259))),
" Error: Position of accrued interest at the end of the period is not equal to: position of accrued interest at the beginning of the period+accrued interest during the period-received interest during the period+revaluation and other changes.",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
IF(AND(NOT(ISBLANK($M259)),
    $M259&gt;0,
    OR(ISBLANK(#REF!),#REF!&lt;=
        0,
        ISBLANK(#REF!),#REF!&lt;=
        0)),
" Warning: If at least one of the forms T03.07,T04.09,T04.10 contains data other than zero,also the other two forms must be completed.",
"")))</f>
        <v/>
      </c>
    </row>
    <row r="260" spans="1:20">
      <c r="A260" s="20"/>
      <c r="B260" s="20"/>
      <c r="C260" s="20"/>
      <c r="D260" s="20"/>
      <c r="E260" s="20"/>
      <c r="F260" s="15"/>
      <c r="G260" s="15"/>
      <c r="H260" s="15"/>
      <c r="I260" s="15"/>
      <c r="J260" s="15"/>
      <c r="K260" s="15"/>
      <c r="L260" s="15"/>
      <c r="M260" s="15"/>
      <c r="N260" s="15"/>
      <c r="O260" s="15"/>
      <c r="P260" s="15"/>
      <c r="Q260" s="15"/>
      <c r="R260" s="15"/>
      <c r="T260" s="30" t="str">
        <f>IF(COUNTA(F260:R260)=0,"",_xlfn.CONCAT(,
IF(NOT(M260 = (SUM(F260, G260, I260:L260) - SUM(H260))),
" Error: Position at the end of the period is not equal to: position at the beginning of the period+increase in assets-decrease in assets+exchange rate changes+price changes+other changes+rectifications.",
""),
IF(NOT(R260 = (SUM(N260, O260, Q260) - SUM(P260))),
" Error: Position of accrued interest at the end of the period is not equal to: position of accrued interest at the beginning of the period+accrued interest during the period-received interest during the period+revaluation and other changes.",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
IF(AND(NOT(ISBLANK($M260)),
    $M260&gt;0,
    OR(ISBLANK(#REF!),#REF!&lt;=
        0,
        ISBLANK(#REF!),#REF!&lt;=
        0)),
" Warning: If at least one of the forms T03.07,T04.09,T04.10 contains data other than zero,also the other two forms must be completed.",
"")))</f>
        <v/>
      </c>
    </row>
    <row r="261" spans="1:20">
      <c r="A261" s="20"/>
      <c r="B261" s="20"/>
      <c r="C261" s="20"/>
      <c r="D261" s="20"/>
      <c r="E261" s="20"/>
      <c r="F261" s="15"/>
      <c r="G261" s="15"/>
      <c r="H261" s="15"/>
      <c r="I261" s="15"/>
      <c r="J261" s="15"/>
      <c r="K261" s="15"/>
      <c r="L261" s="15"/>
      <c r="M261" s="15"/>
      <c r="N261" s="15"/>
      <c r="O261" s="15"/>
      <c r="P261" s="15"/>
      <c r="Q261" s="15"/>
      <c r="R261" s="15"/>
      <c r="T261" s="30" t="str">
        <f>IF(COUNTA(F261:R261)=0,"",_xlfn.CONCAT(,
IF(NOT(M261 = (SUM(F261, G261, I261:L261) - SUM(H261))),
" Error: Position at the end of the period is not equal to: position at the beginning of the period+increase in assets-decrease in assets+exchange rate changes+price changes+other changes+rectifications.",
""),
IF(NOT(R261 = (SUM(N261, O261, Q261) - SUM(P261))),
" Error: Position of accrued interest at the end of the period is not equal to: position of accrued interest at the beginning of the period+accrued interest during the period-received interest during the period+revaluation and other changes.",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
IF(AND(NOT(ISBLANK($M261)),
    $M261&gt;0,
    OR(ISBLANK(#REF!),#REF!&lt;=
        0,
        ISBLANK(#REF!),#REF!&lt;=
        0)),
" Warning: If at least one of the forms T03.07,T04.09,T04.10 contains data other than zero,also the other two forms must be completed.",
"")))</f>
        <v/>
      </c>
    </row>
    <row r="262" spans="1:20">
      <c r="A262" s="20"/>
      <c r="B262" s="20"/>
      <c r="C262" s="20"/>
      <c r="D262" s="20"/>
      <c r="E262" s="20"/>
      <c r="F262" s="15"/>
      <c r="G262" s="15"/>
      <c r="H262" s="15"/>
      <c r="I262" s="15"/>
      <c r="J262" s="15"/>
      <c r="K262" s="15"/>
      <c r="L262" s="15"/>
      <c r="M262" s="15"/>
      <c r="N262" s="15"/>
      <c r="O262" s="15"/>
      <c r="P262" s="15"/>
      <c r="Q262" s="15"/>
      <c r="R262" s="15"/>
      <c r="T262" s="30" t="str">
        <f>IF(COUNTA(F262:R262)=0,"",_xlfn.CONCAT(,
IF(NOT(M262 = (SUM(F262, G262, I262:L262) - SUM(H262))),
" Error: Position at the end of the period is not equal to: position at the beginning of the period+increase in assets-decrease in assets+exchange rate changes+price changes+other changes+rectifications.",
""),
IF(NOT(R262 = (SUM(N262, O262, Q262) - SUM(P262))),
" Error: Position of accrued interest at the end of the period is not equal to: position of accrued interest at the beginning of the period+accrued interest during the period-received interest during the period+revaluation and other changes.",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
IF(AND(NOT(ISBLANK($M262)),
    $M262&gt;0,
    OR(ISBLANK(#REF!),#REF!&lt;=
        0,
        ISBLANK(#REF!),#REF!&lt;=
        0)),
" Warning: If at least one of the forms T03.07,T04.09,T04.10 contains data other than zero,also the other two forms must be completed.",
"")))</f>
        <v/>
      </c>
    </row>
    <row r="263" spans="1:20">
      <c r="A263" s="20"/>
      <c r="B263" s="20"/>
      <c r="C263" s="20"/>
      <c r="D263" s="20"/>
      <c r="E263" s="20"/>
      <c r="F263" s="15"/>
      <c r="G263" s="15"/>
      <c r="H263" s="15"/>
      <c r="I263" s="15"/>
      <c r="J263" s="15"/>
      <c r="K263" s="15"/>
      <c r="L263" s="15"/>
      <c r="M263" s="15"/>
      <c r="N263" s="15"/>
      <c r="O263" s="15"/>
      <c r="P263" s="15"/>
      <c r="Q263" s="15"/>
      <c r="R263" s="15"/>
      <c r="T263" s="30" t="str">
        <f>IF(COUNTA(F263:R263)=0,"",_xlfn.CONCAT(,
IF(NOT(M263 = (SUM(F263, G263, I263:L263) - SUM(H263))),
" Error: Position at the end of the period is not equal to: position at the beginning of the period+increase in assets-decrease in assets+exchange rate changes+price changes+other changes+rectifications.",
""),
IF(NOT(R263 = (SUM(N263, O263, Q263) - SUM(P263))),
" Error: Position of accrued interest at the end of the period is not equal to: position of accrued interest at the beginning of the period+accrued interest during the period-received interest during the period+revaluation and other changes.",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
IF(AND(NOT(ISBLANK($M263)),
    $M263&gt;0,
    OR(ISBLANK(#REF!),#REF!&lt;=
        0,
        ISBLANK(#REF!),#REF!&lt;=
        0)),
" Warning: If at least one of the forms T03.07,T04.09,T04.10 contains data other than zero,also the other two forms must be completed.",
"")))</f>
        <v/>
      </c>
    </row>
    <row r="264" spans="1:20">
      <c r="A264" s="20"/>
      <c r="B264" s="20"/>
      <c r="C264" s="20"/>
      <c r="D264" s="20"/>
      <c r="E264" s="20"/>
      <c r="F264" s="15"/>
      <c r="G264" s="15"/>
      <c r="H264" s="15"/>
      <c r="I264" s="15"/>
      <c r="J264" s="15"/>
      <c r="K264" s="15"/>
      <c r="L264" s="15"/>
      <c r="M264" s="15"/>
      <c r="N264" s="15"/>
      <c r="O264" s="15"/>
      <c r="P264" s="15"/>
      <c r="Q264" s="15"/>
      <c r="R264" s="15"/>
      <c r="T264" s="30" t="str">
        <f>IF(COUNTA(F264:R264)=0,"",_xlfn.CONCAT(,
IF(NOT(M264 = (SUM(F264, G264, I264:L264) - SUM(H264))),
" Error: Position at the end of the period is not equal to: position at the beginning of the period+increase in assets-decrease in assets+exchange rate changes+price changes+other changes+rectifications.",
""),
IF(NOT(R264 = (SUM(N264, O264, Q264) - SUM(P264))),
" Error: Position of accrued interest at the end of the period is not equal to: position of accrued interest at the beginning of the period+accrued interest during the period-received interest during the period+revaluation and other changes.",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
IF(AND(NOT(ISBLANK($M264)),
    $M264&gt;0,
    OR(ISBLANK(#REF!),#REF!&lt;=
        0,
        ISBLANK(#REF!),#REF!&lt;=
        0)),
" Warning: If at least one of the forms T03.07,T04.09,T04.10 contains data other than zero,also the other two forms must be completed.",
"")))</f>
        <v/>
      </c>
    </row>
    <row r="265" spans="1:20">
      <c r="A265" s="20"/>
      <c r="B265" s="20"/>
      <c r="C265" s="20"/>
      <c r="D265" s="20"/>
      <c r="E265" s="20"/>
      <c r="F265" s="15"/>
      <c r="G265" s="15"/>
      <c r="H265" s="15"/>
      <c r="I265" s="15"/>
      <c r="J265" s="15"/>
      <c r="K265" s="15"/>
      <c r="L265" s="15"/>
      <c r="M265" s="15"/>
      <c r="N265" s="15"/>
      <c r="O265" s="15"/>
      <c r="P265" s="15"/>
      <c r="Q265" s="15"/>
      <c r="R265" s="15"/>
      <c r="T265" s="30" t="str">
        <f>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
IF(AND(NOT(ISBLANK($M265)),
    $M265&gt;0,
    OR(ISBLANK(#REF!),#REF!&lt;=
        0,
        ISBLANK(#REF!),#REF!&lt;=
        0)),
" Warning: If at least one of the forms T03.07,T04.09,T04.10 contains data other than zero,also the other two forms must be completed.",
"")))</f>
        <v/>
      </c>
    </row>
    <row r="266" spans="1:20">
      <c r="A266" s="20"/>
      <c r="B266" s="20"/>
      <c r="C266" s="20"/>
      <c r="D266" s="20"/>
      <c r="E266" s="20"/>
      <c r="F266" s="15"/>
      <c r="G266" s="15"/>
      <c r="H266" s="15"/>
      <c r="I266" s="15"/>
      <c r="J266" s="15"/>
      <c r="K266" s="15"/>
      <c r="L266" s="15"/>
      <c r="M266" s="15"/>
      <c r="N266" s="15"/>
      <c r="O266" s="15"/>
      <c r="P266" s="15"/>
      <c r="Q266" s="15"/>
      <c r="R266" s="15"/>
      <c r="T266" s="30" t="str">
        <f>IF(COUNTA(F266:R266)=0,"",_xlfn.CONCAT(,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
IF(AND(NOT(ISBLANK($M266)),
    $M266&gt;0,
    OR(ISBLANK(#REF!),#REF!&lt;=
        0,
        ISBLANK(#REF!),#REF!&lt;=
        0)),
" Warning: If at least one of the forms T03.07,T04.09,T04.10 contains data other than zero,also the other two forms must be completed.",
"")))</f>
        <v/>
      </c>
    </row>
    <row r="267" spans="1:20">
      <c r="A267" s="20"/>
      <c r="B267" s="20"/>
      <c r="C267" s="20"/>
      <c r="D267" s="20"/>
      <c r="E267" s="20"/>
      <c r="F267" s="15"/>
      <c r="G267" s="15"/>
      <c r="H267" s="15"/>
      <c r="I267" s="15"/>
      <c r="J267" s="15"/>
      <c r="K267" s="15"/>
      <c r="L267" s="15"/>
      <c r="M267" s="15"/>
      <c r="N267" s="15"/>
      <c r="O267" s="15"/>
      <c r="P267" s="15"/>
      <c r="Q267" s="15"/>
      <c r="R267" s="15"/>
      <c r="T267" s="30" t="str">
        <f>IF(COUNTA(F267:R267)=0,"",_xlfn.CONCAT(,
IF(NOT(M267 = (SUM(F267, G267, I267:L267) - SUM(H267))),
" Error: Position at the end of the period is not equal to: position at the beginning of the period+increase in assets-decrease in assets+exchange rate changes+price changes+other changes+rectifications.",
""),
IF(NOT(R267 = (SUM(N267, O267, Q267) - SUM(P267))),
" Error: Position of accrued interest at the end of the period is not equal to: position of accrued interest at the beginning of the period+accrued interest during the period-received interest during the period+revaluation and other changes.",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
IF(AND(NOT(ISBLANK($M267)),
    $M267&gt;0,
    OR(ISBLANK(#REF!),#REF!&lt;=
        0,
        ISBLANK(#REF!),#REF!&lt;=
        0)),
" Warning: If at least one of the forms T03.07,T04.09,T04.10 contains data other than zero,also the other two forms must be completed.",
"")))</f>
        <v/>
      </c>
    </row>
    <row r="268" spans="1:20">
      <c r="A268" s="20"/>
      <c r="B268" s="20"/>
      <c r="C268" s="20"/>
      <c r="D268" s="20"/>
      <c r="E268" s="20"/>
      <c r="F268" s="15"/>
      <c r="G268" s="15"/>
      <c r="H268" s="15"/>
      <c r="I268" s="15"/>
      <c r="J268" s="15"/>
      <c r="K268" s="15"/>
      <c r="L268" s="15"/>
      <c r="M268" s="15"/>
      <c r="N268" s="15"/>
      <c r="O268" s="15"/>
      <c r="P268" s="15"/>
      <c r="Q268" s="15"/>
      <c r="R268" s="15"/>
      <c r="T268" s="30" t="str">
        <f>IF(COUNTA(F268:R268)=0,"",_xlfn.CONCAT(,
IF(NOT(M268 = (SUM(F268, G268, I268:L268) - SUM(H268))),
" Error: Position at the end of the period is not equal to: position at the beginning of the period+increase in assets-decrease in assets+exchange rate changes+price changes+other changes+rectifications.",
""),
IF(NOT(R268 = (SUM(N268, O268, Q268) - SUM(P268))),
" Error: Position of accrued interest at the end of the period is not equal to: position of accrued interest at the beginning of the period+accrued interest during the period-received interest during the period+revaluation and other changes.",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
IF(AND(NOT(ISBLANK($M268)),
    $M268&gt;0,
    OR(ISBLANK(#REF!),#REF!&lt;=
        0,
        ISBLANK(#REF!),#REF!&lt;=
        0)),
" Warning: If at least one of the forms T03.07,T04.09,T04.10 contains data other than zero,also the other two forms must be completed.",
"")))</f>
        <v/>
      </c>
    </row>
    <row r="269" spans="1:20">
      <c r="A269" s="20"/>
      <c r="B269" s="20"/>
      <c r="C269" s="20"/>
      <c r="D269" s="20"/>
      <c r="E269" s="20"/>
      <c r="F269" s="15"/>
      <c r="G269" s="15"/>
      <c r="H269" s="15"/>
      <c r="I269" s="15"/>
      <c r="J269" s="15"/>
      <c r="K269" s="15"/>
      <c r="L269" s="15"/>
      <c r="M269" s="15"/>
      <c r="N269" s="15"/>
      <c r="O269" s="15"/>
      <c r="P269" s="15"/>
      <c r="Q269" s="15"/>
      <c r="R269" s="15"/>
      <c r="T269" s="30" t="str">
        <f>IF(COUNTA(F269:R269)=0,"",_xlfn.CONCAT(,
IF(NOT(M269 = (SUM(F269, G269, I269:L269) - SUM(H269))),
" Error: Position at the end of the period is not equal to: position at the beginning of the period+increase in assets-decrease in assets+exchange rate changes+price changes+other changes+rectifications.",
""),
IF(NOT(R269 = (SUM(N269, O269, Q269) - SUM(P269))),
" Error: Position of accrued interest at the end of the period is not equal to: position of accrued interest at the beginning of the period+accrued interest during the period-received interest during the period+revaluation and other changes.",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
IF(AND(NOT(ISBLANK($M269)),
    $M269&gt;0,
    OR(ISBLANK(#REF!),#REF!&lt;=
        0,
        ISBLANK(#REF!),#REF!&lt;=
        0)),
" Warning: If at least one of the forms T03.07,T04.09,T04.10 contains data other than zero,also the other two forms must be completed.",
"")))</f>
        <v/>
      </c>
    </row>
    <row r="270" spans="1:20">
      <c r="A270" s="20"/>
      <c r="B270" s="20"/>
      <c r="C270" s="20"/>
      <c r="D270" s="20"/>
      <c r="E270" s="20"/>
      <c r="F270" s="15"/>
      <c r="G270" s="15"/>
      <c r="H270" s="15"/>
      <c r="I270" s="15"/>
      <c r="J270" s="15"/>
      <c r="K270" s="15"/>
      <c r="L270" s="15"/>
      <c r="M270" s="15"/>
      <c r="N270" s="15"/>
      <c r="O270" s="15"/>
      <c r="P270" s="15"/>
      <c r="Q270" s="15"/>
      <c r="R270" s="15"/>
      <c r="T270" s="30" t="str">
        <f>IF(COUNTA(F270:R270)=0,"",_xlfn.CONCAT(,
IF(NOT(M270 = (SUM(F270, G270, I270:L270) - SUM(H270))),
" Error: Position at the end of the period is not equal to: position at the beginning of the period+increase in assets-decrease in assets+exchange rate changes+price changes+other changes+rectifications.",
""),
IF(NOT(R270 = (SUM(N270, O270, Q270) - SUM(P270))),
" Error: Position of accrued interest at the end of the period is not equal to: position of accrued interest at the beginning of the period+accrued interest during the period-received interest during the period+revaluation and other changes.",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
IF(AND(NOT(ISBLANK($M270)),
    $M270&gt;0,
    OR(ISBLANK(#REF!),#REF!&lt;=
        0,
        ISBLANK(#REF!),#REF!&lt;=
        0)),
" Warning: If at least one of the forms T03.07,T04.09,T04.10 contains data other than zero,also the other two forms must be completed.",
"")))</f>
        <v/>
      </c>
    </row>
    <row r="271" spans="1:20">
      <c r="A271" s="20"/>
      <c r="B271" s="20"/>
      <c r="C271" s="20"/>
      <c r="D271" s="20"/>
      <c r="E271" s="20"/>
      <c r="F271" s="15"/>
      <c r="G271" s="15"/>
      <c r="H271" s="15"/>
      <c r="I271" s="15"/>
      <c r="J271" s="15"/>
      <c r="K271" s="15"/>
      <c r="L271" s="15"/>
      <c r="M271" s="15"/>
      <c r="N271" s="15"/>
      <c r="O271" s="15"/>
      <c r="P271" s="15"/>
      <c r="Q271" s="15"/>
      <c r="R271" s="15"/>
      <c r="T271" s="30" t="str">
        <f>IF(COUNTA(F271:R271)=0,"",_xlfn.CONCAT(,
IF(NOT(M271 = (SUM(F271, G271, I271:L271) - SUM(H271))),
" Error: Position at the end of the period is not equal to: position at the beginning of the period+increase in assets-decrease in assets+exchange rate changes+price changes+other changes+rectifications.",
""),
IF(NOT(R271 = (SUM(N271, O271, Q271) - SUM(P271))),
" Error: Position of accrued interest at the end of the period is not equal to: position of accrued interest at the beginning of the period+accrued interest during the period-received interest during the period+revaluation and other changes.",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
IF(AND(NOT(ISBLANK($M271)),
    $M271&gt;0,
    OR(ISBLANK(#REF!),#REF!&lt;=
        0,
        ISBLANK(#REF!),#REF!&lt;=
        0)),
" Warning: If at least one of the forms T03.07,T04.09,T04.10 contains data other than zero,also the other two forms must be completed.",
"")))</f>
        <v/>
      </c>
    </row>
    <row r="272" spans="1:20">
      <c r="A272" s="20"/>
      <c r="B272" s="20"/>
      <c r="C272" s="20"/>
      <c r="D272" s="20"/>
      <c r="E272" s="20"/>
      <c r="F272" s="15"/>
      <c r="G272" s="15"/>
      <c r="H272" s="15"/>
      <c r="I272" s="15"/>
      <c r="J272" s="15"/>
      <c r="K272" s="15"/>
      <c r="L272" s="15"/>
      <c r="M272" s="15"/>
      <c r="N272" s="15"/>
      <c r="O272" s="15"/>
      <c r="P272" s="15"/>
      <c r="Q272" s="15"/>
      <c r="R272" s="15"/>
      <c r="T272" s="30" t="str">
        <f>IF(COUNTA(F272:R272)=0,"",_xlfn.CONCAT(,
IF(NOT(M272 = (SUM(F272, G272, I272:L272) - SUM(H272))),
" Error: Position at the end of the period is not equal to: position at the beginning of the period+increase in assets-decrease in assets+exchange rate changes+price changes+other changes+rectifications.",
""),
IF(NOT(R272 = (SUM(N272, O272, Q272) - SUM(P272))),
" Error: Position of accrued interest at the end of the period is not equal to: position of accrued interest at the beginning of the period+accrued interest during the period-received interest during the period+revaluation and other changes.",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
IF(AND(NOT(ISBLANK($M272)),
    $M272&gt;0,
    OR(ISBLANK(#REF!),#REF!&lt;=
        0,
        ISBLANK(#REF!),#REF!&lt;=
        0)),
" Warning: If at least one of the forms T03.07,T04.09,T04.10 contains data other than zero,also the other two forms must be completed.",
"")))</f>
        <v/>
      </c>
    </row>
    <row r="273" spans="1:20">
      <c r="A273" s="20"/>
      <c r="B273" s="20"/>
      <c r="C273" s="20"/>
      <c r="D273" s="20"/>
      <c r="E273" s="20"/>
      <c r="F273" s="15"/>
      <c r="G273" s="15"/>
      <c r="H273" s="15"/>
      <c r="I273" s="15"/>
      <c r="J273" s="15"/>
      <c r="K273" s="15"/>
      <c r="L273" s="15"/>
      <c r="M273" s="15"/>
      <c r="N273" s="15"/>
      <c r="O273" s="15"/>
      <c r="P273" s="15"/>
      <c r="Q273" s="15"/>
      <c r="R273" s="15"/>
      <c r="T273" s="30" t="str">
        <f>IF(COUNTA(F273:R273)=0,"",_xlfn.CONCAT(,
IF(NOT(M273 = (SUM(F273, G273, I273:L273) - SUM(H273))),
" Error: Position at the end of the period is not equal to: position at the beginning of the period+increase in assets-decrease in assets+exchange rate changes+price changes+other changes+rectifications.",
""),
IF(NOT(R273 = (SUM(N273, O273, Q273) - SUM(P273))),
" Error: Position of accrued interest at the end of the period is not equal to: position of accrued interest at the beginning of the period+accrued interest during the period-received interest during the period+revaluation and other changes.",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
IF(AND(NOT(ISBLANK($M273)),
    $M273&gt;0,
    OR(ISBLANK(#REF!),#REF!&lt;=
        0,
        ISBLANK(#REF!),#REF!&lt;=
        0)),
" Warning: If at least one of the forms T03.07,T04.09,T04.10 contains data other than zero,also the other two forms must be completed.",
"")))</f>
        <v/>
      </c>
    </row>
    <row r="274" spans="1:20">
      <c r="A274" s="20"/>
      <c r="B274" s="20"/>
      <c r="C274" s="20"/>
      <c r="D274" s="20"/>
      <c r="E274" s="20"/>
      <c r="F274" s="15"/>
      <c r="G274" s="15"/>
      <c r="H274" s="15"/>
      <c r="I274" s="15"/>
      <c r="J274" s="15"/>
      <c r="K274" s="15"/>
      <c r="L274" s="15"/>
      <c r="M274" s="15"/>
      <c r="N274" s="15"/>
      <c r="O274" s="15"/>
      <c r="P274" s="15"/>
      <c r="Q274" s="15"/>
      <c r="R274" s="15"/>
      <c r="T274" s="30" t="str">
        <f>IF(COUNTA(F274:R274)=0,"",_xlfn.CONCAT(,
IF(NOT(M274 = (SUM(F274, G274, I274:L274) - SUM(H274))),
" Error: Position at the end of the period is not equal to: position at the beginning of the period+increase in assets-decrease in assets+exchange rate changes+price changes+other changes+rectifications.",
""),
IF(NOT(R274 = (SUM(N274, O274, Q274) - SUM(P274))),
" Error: Position of accrued interest at the end of the period is not equal to: position of accrued interest at the beginning of the period+accrued interest during the period-received interest during the period+revaluation and other changes.",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
IF(AND(NOT(ISBLANK($M274)),
    $M274&gt;0,
    OR(ISBLANK(#REF!),#REF!&lt;=
        0,
        ISBLANK(#REF!),#REF!&lt;=
        0)),
" Warning: If at least one of the forms T03.07,T04.09,T04.10 contains data other than zero,also the other two forms must be completed.",
"")))</f>
        <v/>
      </c>
    </row>
    <row r="275" spans="1:20">
      <c r="A275" s="20"/>
      <c r="B275" s="20"/>
      <c r="C275" s="20"/>
      <c r="D275" s="20"/>
      <c r="E275" s="20"/>
      <c r="F275" s="15"/>
      <c r="G275" s="15"/>
      <c r="H275" s="15"/>
      <c r="I275" s="15"/>
      <c r="J275" s="15"/>
      <c r="K275" s="15"/>
      <c r="L275" s="15"/>
      <c r="M275" s="15"/>
      <c r="N275" s="15"/>
      <c r="O275" s="15"/>
      <c r="P275" s="15"/>
      <c r="Q275" s="15"/>
      <c r="R275" s="15"/>
      <c r="T275" s="30" t="str">
        <f>IF(COUNTA(F275:R275)=0,"",_xlfn.CONCAT(,
IF(NOT(M275 = (SUM(F275, G275, I275:L275) - SUM(H275))),
" Error: Position at the end of the period is not equal to: position at the beginning of the period+increase in assets-decrease in assets+exchange rate changes+price changes+other changes+rectifications.",
""),
IF(NOT(R275 = (SUM(N275, O275, Q275) - SUM(P275))),
" Error: Position of accrued interest at the end of the period is not equal to: position of accrued interest at the beginning of the period+accrued interest during the period-received interest during the period+revaluation and other changes.",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
IF(AND(NOT(ISBLANK($M275)),
    $M275&gt;0,
    OR(ISBLANK(#REF!),#REF!&lt;=
        0,
        ISBLANK(#REF!),#REF!&lt;=
        0)),
" Warning: If at least one of the forms T03.07,T04.09,T04.10 contains data other than zero,also the other two forms must be completed.",
"")))</f>
        <v/>
      </c>
    </row>
    <row r="276" spans="1:20">
      <c r="A276" s="20"/>
      <c r="B276" s="20"/>
      <c r="C276" s="20"/>
      <c r="D276" s="20"/>
      <c r="E276" s="20"/>
      <c r="F276" s="15"/>
      <c r="G276" s="15"/>
      <c r="H276" s="15"/>
      <c r="I276" s="15"/>
      <c r="J276" s="15"/>
      <c r="K276" s="15"/>
      <c r="L276" s="15"/>
      <c r="M276" s="15"/>
      <c r="N276" s="15"/>
      <c r="O276" s="15"/>
      <c r="P276" s="15"/>
      <c r="Q276" s="15"/>
      <c r="R276" s="15"/>
      <c r="T276" s="30" t="str">
        <f>IF(COUNTA(F276:R276)=0,"",_xlfn.CONCAT(,
IF(NOT(M276 = (SUM(F276, G276, I276:L276) - SUM(H276))),
" Error: Position at the end of the period is not equal to: position at the beginning of the period+increase in assets-decrease in assets+exchange rate changes+price changes+other changes+rectifications.",
""),
IF(NOT(R276 = (SUM(N276, O276, Q276) - SUM(P276))),
" Error: Position of accrued interest at the end of the period is not equal to: position of accrued interest at the beginning of the period+accrued interest during the period-received interest during the period+revaluation and other changes.",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
IF(AND(NOT(ISBLANK($M276)),
    $M276&gt;0,
    OR(ISBLANK(#REF!),#REF!&lt;=
        0,
        ISBLANK(#REF!),#REF!&lt;=
        0)),
" Warning: If at least one of the forms T03.07,T04.09,T04.10 contains data other than zero,also the other two forms must be completed.",
"")))</f>
        <v/>
      </c>
    </row>
    <row r="277" spans="1:20">
      <c r="A277" s="20"/>
      <c r="B277" s="20"/>
      <c r="C277" s="20"/>
      <c r="D277" s="20"/>
      <c r="E277" s="20"/>
      <c r="F277" s="15"/>
      <c r="G277" s="15"/>
      <c r="H277" s="15"/>
      <c r="I277" s="15"/>
      <c r="J277" s="15"/>
      <c r="K277" s="15"/>
      <c r="L277" s="15"/>
      <c r="M277" s="15"/>
      <c r="N277" s="15"/>
      <c r="O277" s="15"/>
      <c r="P277" s="15"/>
      <c r="Q277" s="15"/>
      <c r="R277" s="15"/>
      <c r="T277" s="30" t="str">
        <f>IF(COUNTA(F277:R277)=0,"",_xlfn.CONCAT(,
IF(NOT(M277 = (SUM(F277, G277, I277:L277) - SUM(H277))),
" Error: Position at the end of the period is not equal to: position at the beginning of the period+increase in assets-decrease in assets+exchange rate changes+price changes+other changes+rectifications.",
""),
IF(NOT(R277 = (SUM(N277, O277, Q277) - SUM(P277))),
" Error: Position of accrued interest at the end of the period is not equal to: position of accrued interest at the beginning of the period+accrued interest during the period-received interest during the period+revaluation and other changes.",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
IF(AND(NOT(ISBLANK($M277)),
    $M277&gt;0,
    OR(ISBLANK(#REF!),#REF!&lt;=
        0,
        ISBLANK(#REF!),#REF!&lt;=
        0)),
" Warning: If at least one of the forms T03.07,T04.09,T04.10 contains data other than zero,also the other two forms must be completed.",
"")))</f>
        <v/>
      </c>
    </row>
    <row r="278" spans="1:20">
      <c r="A278" s="20"/>
      <c r="B278" s="20"/>
      <c r="C278" s="20"/>
      <c r="D278" s="20"/>
      <c r="E278" s="20"/>
      <c r="F278" s="15"/>
      <c r="G278" s="15"/>
      <c r="H278" s="15"/>
      <c r="I278" s="15"/>
      <c r="J278" s="15"/>
      <c r="K278" s="15"/>
      <c r="L278" s="15"/>
      <c r="M278" s="15"/>
      <c r="N278" s="15"/>
      <c r="O278" s="15"/>
      <c r="P278" s="15"/>
      <c r="Q278" s="15"/>
      <c r="R278" s="15"/>
      <c r="T278" s="30" t="str">
        <f>IF(COUNTA(F278:R278)=0,"",_xlfn.CONCAT(,
IF(NOT(M278 = (SUM(F278, G278, I278:L278) - SUM(H278))),
" Error: Position at the end of the period is not equal to: position at the beginning of the period+increase in assets-decrease in assets+exchange rate changes+price changes+other changes+rectifications.",
""),
IF(NOT(R278 = (SUM(N278, O278, Q278) - SUM(P278))),
" Error: Position of accrued interest at the end of the period is not equal to: position of accrued interest at the beginning of the period+accrued interest during the period-received interest during the period+revaluation and other changes.",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
IF(AND(NOT(ISBLANK($M278)),
    $M278&gt;0,
    OR(ISBLANK(#REF!),#REF!&lt;=
        0,
        ISBLANK(#REF!),#REF!&lt;=
        0)),
" Warning: If at least one of the forms T03.07,T04.09,T04.10 contains data other than zero,also the other two forms must be completed.",
"")))</f>
        <v/>
      </c>
    </row>
    <row r="279" spans="1:20">
      <c r="A279" s="20"/>
      <c r="B279" s="20"/>
      <c r="C279" s="20"/>
      <c r="D279" s="20"/>
      <c r="E279" s="20"/>
      <c r="F279" s="15"/>
      <c r="G279" s="15"/>
      <c r="H279" s="15"/>
      <c r="I279" s="15"/>
      <c r="J279" s="15"/>
      <c r="K279" s="15"/>
      <c r="L279" s="15"/>
      <c r="M279" s="15"/>
      <c r="N279" s="15"/>
      <c r="O279" s="15"/>
      <c r="P279" s="15"/>
      <c r="Q279" s="15"/>
      <c r="R279" s="15"/>
      <c r="T279" s="30" t="str">
        <f>IF(COUNTA(F279:R279)=0,"",_xlfn.CONCAT(,
IF(NOT(M279 = (SUM(F279, G279, I279:L279) - SUM(H279))),
" Error: Position at the end of the period is not equal to: position at the beginning of the period+increase in assets-decrease in assets+exchange rate changes+price changes+other changes+rectifications.",
""),
IF(NOT(R279 = (SUM(N279, O279, Q279) - SUM(P279))),
" Error: Position of accrued interest at the end of the period is not equal to: position of accrued interest at the beginning of the period+accrued interest during the period-received interest during the period+revaluation and other changes.",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
IF(AND(NOT(ISBLANK($M279)),
    $M279&gt;0,
    OR(ISBLANK(#REF!),#REF!&lt;=
        0,
        ISBLANK(#REF!),#REF!&lt;=
        0)),
" Warning: If at least one of the forms T03.07,T04.09,T04.10 contains data other than zero,also the other two forms must be completed.",
"")))</f>
        <v/>
      </c>
    </row>
    <row r="280" spans="1:20">
      <c r="A280" s="20"/>
      <c r="B280" s="20"/>
      <c r="C280" s="20"/>
      <c r="D280" s="20"/>
      <c r="E280" s="20"/>
      <c r="F280" s="15"/>
      <c r="G280" s="15"/>
      <c r="H280" s="15"/>
      <c r="I280" s="15"/>
      <c r="J280" s="15"/>
      <c r="K280" s="15"/>
      <c r="L280" s="15"/>
      <c r="M280" s="15"/>
      <c r="N280" s="15"/>
      <c r="O280" s="15"/>
      <c r="P280" s="15"/>
      <c r="Q280" s="15"/>
      <c r="R280" s="15"/>
      <c r="T280" s="30" t="str">
        <f>IF(COUNTA(F280:R280)=0,"",_xlfn.CONCAT(,
IF(NOT(M280 = (SUM(F280, G280, I280:L280) - SUM(H280))),
" Error: Position at the end of the period is not equal to: position at the beginning of the period+increase in assets-decrease in assets+exchange rate changes+price changes+other changes+rectifications.",
""),
IF(NOT(R280 = (SUM(N280, O280, Q280) - SUM(P280))),
" Error: Position of accrued interest at the end of the period is not equal to: position of accrued interest at the beginning of the period+accrued interest during the period-received interest during the period+revaluation and other changes.",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
IF(AND(NOT(ISBLANK($M280)),
    $M280&gt;0,
    OR(ISBLANK(#REF!),#REF!&lt;=
        0,
        ISBLANK(#REF!),#REF!&lt;=
        0)),
" Warning: If at least one of the forms T03.07,T04.09,T04.10 contains data other than zero,also the other two forms must be completed.",
"")))</f>
        <v/>
      </c>
    </row>
    <row r="281" spans="1:20">
      <c r="A281" s="20"/>
      <c r="B281" s="20"/>
      <c r="C281" s="20"/>
      <c r="D281" s="20"/>
      <c r="E281" s="20"/>
      <c r="F281" s="15"/>
      <c r="G281" s="15"/>
      <c r="H281" s="15"/>
      <c r="I281" s="15"/>
      <c r="J281" s="15"/>
      <c r="K281" s="15"/>
      <c r="L281" s="15"/>
      <c r="M281" s="15"/>
      <c r="N281" s="15"/>
      <c r="O281" s="15"/>
      <c r="P281" s="15"/>
      <c r="Q281" s="15"/>
      <c r="R281" s="15"/>
      <c r="T281" s="30" t="str">
        <f>IF(COUNTA(F281:R281)=0,"",_xlfn.CONCAT(,
IF(NOT(M281 = (SUM(F281, G281, I281:L281) - SUM(H281))),
" Error: Position at the end of the period is not equal to: position at the beginning of the period+increase in assets-decrease in assets+exchange rate changes+price changes+other changes+rectifications.",
""),
IF(NOT(R281 = (SUM(N281, O281, Q281) - SUM(P281))),
" Error: Position of accrued interest at the end of the period is not equal to: position of accrued interest at the beginning of the period+accrued interest during the period-received interest during the period+revaluation and other changes.",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
IF(AND(NOT(ISBLANK($M281)),
    $M281&gt;0,
    OR(ISBLANK(#REF!),#REF!&lt;=
        0,
        ISBLANK(#REF!),#REF!&lt;=
        0)),
" Warning: If at least one of the forms T03.07,T04.09,T04.10 contains data other than zero,also the other two forms must be completed.",
"")))</f>
        <v/>
      </c>
    </row>
    <row r="282" spans="1:20">
      <c r="A282" s="20"/>
      <c r="B282" s="20"/>
      <c r="C282" s="20"/>
      <c r="D282" s="20"/>
      <c r="E282" s="20"/>
      <c r="F282" s="15"/>
      <c r="G282" s="15"/>
      <c r="H282" s="15"/>
      <c r="I282" s="15"/>
      <c r="J282" s="15"/>
      <c r="K282" s="15"/>
      <c r="L282" s="15"/>
      <c r="M282" s="15"/>
      <c r="N282" s="15"/>
      <c r="O282" s="15"/>
      <c r="P282" s="15"/>
      <c r="Q282" s="15"/>
      <c r="R282" s="15"/>
      <c r="T282" s="30" t="str">
        <f>IF(COUNTA(F282:R282)=0,"",_xlfn.CONCAT(,
IF(NOT(M282 = (SUM(F282, G282, I282:L282) - SUM(H282))),
" Error: Position at the end of the period is not equal to: position at the beginning of the period+increase in assets-decrease in assets+exchange rate changes+price changes+other changes+rectifications.",
""),
IF(NOT(R282 = (SUM(N282, O282, Q282) - SUM(P282))),
" Error: Position of accrued interest at the end of the period is not equal to: position of accrued interest at the beginning of the period+accrued interest during the period-received interest during the period+revaluation and other changes.",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
IF(AND(NOT(ISBLANK($M282)),
    $M282&gt;0,
    OR(ISBLANK(#REF!),#REF!&lt;=
        0,
        ISBLANK(#REF!),#REF!&lt;=
        0)),
" Warning: If at least one of the forms T03.07,T04.09,T04.10 contains data other than zero,also the other two forms must be completed.",
"")))</f>
        <v/>
      </c>
    </row>
    <row r="283" spans="1:20">
      <c r="A283" s="20"/>
      <c r="B283" s="20"/>
      <c r="C283" s="20"/>
      <c r="D283" s="20"/>
      <c r="E283" s="20"/>
      <c r="F283" s="15"/>
      <c r="G283" s="15"/>
      <c r="H283" s="15"/>
      <c r="I283" s="15"/>
      <c r="J283" s="15"/>
      <c r="K283" s="15"/>
      <c r="L283" s="15"/>
      <c r="M283" s="15"/>
      <c r="N283" s="15"/>
      <c r="O283" s="15"/>
      <c r="P283" s="15"/>
      <c r="Q283" s="15"/>
      <c r="R283" s="15"/>
      <c r="T283" s="30" t="str">
        <f>IF(COUNTA(F283:R283)=0,"",_xlfn.CONCAT(,
IF(NOT(M283 = (SUM(F283, G283, I283:L283) - SUM(H283))),
" Error: Position at the end of the period is not equal to: position at the beginning of the period+increase in assets-decrease in assets+exchange rate changes+price changes+other changes+rectifications.",
""),
IF(NOT(R283 = (SUM(N283, O283, Q283) - SUM(P283))),
" Error: Position of accrued interest at the end of the period is not equal to: position of accrued interest at the beginning of the period+accrued interest during the period-received interest during the period+revaluation and other changes.",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
IF(AND(NOT(ISBLANK($M283)),
    $M283&gt;0,
    OR(ISBLANK(#REF!),#REF!&lt;=
        0,
        ISBLANK(#REF!),#REF!&lt;=
        0)),
" Warning: If at least one of the forms T03.07,T04.09,T04.10 contains data other than zero,also the other two forms must be completed.",
"")))</f>
        <v/>
      </c>
    </row>
    <row r="284" spans="1:20">
      <c r="A284" s="20"/>
      <c r="B284" s="20"/>
      <c r="C284" s="20"/>
      <c r="D284" s="20"/>
      <c r="E284" s="20"/>
      <c r="F284" s="15"/>
      <c r="G284" s="15"/>
      <c r="H284" s="15"/>
      <c r="I284" s="15"/>
      <c r="J284" s="15"/>
      <c r="K284" s="15"/>
      <c r="L284" s="15"/>
      <c r="M284" s="15"/>
      <c r="N284" s="15"/>
      <c r="O284" s="15"/>
      <c r="P284" s="15"/>
      <c r="Q284" s="15"/>
      <c r="R284" s="15"/>
      <c r="T284" s="30" t="str">
        <f>IF(COUNTA(F284:R284)=0,"",_xlfn.CONCAT(,
IF(NOT(M284 = (SUM(F284, G284, I284:L284) - SUM(H284))),
" Error: Position at the end of the period is not equal to: position at the beginning of the period+increase in assets-decrease in assets+exchange rate changes+price changes+other changes+rectifications.",
""),
IF(NOT(R284 = (SUM(N284, O284, Q284) - SUM(P284))),
" Error: Position of accrued interest at the end of the period is not equal to: position of accrued interest at the beginning of the period+accrued interest during the period-received interest during the period+revaluation and other changes.",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
IF(AND(NOT(ISBLANK($M284)),
    $M284&gt;0,
    OR(ISBLANK(#REF!),#REF!&lt;=
        0,
        ISBLANK(#REF!),#REF!&lt;=
        0)),
" Warning: If at least one of the forms T03.07,T04.09,T04.10 contains data other than zero,also the other two forms must be completed.",
"")))</f>
        <v/>
      </c>
    </row>
    <row r="285" spans="1:20">
      <c r="A285" s="20"/>
      <c r="B285" s="20"/>
      <c r="C285" s="20"/>
      <c r="D285" s="20"/>
      <c r="E285" s="20"/>
      <c r="F285" s="15"/>
      <c r="G285" s="15"/>
      <c r="H285" s="15"/>
      <c r="I285" s="15"/>
      <c r="J285" s="15"/>
      <c r="K285" s="15"/>
      <c r="L285" s="15"/>
      <c r="M285" s="15"/>
      <c r="N285" s="15"/>
      <c r="O285" s="15"/>
      <c r="P285" s="15"/>
      <c r="Q285" s="15"/>
      <c r="R285" s="15"/>
      <c r="T285" s="30" t="str">
        <f>IF(COUNTA(F285:R285)=0,"",_xlfn.CONCAT(,
IF(NOT(M285 = (SUM(F285, G285, I285:L285) - SUM(H285))),
" Error: Position at the end of the period is not equal to: position at the beginning of the period+increase in assets-decrease in assets+exchange rate changes+price changes+other changes+rectifications.",
""),
IF(NOT(R285 = (SUM(N285, O285, Q285) - SUM(P285))),
" Error: Position of accrued interest at the end of the period is not equal to: position of accrued interest at the beginning of the period+accrued interest during the period-received interest during the period+revaluation and other changes.",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
IF(AND(NOT(ISBLANK($M285)),
    $M285&gt;0,
    OR(ISBLANK(#REF!),#REF!&lt;=
        0,
        ISBLANK(#REF!),#REF!&lt;=
        0)),
" Warning: If at least one of the forms T03.07,T04.09,T04.10 contains data other than zero,also the other two forms must be completed.",
"")))</f>
        <v/>
      </c>
    </row>
    <row r="286" spans="1:20">
      <c r="A286" s="20"/>
      <c r="B286" s="20"/>
      <c r="C286" s="20"/>
      <c r="D286" s="20"/>
      <c r="E286" s="20"/>
      <c r="F286" s="15"/>
      <c r="G286" s="15"/>
      <c r="H286" s="15"/>
      <c r="I286" s="15"/>
      <c r="J286" s="15"/>
      <c r="K286" s="15"/>
      <c r="L286" s="15"/>
      <c r="M286" s="15"/>
      <c r="N286" s="15"/>
      <c r="O286" s="15"/>
      <c r="P286" s="15"/>
      <c r="Q286" s="15"/>
      <c r="R286" s="15"/>
      <c r="T286" s="30" t="str">
        <f>IF(COUNTA(F286:R286)=0,"",_xlfn.CONCAT(,
IF(NOT(M286 = (SUM(F286, G286, I286:L286) - SUM(H286))),
" Error: Position at the end of the period is not equal to: position at the beginning of the period+increase in assets-decrease in assets+exchange rate changes+price changes+other changes+rectifications.",
""),
IF(NOT(R286 = (SUM(N286, O286, Q286) - SUM(P286))),
" Error: Position of accrued interest at the end of the period is not equal to: position of accrued interest at the beginning of the period+accrued interest during the period-received interest during the period+revaluation and other changes.",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
IF(AND(NOT(ISBLANK($M286)),
    $M286&gt;0,
    OR(ISBLANK(#REF!),#REF!&lt;=
        0,
        ISBLANK(#REF!),#REF!&lt;=
        0)),
" Warning: If at least one of the forms T03.07,T04.09,T04.10 contains data other than zero,also the other two forms must be completed.",
"")))</f>
        <v/>
      </c>
    </row>
    <row r="287" spans="1:20">
      <c r="A287" s="20"/>
      <c r="B287" s="20"/>
      <c r="C287" s="20"/>
      <c r="D287" s="20"/>
      <c r="E287" s="20"/>
      <c r="F287" s="15"/>
      <c r="G287" s="15"/>
      <c r="H287" s="15"/>
      <c r="I287" s="15"/>
      <c r="J287" s="15"/>
      <c r="K287" s="15"/>
      <c r="L287" s="15"/>
      <c r="M287" s="15"/>
      <c r="N287" s="15"/>
      <c r="O287" s="15"/>
      <c r="P287" s="15"/>
      <c r="Q287" s="15"/>
      <c r="R287" s="15"/>
      <c r="T287" s="30" t="str">
        <f>IF(COUNTA(F287:R287)=0,"",_xlfn.CONCAT(,
IF(NOT(M287 = (SUM(F287, G287, I287:L287) - SUM(H287))),
" Error: Position at the end of the period is not equal to: position at the beginning of the period+increase in assets-decrease in assets+exchange rate changes+price changes+other changes+rectifications.",
""),
IF(NOT(R287 = (SUM(N287, O287, Q287) - SUM(P287))),
" Error: Position of accrued interest at the end of the period is not equal to: position of accrued interest at the beginning of the period+accrued interest during the period-received interest during the period+revaluation and other changes.",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
IF(AND(NOT(ISBLANK($M287)),
    $M287&gt;0,
    OR(ISBLANK(#REF!),#REF!&lt;=
        0,
        ISBLANK(#REF!),#REF!&lt;=
        0)),
" Warning: If at least one of the forms T03.07,T04.09,T04.10 contains data other than zero,also the other two forms must be completed.",
"")))</f>
        <v/>
      </c>
    </row>
    <row r="288" spans="1:20">
      <c r="A288" s="20"/>
      <c r="B288" s="20"/>
      <c r="C288" s="20"/>
      <c r="D288" s="20"/>
      <c r="E288" s="20"/>
      <c r="F288" s="15"/>
      <c r="G288" s="15"/>
      <c r="H288" s="15"/>
      <c r="I288" s="15"/>
      <c r="J288" s="15"/>
      <c r="K288" s="15"/>
      <c r="L288" s="15"/>
      <c r="M288" s="15"/>
      <c r="N288" s="15"/>
      <c r="O288" s="15"/>
      <c r="P288" s="15"/>
      <c r="Q288" s="15"/>
      <c r="R288" s="15"/>
      <c r="T288" s="30" t="str">
        <f>IF(COUNTA(F288:R288)=0,"",_xlfn.CONCAT(,
IF(NOT(M288 = (SUM(F288, G288, I288:L288) - SUM(H288))),
" Error: Position at the end of the period is not equal to: position at the beginning of the period+increase in assets-decrease in assets+exchange rate changes+price changes+other changes+rectifications.",
""),
IF(NOT(R288 = (SUM(N288, O288, Q288) - SUM(P288))),
" Error: Position of accrued interest at the end of the period is not equal to: position of accrued interest at the beginning of the period+accrued interest during the period-received interest during the period+revaluation and other changes.",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
IF(AND(NOT(ISBLANK($M288)),
    $M288&gt;0,
    OR(ISBLANK(#REF!),#REF!&lt;=
        0,
        ISBLANK(#REF!),#REF!&lt;=
        0)),
" Warning: If at least one of the forms T03.07,T04.09,T04.10 contains data other than zero,also the other two forms must be completed.",
"")))</f>
        <v/>
      </c>
    </row>
    <row r="289" spans="1:20">
      <c r="A289" s="20"/>
      <c r="B289" s="20"/>
      <c r="C289" s="20"/>
      <c r="D289" s="20"/>
      <c r="E289" s="20"/>
      <c r="F289" s="15"/>
      <c r="G289" s="15"/>
      <c r="H289" s="15"/>
      <c r="I289" s="15"/>
      <c r="J289" s="15"/>
      <c r="K289" s="15"/>
      <c r="L289" s="15"/>
      <c r="M289" s="15"/>
      <c r="N289" s="15"/>
      <c r="O289" s="15"/>
      <c r="P289" s="15"/>
      <c r="Q289" s="15"/>
      <c r="R289" s="15"/>
      <c r="T289" s="30" t="str">
        <f>IF(COUNTA(F289:R289)=0,"",_xlfn.CONCAT(,
IF(NOT(M289 = (SUM(F289, G289, I289:L289) - SUM(H289))),
" Error: Position at the end of the period is not equal to: position at the beginning of the period+increase in assets-decrease in assets+exchange rate changes+price changes+other changes+rectifications.",
""),
IF(NOT(R289 = (SUM(N289, O289, Q289) - SUM(P289))),
" Error: Position of accrued interest at the end of the period is not equal to: position of accrued interest at the beginning of the period+accrued interest during the period-received interest during the period+revaluation and other changes.",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
IF(AND(NOT(ISBLANK($M289)),
    $M289&gt;0,
    OR(ISBLANK(#REF!),#REF!&lt;=
        0,
        ISBLANK(#REF!),#REF!&lt;=
        0)),
" Warning: If at least one of the forms T03.07,T04.09,T04.10 contains data other than zero,also the other two forms must be completed.",
"")))</f>
        <v/>
      </c>
    </row>
    <row r="290" spans="1:20">
      <c r="A290" s="20"/>
      <c r="B290" s="20"/>
      <c r="C290" s="20"/>
      <c r="D290" s="20"/>
      <c r="E290" s="20"/>
      <c r="F290" s="15"/>
      <c r="G290" s="15"/>
      <c r="H290" s="15"/>
      <c r="I290" s="15"/>
      <c r="J290" s="15"/>
      <c r="K290" s="15"/>
      <c r="L290" s="15"/>
      <c r="M290" s="15"/>
      <c r="N290" s="15"/>
      <c r="O290" s="15"/>
      <c r="P290" s="15"/>
      <c r="Q290" s="15"/>
      <c r="R290" s="15"/>
      <c r="T290" s="30" t="str">
        <f>IF(COUNTA(F290:R290)=0,"",_xlfn.CONCAT(,
IF(NOT(M290 = (SUM(F290, G290, I290:L290) - SUM(H290))),
" Error: Position at the end of the period is not equal to: position at the beginning of the period+increase in assets-decrease in assets+exchange rate changes+price changes+other changes+rectifications.",
""),
IF(NOT(R290 = (SUM(N290, O290, Q290) - SUM(P290))),
" Error: Position of accrued interest at the end of the period is not equal to: position of accrued interest at the beginning of the period+accrued interest during the period-received interest during the period+revaluation and other changes.",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
IF(AND(NOT(ISBLANK($M290)),
    $M290&gt;0,
    OR(ISBLANK(#REF!),#REF!&lt;=
        0,
        ISBLANK(#REF!),#REF!&lt;=
        0)),
" Warning: If at least one of the forms T03.07,T04.09,T04.10 contains data other than zero,also the other two forms must be completed.",
"")))</f>
        <v/>
      </c>
    </row>
    <row r="291" spans="1:20">
      <c r="A291" s="20"/>
      <c r="B291" s="20"/>
      <c r="C291" s="20"/>
      <c r="D291" s="20"/>
      <c r="E291" s="20"/>
      <c r="F291" s="15"/>
      <c r="G291" s="15"/>
      <c r="H291" s="15"/>
      <c r="I291" s="15"/>
      <c r="J291" s="15"/>
      <c r="K291" s="15"/>
      <c r="L291" s="15"/>
      <c r="M291" s="15"/>
      <c r="N291" s="15"/>
      <c r="O291" s="15"/>
      <c r="P291" s="15"/>
      <c r="Q291" s="15"/>
      <c r="R291" s="15"/>
      <c r="T291" s="30" t="str">
        <f>IF(COUNTA(F291:R291)=0,"",_xlfn.CONCAT(,
IF(NOT(M291 = (SUM(F291, G291, I291:L291) - SUM(H291))),
" Error: Position at the end of the period is not equal to: position at the beginning of the period+increase in assets-decrease in assets+exchange rate changes+price changes+other changes+rectifications.",
""),
IF(NOT(R291 = (SUM(N291, O291, Q291) - SUM(P291))),
" Error: Position of accrued interest at the end of the period is not equal to: position of accrued interest at the beginning of the period+accrued interest during the period-received interest during the period+revaluation and other changes.",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
IF(AND(NOT(ISBLANK($M291)),
    $M291&gt;0,
    OR(ISBLANK(#REF!),#REF!&lt;=
        0,
        ISBLANK(#REF!),#REF!&lt;=
        0)),
" Warning: If at least one of the forms T03.07,T04.09,T04.10 contains data other than zero,also the other two forms must be completed.",
"")))</f>
        <v/>
      </c>
    </row>
    <row r="292" spans="1:20">
      <c r="A292" s="20"/>
      <c r="B292" s="20"/>
      <c r="C292" s="20"/>
      <c r="D292" s="20"/>
      <c r="E292" s="20"/>
      <c r="F292" s="15"/>
      <c r="G292" s="15"/>
      <c r="H292" s="15"/>
      <c r="I292" s="15"/>
      <c r="J292" s="15"/>
      <c r="K292" s="15"/>
      <c r="L292" s="15"/>
      <c r="M292" s="15"/>
      <c r="N292" s="15"/>
      <c r="O292" s="15"/>
      <c r="P292" s="15"/>
      <c r="Q292" s="15"/>
      <c r="R292" s="15"/>
      <c r="T292" s="30" t="str">
        <f>IF(COUNTA(F292:R292)=0,"",_xlfn.CONCAT(,
IF(NOT(M292 = (SUM(F292, G292, I292:L292) - SUM(H292))),
" Error: Position at the end of the period is not equal to: position at the beginning of the period+increase in assets-decrease in assets+exchange rate changes+price changes+other changes+rectifications.",
""),
IF(NOT(R292 = (SUM(N292, O292, Q292) - SUM(P292))),
" Error: Position of accrued interest at the end of the period is not equal to: position of accrued interest at the beginning of the period+accrued interest during the period-received interest during the period+revaluation and other changes.",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
IF(AND(NOT(ISBLANK($M292)),
    $M292&gt;0,
    OR(ISBLANK(#REF!),#REF!&lt;=
        0,
        ISBLANK(#REF!),#REF!&lt;=
        0)),
" Warning: If at least one of the forms T03.07,T04.09,T04.10 contains data other than zero,also the other two forms must be completed.",
"")))</f>
        <v/>
      </c>
    </row>
    <row r="293" spans="1:20">
      <c r="A293" s="20"/>
      <c r="B293" s="20"/>
      <c r="C293" s="20"/>
      <c r="D293" s="20"/>
      <c r="E293" s="20"/>
      <c r="F293" s="15"/>
      <c r="G293" s="15"/>
      <c r="H293" s="15"/>
      <c r="I293" s="15"/>
      <c r="J293" s="15"/>
      <c r="K293" s="15"/>
      <c r="L293" s="15"/>
      <c r="M293" s="15"/>
      <c r="N293" s="15"/>
      <c r="O293" s="15"/>
      <c r="P293" s="15"/>
      <c r="Q293" s="15"/>
      <c r="R293" s="15"/>
      <c r="T293" s="30" t="str">
        <f>IF(COUNTA(F293:R293)=0,"",_xlfn.CONCAT(,
IF(NOT(M293 = (SUM(F293, G293, I293:L293) - SUM(H293))),
" Error: Position at the end of the period is not equal to: position at the beginning of the period+increase in assets-decrease in assets+exchange rate changes+price changes+other changes+rectifications.",
""),
IF(NOT(R293 = (SUM(N293, O293, Q293) - SUM(P293))),
" Error: Position of accrued interest at the end of the period is not equal to: position of accrued interest at the beginning of the period+accrued interest during the period-received interest during the period+revaluation and other changes.",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
IF(AND(NOT(ISBLANK($M293)),
    $M293&gt;0,
    OR(ISBLANK(#REF!),#REF!&lt;=
        0,
        ISBLANK(#REF!),#REF!&lt;=
        0)),
" Warning: If at least one of the forms T03.07,T04.09,T04.10 contains data other than zero,also the other two forms must be completed.",
"")))</f>
        <v/>
      </c>
    </row>
    <row r="294" spans="1:20">
      <c r="A294" s="20"/>
      <c r="B294" s="20"/>
      <c r="C294" s="20"/>
      <c r="D294" s="20"/>
      <c r="E294" s="20"/>
      <c r="F294" s="15"/>
      <c r="G294" s="15"/>
      <c r="H294" s="15"/>
      <c r="I294" s="15"/>
      <c r="J294" s="15"/>
      <c r="K294" s="15"/>
      <c r="L294" s="15"/>
      <c r="M294" s="15"/>
      <c r="N294" s="15"/>
      <c r="O294" s="15"/>
      <c r="P294" s="15"/>
      <c r="Q294" s="15"/>
      <c r="R294" s="15"/>
      <c r="T294" s="30" t="str">
        <f>IF(COUNTA(F294:R294)=0,"",_xlfn.CONCAT(,
IF(NOT(M294 = (SUM(F294, G294, I294:L294) - SUM(H294))),
" Error: Position at the end of the period is not equal to: position at the beginning of the period+increase in assets-decrease in assets+exchange rate changes+price changes+other changes+rectifications.",
""),
IF(NOT(R294 = (SUM(N294, O294, Q294) - SUM(P294))),
" Error: Position of accrued interest at the end of the period is not equal to: position of accrued interest at the beginning of the period+accrued interest during the period-received interest during the period+revaluation and other changes.",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
IF(AND(NOT(ISBLANK($M294)),
    $M294&gt;0,
    OR(ISBLANK(#REF!),#REF!&lt;=
        0,
        ISBLANK(#REF!),#REF!&lt;=
        0)),
" Warning: If at least one of the forms T03.07,T04.09,T04.10 contains data other than zero,also the other two forms must be completed.",
"")))</f>
        <v/>
      </c>
    </row>
    <row r="295" spans="1:20">
      <c r="A295" s="20"/>
      <c r="B295" s="20"/>
      <c r="C295" s="20"/>
      <c r="D295" s="20"/>
      <c r="E295" s="20"/>
      <c r="F295" s="15"/>
      <c r="G295" s="15"/>
      <c r="H295" s="15"/>
      <c r="I295" s="15"/>
      <c r="J295" s="15"/>
      <c r="K295" s="15"/>
      <c r="L295" s="15"/>
      <c r="M295" s="15"/>
      <c r="N295" s="15"/>
      <c r="O295" s="15"/>
      <c r="P295" s="15"/>
      <c r="Q295" s="15"/>
      <c r="R295" s="15"/>
      <c r="T295" s="30" t="str">
        <f>IF(COUNTA(F295:R295)=0,"",_xlfn.CONCAT(,
IF(NOT(M295 = (SUM(F295, G295, I295:L295) - SUM(H295))),
" Error: Position at the end of the period is not equal to: position at the beginning of the period+increase in assets-decrease in assets+exchange rate changes+price changes+other changes+rectifications.",
""),
IF(NOT(R295 = (SUM(N295, O295, Q295) - SUM(P295))),
" Error: Position of accrued interest at the end of the period is not equal to: position of accrued interest at the beginning of the period+accrued interest during the period-received interest during the period+revaluation and other changes.",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
IF(AND(NOT(ISBLANK($M295)),
    $M295&gt;0,
    OR(ISBLANK(#REF!),#REF!&lt;=
        0,
        ISBLANK(#REF!),#REF!&lt;=
        0)),
" Warning: If at least one of the forms T03.07,T04.09,T04.10 contains data other than zero,also the other two forms must be completed.",
"")))</f>
        <v/>
      </c>
    </row>
    <row r="296" spans="1:20">
      <c r="A296" s="20"/>
      <c r="B296" s="20"/>
      <c r="C296" s="20"/>
      <c r="D296" s="20"/>
      <c r="E296" s="20"/>
      <c r="F296" s="15"/>
      <c r="G296" s="15"/>
      <c r="H296" s="15"/>
      <c r="I296" s="15"/>
      <c r="J296" s="15"/>
      <c r="K296" s="15"/>
      <c r="L296" s="15"/>
      <c r="M296" s="15"/>
      <c r="N296" s="15"/>
      <c r="O296" s="15"/>
      <c r="P296" s="15"/>
      <c r="Q296" s="15"/>
      <c r="R296" s="15"/>
      <c r="T296" s="30" t="str">
        <f>IF(COUNTA(F296:R296)=0,"",_xlfn.CONCAT(,
IF(NOT(M296 = (SUM(F296, G296, I296:L296) - SUM(H296))),
" Error: Position at the end of the period is not equal to: position at the beginning of the period+increase in assets-decrease in assets+exchange rate changes+price changes+other changes+rectifications.",
""),
IF(NOT(R296 = (SUM(N296, O296, Q296) - SUM(P296))),
" Error: Position of accrued interest at the end of the period is not equal to: position of accrued interest at the beginning of the period+accrued interest during the period-received interest during the period+revaluation and other changes.",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
IF(AND(NOT(ISBLANK($M296)),
    $M296&gt;0,
    OR(ISBLANK(#REF!),#REF!&lt;=
        0,
        ISBLANK(#REF!),#REF!&lt;=
        0)),
" Warning: If at least one of the forms T03.07,T04.09,T04.10 contains data other than zero,also the other two forms must be completed.",
"")))</f>
        <v/>
      </c>
    </row>
    <row r="297" spans="1:20">
      <c r="A297" s="20"/>
      <c r="B297" s="20"/>
      <c r="C297" s="20"/>
      <c r="D297" s="20"/>
      <c r="E297" s="20"/>
      <c r="F297" s="15"/>
      <c r="G297" s="15"/>
      <c r="H297" s="15"/>
      <c r="I297" s="15"/>
      <c r="J297" s="15"/>
      <c r="K297" s="15"/>
      <c r="L297" s="15"/>
      <c r="M297" s="15"/>
      <c r="N297" s="15"/>
      <c r="O297" s="15"/>
      <c r="P297" s="15"/>
      <c r="Q297" s="15"/>
      <c r="R297" s="15"/>
      <c r="T297" s="30" t="str">
        <f>IF(COUNTA(F297:R297)=0,"",_xlfn.CONCAT(,
IF(NOT(M297 = (SUM(F297, G297, I297:L297) - SUM(H297))),
" Error: Position at the end of the period is not equal to: position at the beginning of the period+increase in assets-decrease in assets+exchange rate changes+price changes+other changes+rectifications.",
""),
IF(NOT(R297 = (SUM(N297, O297, Q297) - SUM(P297))),
" Error: Position of accrued interest at the end of the period is not equal to: position of accrued interest at the beginning of the period+accrued interest during the period-received interest during the period+revaluation and other changes.",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
IF(AND(NOT(ISBLANK($M297)),
    $M297&gt;0,
    OR(ISBLANK(#REF!),#REF!&lt;=
        0,
        ISBLANK(#REF!),#REF!&lt;=
        0)),
" Warning: If at least one of the forms T03.07,T04.09,T04.10 contains data other than zero,also the other two forms must be completed.",
"")))</f>
        <v/>
      </c>
    </row>
    <row r="298" spans="1:20">
      <c r="A298" s="20"/>
      <c r="B298" s="20"/>
      <c r="C298" s="20"/>
      <c r="D298" s="20"/>
      <c r="E298" s="20"/>
      <c r="F298" s="15"/>
      <c r="G298" s="15"/>
      <c r="H298" s="15"/>
      <c r="I298" s="15"/>
      <c r="J298" s="15"/>
      <c r="K298" s="15"/>
      <c r="L298" s="15"/>
      <c r="M298" s="15"/>
      <c r="N298" s="15"/>
      <c r="O298" s="15"/>
      <c r="P298" s="15"/>
      <c r="Q298" s="15"/>
      <c r="R298" s="15"/>
      <c r="T298" s="30" t="str">
        <f>IF(COUNTA(F298:R298)=0,"",_xlfn.CONCAT(,
IF(NOT(M298 = (SUM(F298, G298, I298:L298) - SUM(H298))),
" Error: Position at the end of the period is not equal to: position at the beginning of the period+increase in assets-decrease in assets+exchange rate changes+price changes+other changes+rectifications.",
""),
IF(NOT(R298 = (SUM(N298, O298, Q298) - SUM(P298))),
" Error: Position of accrued interest at the end of the period is not equal to: position of accrued interest at the beginning of the period+accrued interest during the period-received interest during the period+revaluation and other changes.",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
IF(AND(NOT(ISBLANK($M298)),
    $M298&gt;0,
    OR(ISBLANK(#REF!),#REF!&lt;=
        0,
        ISBLANK(#REF!),#REF!&lt;=
        0)),
" Warning: If at least one of the forms T03.07,T04.09,T04.10 contains data other than zero,also the other two forms must be completed.",
"")))</f>
        <v/>
      </c>
    </row>
    <row r="299" spans="1:20">
      <c r="A299" s="20"/>
      <c r="B299" s="20"/>
      <c r="C299" s="20"/>
      <c r="D299" s="20"/>
      <c r="E299" s="20"/>
      <c r="F299" s="15"/>
      <c r="G299" s="15"/>
      <c r="H299" s="15"/>
      <c r="I299" s="15"/>
      <c r="J299" s="15"/>
      <c r="K299" s="15"/>
      <c r="L299" s="15"/>
      <c r="M299" s="15"/>
      <c r="N299" s="15"/>
      <c r="O299" s="15"/>
      <c r="P299" s="15"/>
      <c r="Q299" s="15"/>
      <c r="R299" s="15"/>
      <c r="T299" s="30" t="str">
        <f>IF(COUNTA(F299:R299)=0,"",_xlfn.CONCAT(,
IF(NOT(M299 = (SUM(F299, G299, I299:L299) - SUM(H299))),
" Error: Position at the end of the period is not equal to: position at the beginning of the period+increase in assets-decrease in assets+exchange rate changes+price changes+other changes+rectifications.",
""),
IF(NOT(R299 = (SUM(N299, O299, Q299) - SUM(P299))),
" Error: Position of accrued interest at the end of the period is not equal to: position of accrued interest at the beginning of the period+accrued interest during the period-received interest during the period+revaluation and other changes.",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
IF(AND(NOT(ISBLANK($M299)),
    $M299&gt;0,
    OR(ISBLANK(#REF!),#REF!&lt;=
        0,
        ISBLANK(#REF!),#REF!&lt;=
        0)),
" Warning: If at least one of the forms T03.07,T04.09,T04.10 contains data other than zero,also the other two forms must be completed.",
"")))</f>
        <v/>
      </c>
    </row>
    <row r="300" spans="1:20">
      <c r="A300" s="20"/>
      <c r="B300" s="20"/>
      <c r="C300" s="20"/>
      <c r="D300" s="20"/>
      <c r="E300" s="20"/>
      <c r="F300" s="15"/>
      <c r="G300" s="15"/>
      <c r="H300" s="15"/>
      <c r="I300" s="15"/>
      <c r="J300" s="15"/>
      <c r="K300" s="15"/>
      <c r="L300" s="15"/>
      <c r="M300" s="15"/>
      <c r="N300" s="15"/>
      <c r="O300" s="15"/>
      <c r="P300" s="15"/>
      <c r="Q300" s="15"/>
      <c r="R300" s="15"/>
      <c r="T300" s="30" t="str">
        <f>IF(COUNTA(F300:R300)=0,"",_xlfn.CONCAT(,
IF(NOT(M300 = (SUM(F300, G300, I300:L300) - SUM(H300))),
" Error: Position at the end of the period is not equal to: position at the beginning of the period+increase in assets-decrease in assets+exchange rate changes+price changes+other changes+rectifications.",
""),
IF(NOT(R300 = (SUM(N300, O300, Q300) - SUM(P300))),
" Error: Position of accrued interest at the end of the period is not equal to: position of accrued interest at the beginning of the period+accrued interest during the period-received interest during the period+revaluation and other changes.",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
IF(AND(NOT(ISBLANK($M300)),
    $M300&gt;0,
    OR(ISBLANK(#REF!),#REF!&lt;=
        0,
        ISBLANK(#REF!),#REF!&lt;=
        0)),
" Warning: If at least one of the forms T03.07,T04.09,T04.10 contains data other than zero,also the other two forms must be completed.",
"")))</f>
        <v/>
      </c>
    </row>
    <row r="301" spans="1:20">
      <c r="A301" s="20"/>
      <c r="B301" s="20"/>
      <c r="C301" s="20"/>
      <c r="D301" s="20"/>
      <c r="E301" s="20"/>
      <c r="F301" s="15"/>
      <c r="G301" s="15"/>
      <c r="H301" s="15"/>
      <c r="I301" s="15"/>
      <c r="J301" s="15"/>
      <c r="K301" s="15"/>
      <c r="L301" s="15"/>
      <c r="M301" s="15"/>
      <c r="N301" s="15"/>
      <c r="O301" s="15"/>
      <c r="P301" s="15"/>
      <c r="Q301" s="15"/>
      <c r="R301" s="15"/>
      <c r="T301" s="30" t="str">
        <f>IF(COUNTA(F301:R301)=0,"",_xlfn.CONCAT(,
IF(NOT(M301 = (SUM(F301, G301, I301:L301) - SUM(H301))),
" Error: Position at the end of the period is not equal to: position at the beginning of the period+increase in assets-decrease in assets+exchange rate changes+price changes+other changes+rectifications.",
""),
IF(NOT(R301 = (SUM(N301, O301, Q301) - SUM(P301))),
" Error: Position of accrued interest at the end of the period is not equal to: position of accrued interest at the beginning of the period+accrued interest during the period-received interest during the period+revaluation and other changes.",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
IF(AND(NOT(ISBLANK($M301)),
    $M301&gt;0,
    OR(ISBLANK(#REF!),#REF!&lt;=
        0,
        ISBLANK(#REF!),#REF!&lt;=
        0)),
" Warning: If at least one of the forms T03.07,T04.09,T04.10 contains data other than zero,also the other two forms must be completed.",
"")))</f>
        <v/>
      </c>
    </row>
    <row r="302" spans="1:20">
      <c r="A302" s="20"/>
      <c r="B302" s="20"/>
      <c r="C302" s="20"/>
      <c r="D302" s="20"/>
      <c r="E302" s="20"/>
      <c r="F302" s="15"/>
      <c r="G302" s="15"/>
      <c r="H302" s="15"/>
      <c r="I302" s="15"/>
      <c r="J302" s="15"/>
      <c r="K302" s="15"/>
      <c r="L302" s="15"/>
      <c r="M302" s="15"/>
      <c r="N302" s="15"/>
      <c r="O302" s="15"/>
      <c r="P302" s="15"/>
      <c r="Q302" s="15"/>
      <c r="R302" s="15"/>
      <c r="T302" s="30" t="str">
        <f>IF(COUNTA(F302:R302)=0,"",_xlfn.CONCAT(,
IF(NOT(M302 = (SUM(F302, G302, I302:L302) - SUM(H302))),
" Error: Position at the end of the period is not equal to: position at the beginning of the period+increase in assets-decrease in assets+exchange rate changes+price changes+other changes+rectifications.",
""),
IF(NOT(R302 = (SUM(N302, O302, Q302) - SUM(P302))),
" Error: Position of accrued interest at the end of the period is not equal to: position of accrued interest at the beginning of the period+accrued interest during the period-received interest during the period+revaluation and other changes.",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
IF(AND(NOT(ISBLANK($M302)),
    $M302&gt;0,
    OR(ISBLANK(#REF!),#REF!&lt;=
        0,
        ISBLANK(#REF!),#REF!&lt;=
        0)),
" Warning: If at least one of the forms T03.07,T04.09,T04.10 contains data other than zero,also the other two forms must be completed.",
"")))</f>
        <v/>
      </c>
    </row>
    <row r="303" spans="1:20">
      <c r="A303" s="20"/>
      <c r="B303" s="20"/>
      <c r="C303" s="20"/>
      <c r="D303" s="20"/>
      <c r="E303" s="20"/>
      <c r="F303" s="15"/>
      <c r="G303" s="15"/>
      <c r="H303" s="15"/>
      <c r="I303" s="15"/>
      <c r="J303" s="15"/>
      <c r="K303" s="15"/>
      <c r="L303" s="15"/>
      <c r="M303" s="15"/>
      <c r="N303" s="15"/>
      <c r="O303" s="15"/>
      <c r="P303" s="15"/>
      <c r="Q303" s="15"/>
      <c r="R303" s="15"/>
      <c r="T303" s="30" t="str">
        <f>IF(COUNTA(F303:R303)=0,"",_xlfn.CONCAT(,
IF(NOT(M303 = (SUM(F303, G303, I303:L303) - SUM(H303))),
" Error: Position at the end of the period is not equal to: position at the beginning of the period+increase in assets-decrease in assets+exchange rate changes+price changes+other changes+rectifications.",
""),
IF(NOT(R303 = (SUM(N303, O303, Q303) - SUM(P303))),
" Error: Position of accrued interest at the end of the period is not equal to: position of accrued interest at the beginning of the period+accrued interest during the period-received interest during the period+revaluation and other changes.",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
IF(AND(NOT(ISBLANK($M303)),
    $M303&gt;0,
    OR(ISBLANK(#REF!),#REF!&lt;=
        0,
        ISBLANK(#REF!),#REF!&lt;=
        0)),
" Warning: If at least one of the forms T03.07,T04.09,T04.10 contains data other than zero,also the other two forms must be completed.",
"")))</f>
        <v/>
      </c>
    </row>
    <row r="304" spans="1:20">
      <c r="A304" s="20"/>
      <c r="B304" s="20"/>
      <c r="C304" s="20"/>
      <c r="D304" s="20"/>
      <c r="E304" s="20"/>
      <c r="F304" s="15"/>
      <c r="G304" s="15"/>
      <c r="H304" s="15"/>
      <c r="I304" s="15"/>
      <c r="J304" s="15"/>
      <c r="K304" s="15"/>
      <c r="L304" s="15"/>
      <c r="M304" s="15"/>
      <c r="N304" s="15"/>
      <c r="O304" s="15"/>
      <c r="P304" s="15"/>
      <c r="Q304" s="15"/>
      <c r="R304" s="15"/>
      <c r="T304" s="30" t="str">
        <f>IF(COUNTA(F304:R304)=0,"",_xlfn.CONCAT(,
IF(NOT(M304 = (SUM(F304, G304, I304:L304) - SUM(H304))),
" Error: Position at the end of the period is not equal to: position at the beginning of the period+increase in assets-decrease in assets+exchange rate changes+price changes+other changes+rectifications.",
""),
IF(NOT(R304 = (SUM(N304, O304, Q304) - SUM(P304))),
" Error: Position of accrued interest at the end of the period is not equal to: position of accrued interest at the beginning of the period+accrued interest during the period-received interest during the period+revaluation and other changes.",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
IF(AND(NOT(ISBLANK($M304)),
    $M304&gt;0,
    OR(ISBLANK(#REF!),#REF!&lt;=
        0,
        ISBLANK(#REF!),#REF!&lt;=
        0)),
" Warning: If at least one of the forms T03.07,T04.09,T04.10 contains data other than zero,also the other two forms must be completed.",
"")))</f>
        <v/>
      </c>
    </row>
    <row r="305" spans="1:20">
      <c r="A305" s="20"/>
      <c r="B305" s="20"/>
      <c r="C305" s="20"/>
      <c r="D305" s="20"/>
      <c r="E305" s="20"/>
      <c r="F305" s="15"/>
      <c r="G305" s="15"/>
      <c r="H305" s="15"/>
      <c r="I305" s="15"/>
      <c r="J305" s="15"/>
      <c r="K305" s="15"/>
      <c r="L305" s="15"/>
      <c r="M305" s="15"/>
      <c r="N305" s="15"/>
      <c r="O305" s="15"/>
      <c r="P305" s="15"/>
      <c r="Q305" s="15"/>
      <c r="R305" s="15"/>
      <c r="T305" s="30" t="str">
        <f>IF(COUNTA(F305:R305)=0,"",_xlfn.CONCAT(,
IF(NOT(M305 = (SUM(F305, G305, I305:L305) - SUM(H305))),
" Error: Position at the end of the period is not equal to: position at the beginning of the period+increase in assets-decrease in assets+exchange rate changes+price changes+other changes+rectifications.",
""),
IF(NOT(R305 = (SUM(N305, O305, Q305) - SUM(P305))),
" Error: Position of accrued interest at the end of the period is not equal to: position of accrued interest at the beginning of the period+accrued interest during the period-received interest during the period+revaluation and other changes.",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
IF(AND(NOT(ISBLANK($M305)),
    $M305&gt;0,
    OR(ISBLANK(#REF!),#REF!&lt;=
        0,
        ISBLANK(#REF!),#REF!&lt;=
        0)),
" Warning: If at least one of the forms T03.07,T04.09,T04.10 contains data other than zero,also the other two forms must be completed.",
"")))</f>
        <v/>
      </c>
    </row>
    <row r="306" spans="1:20">
      <c r="A306" s="20"/>
      <c r="B306" s="20"/>
      <c r="C306" s="20"/>
      <c r="D306" s="20"/>
      <c r="E306" s="20"/>
      <c r="F306" s="15"/>
      <c r="G306" s="15"/>
      <c r="H306" s="15"/>
      <c r="I306" s="15"/>
      <c r="J306" s="15"/>
      <c r="K306" s="15"/>
      <c r="L306" s="15"/>
      <c r="M306" s="15"/>
      <c r="N306" s="15"/>
      <c r="O306" s="15"/>
      <c r="P306" s="15"/>
      <c r="Q306" s="15"/>
      <c r="R306" s="15"/>
      <c r="T306" s="30" t="str">
        <f>IF(COUNTA(F306:R306)=0,"",_xlfn.CONCAT(,
IF(NOT(M306 = (SUM(F306, G306, I306:L306) - SUM(H306))),
" Error: Position at the end of the period is not equal to: position at the beginning of the period+increase in assets-decrease in assets+exchange rate changes+price changes+other changes+rectifications.",
""),
IF(NOT(R306 = (SUM(N306, O306, Q306) - SUM(P306))),
" Error: Position of accrued interest at the end of the period is not equal to: position of accrued interest at the beginning of the period+accrued interest during the period-received interest during the period+revaluation and other changes.",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
IF(AND(NOT(ISBLANK($M306)),
    $M306&gt;0,
    OR(ISBLANK(#REF!),#REF!&lt;=
        0,
        ISBLANK(#REF!),#REF!&lt;=
        0)),
" Warning: If at least one of the forms T03.07,T04.09,T04.10 contains data other than zero,also the other two forms must be completed.",
"")))</f>
        <v/>
      </c>
    </row>
    <row r="307" spans="1:20">
      <c r="A307" s="20"/>
      <c r="B307" s="20"/>
      <c r="C307" s="20"/>
      <c r="D307" s="20"/>
      <c r="E307" s="20"/>
      <c r="F307" s="15"/>
      <c r="G307" s="15"/>
      <c r="H307" s="15"/>
      <c r="I307" s="15"/>
      <c r="J307" s="15"/>
      <c r="K307" s="15"/>
      <c r="L307" s="15"/>
      <c r="M307" s="15"/>
      <c r="N307" s="15"/>
      <c r="O307" s="15"/>
      <c r="P307" s="15"/>
      <c r="Q307" s="15"/>
      <c r="R307" s="15"/>
      <c r="T307" s="30" t="str">
        <f>IF(COUNTA(F307:R307)=0,"",_xlfn.CONCAT(,
IF(NOT(M307 = (SUM(F307, G307, I307:L307) - SUM(H307))),
" Error: Position at the end of the period is not equal to: position at the beginning of the period+increase in assets-decrease in assets+exchange rate changes+price changes+other changes+rectifications.",
""),
IF(NOT(R307 = (SUM(N307, O307, Q307) - SUM(P307))),
" Error: Position of accrued interest at the end of the period is not equal to: position of accrued interest at the beginning of the period+accrued interest during the period-received interest during the period+revaluation and other changes.",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
IF(AND(NOT(ISBLANK($M307)),
    $M307&gt;0,
    OR(ISBLANK(#REF!),#REF!&lt;=
        0,
        ISBLANK(#REF!),#REF!&lt;=
        0)),
" Warning: If at least one of the forms T03.07,T04.09,T04.10 contains data other than zero,also the other two forms must be completed.",
"")))</f>
        <v/>
      </c>
    </row>
    <row r="308" spans="1:20">
      <c r="A308" s="20"/>
      <c r="B308" s="20"/>
      <c r="C308" s="20"/>
      <c r="D308" s="20"/>
      <c r="E308" s="20"/>
      <c r="F308" s="15"/>
      <c r="G308" s="15"/>
      <c r="H308" s="15"/>
      <c r="I308" s="15"/>
      <c r="J308" s="15"/>
      <c r="K308" s="15"/>
      <c r="L308" s="15"/>
      <c r="M308" s="15"/>
      <c r="N308" s="15"/>
      <c r="O308" s="15"/>
      <c r="P308" s="15"/>
      <c r="Q308" s="15"/>
      <c r="R308" s="15"/>
      <c r="T308" s="30" t="str">
        <f>IF(COUNTA(F308:R308)=0,"",_xlfn.CONCAT(,
IF(NOT(M308 = (SUM(F308, G308, I308:L308) - SUM(H308))),
" Error: Position at the end of the period is not equal to: position at the beginning of the period+increase in assets-decrease in assets+exchange rate changes+price changes+other changes+rectifications.",
""),
IF(NOT(R308 = (SUM(N308, O308, Q308) - SUM(P308))),
" Error: Position of accrued interest at the end of the period is not equal to: position of accrued interest at the beginning of the period+accrued interest during the period-received interest during the period+revaluation and other changes.",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
IF(AND(NOT(ISBLANK($M308)),
    $M308&gt;0,
    OR(ISBLANK(#REF!),#REF!&lt;=
        0,
        ISBLANK(#REF!),#REF!&lt;=
        0)),
" Warning: If at least one of the forms T03.07,T04.09,T04.10 contains data other than zero,also the other two forms must be completed.",
"")))</f>
        <v/>
      </c>
    </row>
    <row r="309" spans="1:20">
      <c r="A309" s="20"/>
      <c r="B309" s="20"/>
      <c r="C309" s="20"/>
      <c r="D309" s="20"/>
      <c r="E309" s="20"/>
      <c r="F309" s="15"/>
      <c r="G309" s="15"/>
      <c r="H309" s="15"/>
      <c r="I309" s="15"/>
      <c r="J309" s="15"/>
      <c r="K309" s="15"/>
      <c r="L309" s="15"/>
      <c r="M309" s="15"/>
      <c r="N309" s="15"/>
      <c r="O309" s="15"/>
      <c r="P309" s="15"/>
      <c r="Q309" s="15"/>
      <c r="R309" s="15"/>
      <c r="T309" s="30" t="str">
        <f>IF(COUNTA(F309:R309)=0,"",_xlfn.CONCAT(,
IF(NOT(M309 = (SUM(F309, G309, I309:L309) - SUM(H309))),
" Error: Position at the end of the period is not equal to: position at the beginning of the period+increase in assets-decrease in assets+exchange rate changes+price changes+other changes+rectifications.",
""),
IF(NOT(R309 = (SUM(N309, O309, Q309) - SUM(P309))),
" Error: Position of accrued interest at the end of the period is not equal to: position of accrued interest at the beginning of the period+accrued interest during the period-received interest during the period+revaluation and other changes.",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
IF(AND(NOT(ISBLANK($M309)),
    $M309&gt;0,
    OR(ISBLANK(#REF!),#REF!&lt;=
        0,
        ISBLANK(#REF!),#REF!&lt;=
        0)),
" Warning: If at least one of the forms T03.07,T04.09,T04.10 contains data other than zero,also the other two forms must be completed.",
"")))</f>
        <v/>
      </c>
    </row>
    <row r="310" spans="1:20">
      <c r="A310" s="20"/>
      <c r="B310" s="20"/>
      <c r="C310" s="20"/>
      <c r="D310" s="20"/>
      <c r="E310" s="20"/>
      <c r="F310" s="15"/>
      <c r="G310" s="15"/>
      <c r="H310" s="15"/>
      <c r="I310" s="15"/>
      <c r="J310" s="15"/>
      <c r="K310" s="15"/>
      <c r="L310" s="15"/>
      <c r="M310" s="15"/>
      <c r="N310" s="15"/>
      <c r="O310" s="15"/>
      <c r="P310" s="15"/>
      <c r="Q310" s="15"/>
      <c r="R310" s="15"/>
      <c r="T310" s="30" t="str">
        <f>IF(COUNTA(F310:R310)=0,"",_xlfn.CONCAT(,
IF(NOT(M310 = (SUM(F310, G310, I310:L310) - SUM(H310))),
" Error: Position at the end of the period is not equal to: position at the beginning of the period+increase in assets-decrease in assets+exchange rate changes+price changes+other changes+rectifications.",
""),
IF(NOT(R310 = (SUM(N310, O310, Q310) - SUM(P310))),
" Error: Position of accrued interest at the end of the period is not equal to: position of accrued interest at the beginning of the period+accrued interest during the period-received interest during the period+revaluation and other changes.",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
IF(AND(NOT(ISBLANK($M310)),
    $M310&gt;0,
    OR(ISBLANK(#REF!),#REF!&lt;=
        0,
        ISBLANK(#REF!),#REF!&lt;=
        0)),
" Warning: If at least one of the forms T03.07,T04.09,T04.10 contains data other than zero,also the other two forms must be completed.",
"")))</f>
        <v/>
      </c>
    </row>
    <row r="311" spans="1:20">
      <c r="A311" s="20"/>
      <c r="B311" s="20"/>
      <c r="C311" s="20"/>
      <c r="D311" s="20"/>
      <c r="E311" s="20"/>
      <c r="F311" s="15"/>
      <c r="G311" s="15"/>
      <c r="H311" s="15"/>
      <c r="I311" s="15"/>
      <c r="J311" s="15"/>
      <c r="K311" s="15"/>
      <c r="L311" s="15"/>
      <c r="M311" s="15"/>
      <c r="N311" s="15"/>
      <c r="O311" s="15"/>
      <c r="P311" s="15"/>
      <c r="Q311" s="15"/>
      <c r="R311" s="15"/>
      <c r="T311" s="30" t="str">
        <f>IF(COUNTA(F311:R311)=0,"",_xlfn.CONCAT(,
IF(NOT(M311 = (SUM(F311, G311, I311:L311) - SUM(H311))),
" Error: Position at the end of the period is not equal to: position at the beginning of the period+increase in assets-decrease in assets+exchange rate changes+price changes+other changes+rectifications.",
""),
IF(NOT(R311 = (SUM(N311, O311, Q311) - SUM(P311))),
" Error: Position of accrued interest at the end of the period is not equal to: position of accrued interest at the beginning of the period+accrued interest during the period-received interest during the period+revaluation and other changes.",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
IF(AND(NOT(ISBLANK($M311)),
    $M311&gt;0,
    OR(ISBLANK(#REF!),#REF!&lt;=
        0,
        ISBLANK(#REF!),#REF!&lt;=
        0)),
" Warning: If at least one of the forms T03.07,T04.09,T04.10 contains data other than zero,also the other two forms must be completed.",
"")))</f>
        <v/>
      </c>
    </row>
    <row r="312" spans="1:20">
      <c r="A312" s="20"/>
      <c r="B312" s="20"/>
      <c r="C312" s="20"/>
      <c r="D312" s="20"/>
      <c r="E312" s="20"/>
      <c r="F312" s="15"/>
      <c r="G312" s="15"/>
      <c r="H312" s="15"/>
      <c r="I312" s="15"/>
      <c r="J312" s="15"/>
      <c r="K312" s="15"/>
      <c r="L312" s="15"/>
      <c r="M312" s="15"/>
      <c r="N312" s="15"/>
      <c r="O312" s="15"/>
      <c r="P312" s="15"/>
      <c r="Q312" s="15"/>
      <c r="R312" s="15"/>
      <c r="T312" s="30" t="str">
        <f>IF(COUNTA(F312:R312)=0,"",_xlfn.CONCAT(,
IF(NOT(M312 = (SUM(F312, G312, I312:L312) - SUM(H312))),
" Error: Position at the end of the period is not equal to: position at the beginning of the period+increase in assets-decrease in assets+exchange rate changes+price changes+other changes+rectifications.",
""),
IF(NOT(R312 = (SUM(N312, O312, Q312) - SUM(P312))),
" Error: Position of accrued interest at the end of the period is not equal to: position of accrued interest at the beginning of the period+accrued interest during the period-received interest during the period+revaluation and other changes.",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
IF(AND(NOT(ISBLANK($M312)),
    $M312&gt;0,
    OR(ISBLANK(#REF!),#REF!&lt;=
        0,
        ISBLANK(#REF!),#REF!&lt;=
        0)),
" Warning: If at least one of the forms T03.07,T04.09,T04.10 contains data other than zero,also the other two forms must be completed.",
"")))</f>
        <v/>
      </c>
    </row>
    <row r="313" spans="1:20">
      <c r="A313" s="20"/>
      <c r="B313" s="20"/>
      <c r="C313" s="20"/>
      <c r="D313" s="20"/>
      <c r="E313" s="20"/>
      <c r="F313" s="15"/>
      <c r="G313" s="15"/>
      <c r="H313" s="15"/>
      <c r="I313" s="15"/>
      <c r="J313" s="15"/>
      <c r="K313" s="15"/>
      <c r="L313" s="15"/>
      <c r="M313" s="15"/>
      <c r="N313" s="15"/>
      <c r="O313" s="15"/>
      <c r="P313" s="15"/>
      <c r="Q313" s="15"/>
      <c r="R313" s="15"/>
      <c r="T313" s="30" t="str">
        <f>IF(COUNTA(F313:R313)=0,"",_xlfn.CONCAT(,
IF(NOT(M313 = (SUM(F313, G313, I313:L313) - SUM(H313))),
" Error: Position at the end of the period is not equal to: position at the beginning of the period+increase in assets-decrease in assets+exchange rate changes+price changes+other changes+rectifications.",
""),
IF(NOT(R313 = (SUM(N313, O313, Q313) - SUM(P313))),
" Error: Position of accrued interest at the end of the period is not equal to: position of accrued interest at the beginning of the period+accrued interest during the period-received interest during the period+revaluation and other changes.",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
IF(AND(NOT(ISBLANK($M313)),
    $M313&gt;0,
    OR(ISBLANK(#REF!),#REF!&lt;=
        0,
        ISBLANK(#REF!),#REF!&lt;=
        0)),
" Warning: If at least one of the forms T03.07,T04.09,T04.10 contains data other than zero,also the other two forms must be completed.",
"")))</f>
        <v/>
      </c>
    </row>
    <row r="314" spans="1:20">
      <c r="A314" s="20"/>
      <c r="B314" s="20"/>
      <c r="C314" s="20"/>
      <c r="D314" s="20"/>
      <c r="E314" s="20"/>
      <c r="F314" s="15"/>
      <c r="G314" s="15"/>
      <c r="H314" s="15"/>
      <c r="I314" s="15"/>
      <c r="J314" s="15"/>
      <c r="K314" s="15"/>
      <c r="L314" s="15"/>
      <c r="M314" s="15"/>
      <c r="N314" s="15"/>
      <c r="O314" s="15"/>
      <c r="P314" s="15"/>
      <c r="Q314" s="15"/>
      <c r="R314" s="15"/>
      <c r="T314" s="30" t="str">
        <f>IF(COUNTA(F314:R314)=0,"",_xlfn.CONCAT(,
IF(NOT(M314 = (SUM(F314, G314, I314:L314) - SUM(H314))),
" Error: Position at the end of the period is not equal to: position at the beginning of the period+increase in assets-decrease in assets+exchange rate changes+price changes+other changes+rectifications.",
""),
IF(NOT(R314 = (SUM(N314, O314, Q314) - SUM(P314))),
" Error: Position of accrued interest at the end of the period is not equal to: position of accrued interest at the beginning of the period+accrued interest during the period-received interest during the period+revaluation and other changes.",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
IF(AND(NOT(ISBLANK($M314)),
    $M314&gt;0,
    OR(ISBLANK(#REF!),#REF!&lt;=
        0,
        ISBLANK(#REF!),#REF!&lt;=
        0)),
" Warning: If at least one of the forms T03.07,T04.09,T04.10 contains data other than zero,also the other two forms must be completed.",
"")))</f>
        <v/>
      </c>
    </row>
    <row r="315" spans="1:20">
      <c r="A315" s="20"/>
      <c r="B315" s="20"/>
      <c r="C315" s="20"/>
      <c r="D315" s="20"/>
      <c r="E315" s="20"/>
      <c r="F315" s="15"/>
      <c r="G315" s="15"/>
      <c r="H315" s="15"/>
      <c r="I315" s="15"/>
      <c r="J315" s="15"/>
      <c r="K315" s="15"/>
      <c r="L315" s="15"/>
      <c r="M315" s="15"/>
      <c r="N315" s="15"/>
      <c r="O315" s="15"/>
      <c r="P315" s="15"/>
      <c r="Q315" s="15"/>
      <c r="R315" s="15"/>
      <c r="T315" s="30" t="str">
        <f>IF(COUNTA(F315:R315)=0,"",_xlfn.CONCAT(,
IF(NOT(M315 = (SUM(F315, G315, I315:L315) - SUM(H315))),
" Error: Position at the end of the period is not equal to: position at the beginning of the period+increase in assets-decrease in assets+exchange rate changes+price changes+other changes+rectifications.",
""),
IF(NOT(R315 = (SUM(N315, O315, Q315) - SUM(P315))),
" Error: Position of accrued interest at the end of the period is not equal to: position of accrued interest at the beginning of the period+accrued interest during the period-received interest during the period+revaluation and other changes.",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
IF(AND(NOT(ISBLANK($M315)),
    $M315&gt;0,
    OR(ISBLANK(#REF!),#REF!&lt;=
        0,
        ISBLANK(#REF!),#REF!&lt;=
        0)),
" Warning: If at least one of the forms T03.07,T04.09,T04.10 contains data other than zero,also the other two forms must be completed.",
"")))</f>
        <v/>
      </c>
    </row>
    <row r="316" spans="1:20">
      <c r="A316" s="20"/>
      <c r="B316" s="20"/>
      <c r="C316" s="20"/>
      <c r="D316" s="20"/>
      <c r="E316" s="20"/>
      <c r="F316" s="15"/>
      <c r="G316" s="15"/>
      <c r="H316" s="15"/>
      <c r="I316" s="15"/>
      <c r="J316" s="15"/>
      <c r="K316" s="15"/>
      <c r="L316" s="15"/>
      <c r="M316" s="15"/>
      <c r="N316" s="15"/>
      <c r="O316" s="15"/>
      <c r="P316" s="15"/>
      <c r="Q316" s="15"/>
      <c r="R316" s="15"/>
      <c r="T316" s="30" t="str">
        <f>IF(COUNTA(F316:R316)=0,"",_xlfn.CONCAT(,
IF(NOT(M316 = (SUM(F316, G316, I316:L316) - SUM(H316))),
" Error: Position at the end of the period is not equal to: position at the beginning of the period+increase in assets-decrease in assets+exchange rate changes+price changes+other changes+rectifications.",
""),
IF(NOT(R316 = (SUM(N316, O316, Q316) - SUM(P316))),
" Error: Position of accrued interest at the end of the period is not equal to: position of accrued interest at the beginning of the period+accrued interest during the period-received interest during the period+revaluation and other changes.",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
IF(AND(NOT(ISBLANK($M316)),
    $M316&gt;0,
    OR(ISBLANK(#REF!),#REF!&lt;=
        0,
        ISBLANK(#REF!),#REF!&lt;=
        0)),
" Warning: If at least one of the forms T03.07,T04.09,T04.10 contains data other than zero,also the other two forms must be completed.",
"")))</f>
        <v/>
      </c>
    </row>
    <row r="317" spans="1:20">
      <c r="A317" s="20"/>
      <c r="B317" s="20"/>
      <c r="C317" s="20"/>
      <c r="D317" s="20"/>
      <c r="E317" s="20"/>
      <c r="F317" s="15"/>
      <c r="G317" s="15"/>
      <c r="H317" s="15"/>
      <c r="I317" s="15"/>
      <c r="J317" s="15"/>
      <c r="K317" s="15"/>
      <c r="L317" s="15"/>
      <c r="M317" s="15"/>
      <c r="N317" s="15"/>
      <c r="O317" s="15"/>
      <c r="P317" s="15"/>
      <c r="Q317" s="15"/>
      <c r="R317" s="15"/>
      <c r="T317" s="30" t="str">
        <f>IF(COUNTA(F317:R317)=0,"",_xlfn.CONCAT(,
IF(NOT(M317 = (SUM(F317, G317, I317:L317) - SUM(H317))),
" Error: Position at the end of the period is not equal to: position at the beginning of the period+increase in assets-decrease in assets+exchange rate changes+price changes+other changes+rectifications.",
""),
IF(NOT(R317 = (SUM(N317, O317, Q317) - SUM(P317))),
" Error: Position of accrued interest at the end of the period is not equal to: position of accrued interest at the beginning of the period+accrued interest during the period-received interest during the period+revaluation and other changes.",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
IF(AND(NOT(ISBLANK($M317)),
    $M317&gt;0,
    OR(ISBLANK(#REF!),#REF!&lt;=
        0,
        ISBLANK(#REF!),#REF!&lt;=
        0)),
" Warning: If at least one of the forms T03.07,T04.09,T04.10 contains data other than zero,also the other two forms must be completed.",
"")))</f>
        <v/>
      </c>
    </row>
    <row r="318" spans="1:20">
      <c r="A318" s="20"/>
      <c r="B318" s="20"/>
      <c r="C318" s="20"/>
      <c r="D318" s="20"/>
      <c r="E318" s="20"/>
      <c r="F318" s="15"/>
      <c r="G318" s="15"/>
      <c r="H318" s="15"/>
      <c r="I318" s="15"/>
      <c r="J318" s="15"/>
      <c r="K318" s="15"/>
      <c r="L318" s="15"/>
      <c r="M318" s="15"/>
      <c r="N318" s="15"/>
      <c r="O318" s="15"/>
      <c r="P318" s="15"/>
      <c r="Q318" s="15"/>
      <c r="R318" s="15"/>
      <c r="T318" s="30" t="str">
        <f>IF(COUNTA(F318:R318)=0,"",_xlfn.CONCAT(,
IF(NOT(M318 = (SUM(F318, G318, I318:L318) - SUM(H318))),
" Error: Position at the end of the period is not equal to: position at the beginning of the period+increase in assets-decrease in assets+exchange rate changes+price changes+other changes+rectifications.",
""),
IF(NOT(R318 = (SUM(N318, O318, Q318) - SUM(P318))),
" Error: Position of accrued interest at the end of the period is not equal to: position of accrued interest at the beginning of the period+accrued interest during the period-received interest during the period+revaluation and other changes.",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
IF(AND(NOT(ISBLANK($M318)),
    $M318&gt;0,
    OR(ISBLANK(#REF!),#REF!&lt;=
        0,
        ISBLANK(#REF!),#REF!&lt;=
        0)),
" Warning: If at least one of the forms T03.07,T04.09,T04.10 contains data other than zero,also the other two forms must be completed.",
"")))</f>
        <v/>
      </c>
    </row>
    <row r="319" spans="1:20">
      <c r="A319" s="20"/>
      <c r="B319" s="20"/>
      <c r="C319" s="20"/>
      <c r="D319" s="20"/>
      <c r="E319" s="20"/>
      <c r="F319" s="15"/>
      <c r="G319" s="15"/>
      <c r="H319" s="15"/>
      <c r="I319" s="15"/>
      <c r="J319" s="15"/>
      <c r="K319" s="15"/>
      <c r="L319" s="15"/>
      <c r="M319" s="15"/>
      <c r="N319" s="15"/>
      <c r="O319" s="15"/>
      <c r="P319" s="15"/>
      <c r="Q319" s="15"/>
      <c r="R319" s="15"/>
      <c r="T319" s="30" t="str">
        <f>IF(COUNTA(F319:R319)=0,"",_xlfn.CONCAT(,
IF(NOT(M319 = (SUM(F319, G319, I319:L319) - SUM(H319))),
" Error: Position at the end of the period is not equal to: position at the beginning of the period+increase in assets-decrease in assets+exchange rate changes+price changes+other changes+rectifications.",
""),
IF(NOT(R319 = (SUM(N319, O319, Q319) - SUM(P319))),
" Error: Position of accrued interest at the end of the period is not equal to: position of accrued interest at the beginning of the period+accrued interest during the period-received interest during the period+revaluation and other changes.",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
IF(AND(NOT(ISBLANK($M319)),
    $M319&gt;0,
    OR(ISBLANK(#REF!),#REF!&lt;=
        0,
        ISBLANK(#REF!),#REF!&lt;=
        0)),
" Warning: If at least one of the forms T03.07,T04.09,T04.10 contains data other than zero,also the other two forms must be completed.",
"")))</f>
        <v/>
      </c>
    </row>
    <row r="320" spans="1:20">
      <c r="A320" s="20"/>
      <c r="B320" s="20"/>
      <c r="C320" s="20"/>
      <c r="D320" s="20"/>
      <c r="E320" s="20"/>
      <c r="F320" s="15"/>
      <c r="G320" s="15"/>
      <c r="H320" s="15"/>
      <c r="I320" s="15"/>
      <c r="J320" s="15"/>
      <c r="K320" s="15"/>
      <c r="L320" s="15"/>
      <c r="M320" s="15"/>
      <c r="N320" s="15"/>
      <c r="O320" s="15"/>
      <c r="P320" s="15"/>
      <c r="Q320" s="15"/>
      <c r="R320" s="15"/>
      <c r="T320" s="30" t="str">
        <f>IF(COUNTA(F320:R320)=0,"",_xlfn.CONCAT(,
IF(NOT(M320 = (SUM(F320, G320, I320:L320) - SUM(H320))),
" Error: Position at the end of the period is not equal to: position at the beginning of the period+increase in assets-decrease in assets+exchange rate changes+price changes+other changes+rectifications.",
""),
IF(NOT(R320 = (SUM(N320, O320, Q320) - SUM(P320))),
" Error: Position of accrued interest at the end of the period is not equal to: position of accrued interest at the beginning of the period+accrued interest during the period-received interest during the period+revaluation and other changes.",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
IF(AND(NOT(ISBLANK($M320)),
    $M320&gt;0,
    OR(ISBLANK(#REF!),#REF!&lt;=
        0,
        ISBLANK(#REF!),#REF!&lt;=
        0)),
" Warning: If at least one of the forms T03.07,T04.09,T04.10 contains data other than zero,also the other two forms must be completed.",
"")))</f>
        <v/>
      </c>
    </row>
    <row r="321" spans="1:20">
      <c r="A321" s="20"/>
      <c r="B321" s="20"/>
      <c r="C321" s="20"/>
      <c r="D321" s="20"/>
      <c r="E321" s="20"/>
      <c r="F321" s="15"/>
      <c r="G321" s="15"/>
      <c r="H321" s="15"/>
      <c r="I321" s="15"/>
      <c r="J321" s="15"/>
      <c r="K321" s="15"/>
      <c r="L321" s="15"/>
      <c r="M321" s="15"/>
      <c r="N321" s="15"/>
      <c r="O321" s="15"/>
      <c r="P321" s="15"/>
      <c r="Q321" s="15"/>
      <c r="R321" s="15"/>
      <c r="T321" s="30" t="str">
        <f>IF(COUNTA(F321:R321)=0,"",_xlfn.CONCAT(,
IF(NOT(M321 = (SUM(F321, G321, I321:L321) - SUM(H321))),
" Error: Position at the end of the period is not equal to: position at the beginning of the period+increase in assets-decrease in assets+exchange rate changes+price changes+other changes+rectifications.",
""),
IF(NOT(R321 = (SUM(N321, O321, Q321) - SUM(P321))),
" Error: Position of accrued interest at the end of the period is not equal to: position of accrued interest at the beginning of the period+accrued interest during the period-received interest during the period+revaluation and other changes.",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
IF(AND(NOT(ISBLANK($M321)),
    $M321&gt;0,
    OR(ISBLANK(#REF!),#REF!&lt;=
        0,
        ISBLANK(#REF!),#REF!&lt;=
        0)),
" Warning: If at least one of the forms T03.07,T04.09,T04.10 contains data other than zero,also the other two forms must be completed.",
"")))</f>
        <v/>
      </c>
    </row>
    <row r="322" spans="1:20">
      <c r="A322" s="20"/>
      <c r="B322" s="20"/>
      <c r="C322" s="20"/>
      <c r="D322" s="20"/>
      <c r="E322" s="20"/>
      <c r="F322" s="15"/>
      <c r="G322" s="15"/>
      <c r="H322" s="15"/>
      <c r="I322" s="15"/>
      <c r="J322" s="15"/>
      <c r="K322" s="15"/>
      <c r="L322" s="15"/>
      <c r="M322" s="15"/>
      <c r="N322" s="15"/>
      <c r="O322" s="15"/>
      <c r="P322" s="15"/>
      <c r="Q322" s="15"/>
      <c r="R322" s="15"/>
      <c r="T322" s="30" t="str">
        <f>IF(COUNTA(F322:R322)=0,"",_xlfn.CONCAT(,
IF(NOT(M322 = (SUM(F322, G322, I322:L322) - SUM(H322))),
" Error: Position at the end of the period is not equal to: position at the beginning of the period+increase in assets-decrease in assets+exchange rate changes+price changes+other changes+rectifications.",
""),
IF(NOT(R322 = (SUM(N322, O322, Q322) - SUM(P322))),
" Error: Position of accrued interest at the end of the period is not equal to: position of accrued interest at the beginning of the period+accrued interest during the period-received interest during the period+revaluation and other changes.",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
IF(AND(NOT(ISBLANK($M322)),
    $M322&gt;0,
    OR(ISBLANK(#REF!),#REF!&lt;=
        0,
        ISBLANK(#REF!),#REF!&lt;=
        0)),
" Warning: If at least one of the forms T03.07,T04.09,T04.10 contains data other than zero,also the other two forms must be completed.",
"")))</f>
        <v/>
      </c>
    </row>
    <row r="323" spans="1:20">
      <c r="A323" s="20"/>
      <c r="B323" s="20"/>
      <c r="C323" s="20"/>
      <c r="D323" s="20"/>
      <c r="E323" s="20"/>
      <c r="F323" s="15"/>
      <c r="G323" s="15"/>
      <c r="H323" s="15"/>
      <c r="I323" s="15"/>
      <c r="J323" s="15"/>
      <c r="K323" s="15"/>
      <c r="L323" s="15"/>
      <c r="M323" s="15"/>
      <c r="N323" s="15"/>
      <c r="O323" s="15"/>
      <c r="P323" s="15"/>
      <c r="Q323" s="15"/>
      <c r="R323" s="15"/>
      <c r="T323" s="30" t="str">
        <f>IF(COUNTA(F323:R323)=0,"",_xlfn.CONCAT(,
IF(NOT(M323 = (SUM(F323, G323, I323:L323) - SUM(H323))),
" Error: Position at the end of the period is not equal to: position at the beginning of the period+increase in assets-decrease in assets+exchange rate changes+price changes+other changes+rectifications.",
""),
IF(NOT(R323 = (SUM(N323, O323, Q323) - SUM(P323))),
" Error: Position of accrued interest at the end of the period is not equal to: position of accrued interest at the beginning of the period+accrued interest during the period-received interest during the period+revaluation and other changes.",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
IF(AND(NOT(ISBLANK($M323)),
    $M323&gt;0,
    OR(ISBLANK(#REF!),#REF!&lt;=
        0,
        ISBLANK(#REF!),#REF!&lt;=
        0)),
" Warning: If at least one of the forms T03.07,T04.09,T04.10 contains data other than zero,also the other two forms must be completed.",
"")))</f>
        <v/>
      </c>
    </row>
    <row r="324" spans="1:20">
      <c r="A324" s="20"/>
      <c r="B324" s="20"/>
      <c r="C324" s="20"/>
      <c r="D324" s="20"/>
      <c r="E324" s="20"/>
      <c r="F324" s="15"/>
      <c r="G324" s="15"/>
      <c r="H324" s="15"/>
      <c r="I324" s="15"/>
      <c r="J324" s="15"/>
      <c r="K324" s="15"/>
      <c r="L324" s="15"/>
      <c r="M324" s="15"/>
      <c r="N324" s="15"/>
      <c r="O324" s="15"/>
      <c r="P324" s="15"/>
      <c r="Q324" s="15"/>
      <c r="R324" s="15"/>
      <c r="T324" s="30" t="str">
        <f>IF(COUNTA(F324:R324)=0,"",_xlfn.CONCAT(,
IF(NOT(M324 = (SUM(F324, G324, I324:L324) - SUM(H324))),
" Error: Position at the end of the period is not equal to: position at the beginning of the period+increase in assets-decrease in assets+exchange rate changes+price changes+other changes+rectifications.",
""),
IF(NOT(R324 = (SUM(N324, O324, Q324) - SUM(P324))),
" Error: Position of accrued interest at the end of the period is not equal to: position of accrued interest at the beginning of the period+accrued interest during the period-received interest during the period+revaluation and other changes.",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
IF(AND(NOT(ISBLANK($M324)),
    $M324&gt;0,
    OR(ISBLANK(#REF!),#REF!&lt;=
        0,
        ISBLANK(#REF!),#REF!&lt;=
        0)),
" Warning: If at least one of the forms T03.07,T04.09,T04.10 contains data other than zero,also the other two forms must be completed.",
"")))</f>
        <v/>
      </c>
    </row>
    <row r="325" spans="1:20">
      <c r="A325" s="20"/>
      <c r="B325" s="20"/>
      <c r="C325" s="20"/>
      <c r="D325" s="20"/>
      <c r="E325" s="20"/>
      <c r="F325" s="15"/>
      <c r="G325" s="15"/>
      <c r="H325" s="15"/>
      <c r="I325" s="15"/>
      <c r="J325" s="15"/>
      <c r="K325" s="15"/>
      <c r="L325" s="15"/>
      <c r="M325" s="15"/>
      <c r="N325" s="15"/>
      <c r="O325" s="15"/>
      <c r="P325" s="15"/>
      <c r="Q325" s="15"/>
      <c r="R325" s="15"/>
      <c r="T325" s="30" t="str">
        <f>IF(COUNTA(F325:R325)=0,"",_xlfn.CONCAT(,
IF(NOT(M325 = (SUM(F325, G325, I325:L325) - SUM(H325))),
" Error: Position at the end of the period is not equal to: position at the beginning of the period+increase in assets-decrease in assets+exchange rate changes+price changes+other changes+rectifications.",
""),
IF(NOT(R325 = (SUM(N325, O325, Q325) - SUM(P325))),
" Error: Position of accrued interest at the end of the period is not equal to: position of accrued interest at the beginning of the period+accrued interest during the period-received interest during the period+revaluation and other changes.",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
IF(AND(NOT(ISBLANK($M325)),
    $M325&gt;0,
    OR(ISBLANK(#REF!),#REF!&lt;=
        0,
        ISBLANK(#REF!),#REF!&lt;=
        0)),
" Warning: If at least one of the forms T03.07,T04.09,T04.10 contains data other than zero,also the other two forms must be completed.",
"")))</f>
        <v/>
      </c>
    </row>
    <row r="326" spans="1:20">
      <c r="A326" s="20"/>
      <c r="B326" s="20"/>
      <c r="C326" s="20"/>
      <c r="D326" s="20"/>
      <c r="E326" s="20"/>
      <c r="F326" s="15"/>
      <c r="G326" s="15"/>
      <c r="H326" s="15"/>
      <c r="I326" s="15"/>
      <c r="J326" s="15"/>
      <c r="K326" s="15"/>
      <c r="L326" s="15"/>
      <c r="M326" s="15"/>
      <c r="N326" s="15"/>
      <c r="O326" s="15"/>
      <c r="P326" s="15"/>
      <c r="Q326" s="15"/>
      <c r="R326" s="15"/>
      <c r="T326" s="30" t="str">
        <f>IF(COUNTA(F326:R326)=0,"",_xlfn.CONCAT(,
IF(NOT(M326 = (SUM(F326, G326, I326:L326) - SUM(H326))),
" Error: Position at the end of the period is not equal to: position at the beginning of the period+increase in assets-decrease in assets+exchange rate changes+price changes+other changes+rectifications.",
""),
IF(NOT(R326 = (SUM(N326, O326, Q326) - SUM(P326))),
" Error: Position of accrued interest at the end of the period is not equal to: position of accrued interest at the beginning of the period+accrued interest during the period-received interest during the period+revaluation and other changes.",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
IF(AND(NOT(ISBLANK($M326)),
    $M326&gt;0,
    OR(ISBLANK(#REF!),#REF!&lt;=
        0,
        ISBLANK(#REF!),#REF!&lt;=
        0)),
" Warning: If at least one of the forms T03.07,T04.09,T04.10 contains data other than zero,also the other two forms must be completed.",
"")))</f>
        <v/>
      </c>
    </row>
    <row r="327" spans="1:20">
      <c r="A327" s="20"/>
      <c r="B327" s="20"/>
      <c r="C327" s="20"/>
      <c r="D327" s="20"/>
      <c r="E327" s="20"/>
      <c r="F327" s="15"/>
      <c r="G327" s="15"/>
      <c r="H327" s="15"/>
      <c r="I327" s="15"/>
      <c r="J327" s="15"/>
      <c r="K327" s="15"/>
      <c r="L327" s="15"/>
      <c r="M327" s="15"/>
      <c r="N327" s="15"/>
      <c r="O327" s="15"/>
      <c r="P327" s="15"/>
      <c r="Q327" s="15"/>
      <c r="R327" s="15"/>
      <c r="T327" s="30" t="str">
        <f>IF(COUNTA(F327:R327)=0,"",_xlfn.CONCAT(,
IF(NOT(M327 = (SUM(F327, G327, I327:L327) - SUM(H327))),
" Error: Position at the end of the period is not equal to: position at the beginning of the period+increase in assets-decrease in assets+exchange rate changes+price changes+other changes+rectifications.",
""),
IF(NOT(R327 = (SUM(N327, O327, Q327) - SUM(P327))),
" Error: Position of accrued interest at the end of the period is not equal to: position of accrued interest at the beginning of the period+accrued interest during the period-received interest during the period+revaluation and other changes.",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
IF(AND(NOT(ISBLANK($M327)),
    $M327&gt;0,
    OR(ISBLANK(#REF!),#REF!&lt;=
        0,
        ISBLANK(#REF!),#REF!&lt;=
        0)),
" Warning: If at least one of the forms T03.07,T04.09,T04.10 contains data other than zero,also the other two forms must be completed.",
"")))</f>
        <v/>
      </c>
    </row>
    <row r="328" spans="1:20">
      <c r="A328" s="20"/>
      <c r="B328" s="20"/>
      <c r="C328" s="20"/>
      <c r="D328" s="20"/>
      <c r="E328" s="20"/>
      <c r="F328" s="15"/>
      <c r="G328" s="15"/>
      <c r="H328" s="15"/>
      <c r="I328" s="15"/>
      <c r="J328" s="15"/>
      <c r="K328" s="15"/>
      <c r="L328" s="15"/>
      <c r="M328" s="15"/>
      <c r="N328" s="15"/>
      <c r="O328" s="15"/>
      <c r="P328" s="15"/>
      <c r="Q328" s="15"/>
      <c r="R328" s="15"/>
      <c r="T328" s="30" t="str">
        <f>IF(COUNTA(F328:R328)=0,"",_xlfn.CONCAT(,
IF(NOT(M328 = (SUM(F328, G328, I328:L328) - SUM(H328))),
" Error: Position at the end of the period is not equal to: position at the beginning of the period+increase in assets-decrease in assets+exchange rate changes+price changes+other changes+rectifications.",
""),
IF(NOT(R328 = (SUM(N328, O328, Q328) - SUM(P328))),
" Error: Position of accrued interest at the end of the period is not equal to: position of accrued interest at the beginning of the period+accrued interest during the period-received interest during the period+revaluation and other changes.",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
IF(AND(NOT(ISBLANK($M328)),
    $M328&gt;0,
    OR(ISBLANK(#REF!),#REF!&lt;=
        0,
        ISBLANK(#REF!),#REF!&lt;=
        0)),
" Warning: If at least one of the forms T03.07,T04.09,T04.10 contains data other than zero,also the other two forms must be completed.",
"")))</f>
        <v/>
      </c>
    </row>
    <row r="329" spans="1:20">
      <c r="A329" s="20"/>
      <c r="B329" s="20"/>
      <c r="C329" s="20"/>
      <c r="D329" s="20"/>
      <c r="E329" s="20"/>
      <c r="F329" s="15"/>
      <c r="G329" s="15"/>
      <c r="H329" s="15"/>
      <c r="I329" s="15"/>
      <c r="J329" s="15"/>
      <c r="K329" s="15"/>
      <c r="L329" s="15"/>
      <c r="M329" s="15"/>
      <c r="N329" s="15"/>
      <c r="O329" s="15"/>
      <c r="P329" s="15"/>
      <c r="Q329" s="15"/>
      <c r="R329" s="15"/>
      <c r="T329" s="30" t="str">
        <f>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
IF(AND(NOT(ISBLANK($M329)),
    $M329&gt;0,
    OR(ISBLANK(#REF!),#REF!&lt;=
        0,
        ISBLANK(#REF!),#REF!&lt;=
        0)),
" Warning: If at least one of the forms T03.07,T04.09,T04.10 contains data other than zero,also the other two forms must be completed.",
"")))</f>
        <v/>
      </c>
    </row>
    <row r="330" spans="1:20">
      <c r="A330" s="20"/>
      <c r="B330" s="20"/>
      <c r="C330" s="20"/>
      <c r="D330" s="20"/>
      <c r="E330" s="20"/>
      <c r="F330" s="15"/>
      <c r="G330" s="15"/>
      <c r="H330" s="15"/>
      <c r="I330" s="15"/>
      <c r="J330" s="15"/>
      <c r="K330" s="15"/>
      <c r="L330" s="15"/>
      <c r="M330" s="15"/>
      <c r="N330" s="15"/>
      <c r="O330" s="15"/>
      <c r="P330" s="15"/>
      <c r="Q330" s="15"/>
      <c r="R330" s="15"/>
      <c r="T330" s="30" t="str">
        <f>IF(COUNTA(F330:R330)=0,"",_xlfn.CONCAT(,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
IF(AND(NOT(ISBLANK($M330)),
    $M330&gt;0,
    OR(ISBLANK(#REF!),#REF!&lt;=
        0,
        ISBLANK(#REF!),#REF!&lt;=
        0)),
" Warning: If at least one of the forms T03.07,T04.09,T04.10 contains data other than zero,also the other two forms must be completed.",
"")))</f>
        <v/>
      </c>
    </row>
    <row r="331" spans="1:20">
      <c r="A331" s="20"/>
      <c r="B331" s="20"/>
      <c r="C331" s="20"/>
      <c r="D331" s="20"/>
      <c r="E331" s="20"/>
      <c r="F331" s="15"/>
      <c r="G331" s="15"/>
      <c r="H331" s="15"/>
      <c r="I331" s="15"/>
      <c r="J331" s="15"/>
      <c r="K331" s="15"/>
      <c r="L331" s="15"/>
      <c r="M331" s="15"/>
      <c r="N331" s="15"/>
      <c r="O331" s="15"/>
      <c r="P331" s="15"/>
      <c r="Q331" s="15"/>
      <c r="R331" s="15"/>
      <c r="T331" s="30" t="str">
        <f>IF(COUNTA(F331:R331)=0,"",_xlfn.CONCAT(,
IF(NOT(M331 = (SUM(F331, G331, I331:L331) - SUM(H331))),
" Error: Position at the end of the period is not equal to: position at the beginning of the period+increase in assets-decrease in assets+exchange rate changes+price changes+other changes+rectifications.",
""),
IF(NOT(R331 = (SUM(N331, O331, Q331) - SUM(P331))),
" Error: Position of accrued interest at the end of the period is not equal to: position of accrued interest at the beginning of the period+accrued interest during the period-received interest during the period+revaluation and other changes.",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
IF(AND(NOT(ISBLANK($M331)),
    $M331&gt;0,
    OR(ISBLANK(#REF!),#REF!&lt;=
        0,
        ISBLANK(#REF!),#REF!&lt;=
        0)),
" Warning: If at least one of the forms T03.07,T04.09,T04.10 contains data other than zero,also the other two forms must be completed.",
"")))</f>
        <v/>
      </c>
    </row>
    <row r="332" spans="1:20">
      <c r="A332" s="20"/>
      <c r="B332" s="20"/>
      <c r="C332" s="20"/>
      <c r="D332" s="20"/>
      <c r="E332" s="20"/>
      <c r="F332" s="15"/>
      <c r="G332" s="15"/>
      <c r="H332" s="15"/>
      <c r="I332" s="15"/>
      <c r="J332" s="15"/>
      <c r="K332" s="15"/>
      <c r="L332" s="15"/>
      <c r="M332" s="15"/>
      <c r="N332" s="15"/>
      <c r="O332" s="15"/>
      <c r="P332" s="15"/>
      <c r="Q332" s="15"/>
      <c r="R332" s="15"/>
      <c r="T332" s="30" t="str">
        <f>IF(COUNTA(F332:R332)=0,"",_xlfn.CONCAT(,
IF(NOT(M332 = (SUM(F332, G332, I332:L332) - SUM(H332))),
" Error: Position at the end of the period is not equal to: position at the beginning of the period+increase in assets-decrease in assets+exchange rate changes+price changes+other changes+rectifications.",
""),
IF(NOT(R332 = (SUM(N332, O332, Q332) - SUM(P332))),
" Error: Position of accrued interest at the end of the period is not equal to: position of accrued interest at the beginning of the period+accrued interest during the period-received interest during the period+revaluation and other changes.",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
IF(AND(NOT(ISBLANK($M332)),
    $M332&gt;0,
    OR(ISBLANK(#REF!),#REF!&lt;=
        0,
        ISBLANK(#REF!),#REF!&lt;=
        0)),
" Warning: If at least one of the forms T03.07,T04.09,T04.10 contains data other than zero,also the other two forms must be completed.",
"")))</f>
        <v/>
      </c>
    </row>
    <row r="333" spans="1:20">
      <c r="A333" s="20"/>
      <c r="B333" s="20"/>
      <c r="C333" s="20"/>
      <c r="D333" s="20"/>
      <c r="E333" s="20"/>
      <c r="F333" s="15"/>
      <c r="G333" s="15"/>
      <c r="H333" s="15"/>
      <c r="I333" s="15"/>
      <c r="J333" s="15"/>
      <c r="K333" s="15"/>
      <c r="L333" s="15"/>
      <c r="M333" s="15"/>
      <c r="N333" s="15"/>
      <c r="O333" s="15"/>
      <c r="P333" s="15"/>
      <c r="Q333" s="15"/>
      <c r="R333" s="15"/>
      <c r="T333" s="30" t="str">
        <f>IF(COUNTA(F333:R333)=0,"",_xlfn.CONCAT(,
IF(NOT(M333 = (SUM(F333, G333, I333:L333) - SUM(H333))),
" Error: Position at the end of the period is not equal to: position at the beginning of the period+increase in assets-decrease in assets+exchange rate changes+price changes+other changes+rectifications.",
""),
IF(NOT(R333 = (SUM(N333, O333, Q333) - SUM(P333))),
" Error: Position of accrued interest at the end of the period is not equal to: position of accrued interest at the beginning of the period+accrued interest during the period-received interest during the period+revaluation and other changes.",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
IF(AND(NOT(ISBLANK($M333)),
    $M333&gt;0,
    OR(ISBLANK(#REF!),#REF!&lt;=
        0,
        ISBLANK(#REF!),#REF!&lt;=
        0)),
" Warning: If at least one of the forms T03.07,T04.09,T04.10 contains data other than zero,also the other two forms must be completed.",
"")))</f>
        <v/>
      </c>
    </row>
    <row r="334" spans="1:20">
      <c r="A334" s="20"/>
      <c r="B334" s="20"/>
      <c r="C334" s="20"/>
      <c r="D334" s="20"/>
      <c r="E334" s="20"/>
      <c r="F334" s="15"/>
      <c r="G334" s="15"/>
      <c r="H334" s="15"/>
      <c r="I334" s="15"/>
      <c r="J334" s="15"/>
      <c r="K334" s="15"/>
      <c r="L334" s="15"/>
      <c r="M334" s="15"/>
      <c r="N334" s="15"/>
      <c r="O334" s="15"/>
      <c r="P334" s="15"/>
      <c r="Q334" s="15"/>
      <c r="R334" s="15"/>
      <c r="T334" s="30" t="str">
        <f>IF(COUNTA(F334:R334)=0,"",_xlfn.CONCAT(,
IF(NOT(M334 = (SUM(F334, G334, I334:L334) - SUM(H334))),
" Error: Position at the end of the period is not equal to: position at the beginning of the period+increase in assets-decrease in assets+exchange rate changes+price changes+other changes+rectifications.",
""),
IF(NOT(R334 = (SUM(N334, O334, Q334) - SUM(P334))),
" Error: Position of accrued interest at the end of the period is not equal to: position of accrued interest at the beginning of the period+accrued interest during the period-received interest during the period+revaluation and other changes.",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
IF(AND(NOT(ISBLANK($M334)),
    $M334&gt;0,
    OR(ISBLANK(#REF!),#REF!&lt;=
        0,
        ISBLANK(#REF!),#REF!&lt;=
        0)),
" Warning: If at least one of the forms T03.07,T04.09,T04.10 contains data other than zero,also the other two forms must be completed.",
"")))</f>
        <v/>
      </c>
    </row>
    <row r="335" spans="1:20">
      <c r="A335" s="20"/>
      <c r="B335" s="20"/>
      <c r="C335" s="20"/>
      <c r="D335" s="20"/>
      <c r="E335" s="20"/>
      <c r="F335" s="15"/>
      <c r="G335" s="15"/>
      <c r="H335" s="15"/>
      <c r="I335" s="15"/>
      <c r="J335" s="15"/>
      <c r="K335" s="15"/>
      <c r="L335" s="15"/>
      <c r="M335" s="15"/>
      <c r="N335" s="15"/>
      <c r="O335" s="15"/>
      <c r="P335" s="15"/>
      <c r="Q335" s="15"/>
      <c r="R335" s="15"/>
      <c r="T335" s="30" t="str">
        <f>IF(COUNTA(F335:R335)=0,"",_xlfn.CONCAT(,
IF(NOT(M335 = (SUM(F335, G335, I335:L335) - SUM(H335))),
" Error: Position at the end of the period is not equal to: position at the beginning of the period+increase in assets-decrease in assets+exchange rate changes+price changes+other changes+rectifications.",
""),
IF(NOT(R335 = (SUM(N335, O335, Q335) - SUM(P335))),
" Error: Position of accrued interest at the end of the period is not equal to: position of accrued interest at the beginning of the period+accrued interest during the period-received interest during the period+revaluation and other changes.",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
IF(AND(NOT(ISBLANK($M335)),
    $M335&gt;0,
    OR(ISBLANK(#REF!),#REF!&lt;=
        0,
        ISBLANK(#REF!),#REF!&lt;=
        0)),
" Warning: If at least one of the forms T03.07,T04.09,T04.10 contains data other than zero,also the other two forms must be completed.",
"")))</f>
        <v/>
      </c>
    </row>
    <row r="336" spans="1:20">
      <c r="A336" s="20"/>
      <c r="B336" s="20"/>
      <c r="C336" s="20"/>
      <c r="D336" s="20"/>
      <c r="E336" s="20"/>
      <c r="F336" s="15"/>
      <c r="G336" s="15"/>
      <c r="H336" s="15"/>
      <c r="I336" s="15"/>
      <c r="J336" s="15"/>
      <c r="K336" s="15"/>
      <c r="L336" s="15"/>
      <c r="M336" s="15"/>
      <c r="N336" s="15"/>
      <c r="O336" s="15"/>
      <c r="P336" s="15"/>
      <c r="Q336" s="15"/>
      <c r="R336" s="15"/>
      <c r="T336" s="30" t="str">
        <f>IF(COUNTA(F336:R336)=0,"",_xlfn.CONCAT(,
IF(NOT(M336 = (SUM(F336, G336, I336:L336) - SUM(H336))),
" Error: Position at the end of the period is not equal to: position at the beginning of the period+increase in assets-decrease in assets+exchange rate changes+price changes+other changes+rectifications.",
""),
IF(NOT(R336 = (SUM(N336, O336, Q336) - SUM(P336))),
" Error: Position of accrued interest at the end of the period is not equal to: position of accrued interest at the beginning of the period+accrued interest during the period-received interest during the period+revaluation and other changes.",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
IF(AND(NOT(ISBLANK($M336)),
    $M336&gt;0,
    OR(ISBLANK(#REF!),#REF!&lt;=
        0,
        ISBLANK(#REF!),#REF!&lt;=
        0)),
" Warning: If at least one of the forms T03.07,T04.09,T04.10 contains data other than zero,also the other two forms must be completed.",
"")))</f>
        <v/>
      </c>
    </row>
    <row r="337" spans="1:20">
      <c r="A337" s="20"/>
      <c r="B337" s="20"/>
      <c r="C337" s="20"/>
      <c r="D337" s="20"/>
      <c r="E337" s="20"/>
      <c r="F337" s="15"/>
      <c r="G337" s="15"/>
      <c r="H337" s="15"/>
      <c r="I337" s="15"/>
      <c r="J337" s="15"/>
      <c r="K337" s="15"/>
      <c r="L337" s="15"/>
      <c r="M337" s="15"/>
      <c r="N337" s="15"/>
      <c r="O337" s="15"/>
      <c r="P337" s="15"/>
      <c r="Q337" s="15"/>
      <c r="R337" s="15"/>
      <c r="T337" s="30" t="str">
        <f>IF(COUNTA(F337:R337)=0,"",_xlfn.CONCAT(,
IF(NOT(M337 = (SUM(F337, G337, I337:L337) - SUM(H337))),
" Error: Position at the end of the period is not equal to: position at the beginning of the period+increase in assets-decrease in assets+exchange rate changes+price changes+other changes+rectifications.",
""),
IF(NOT(R337 = (SUM(N337, O337, Q337) - SUM(P337))),
" Error: Position of accrued interest at the end of the period is not equal to: position of accrued interest at the beginning of the period+accrued interest during the period-received interest during the period+revaluation and other changes.",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
IF(AND(NOT(ISBLANK($M337)),
    $M337&gt;0,
    OR(ISBLANK(#REF!),#REF!&lt;=
        0,
        ISBLANK(#REF!),#REF!&lt;=
        0)),
" Warning: If at least one of the forms T03.07,T04.09,T04.10 contains data other than zero,also the other two forms must be completed.",
"")))</f>
        <v/>
      </c>
    </row>
    <row r="338" spans="1:20">
      <c r="A338" s="20"/>
      <c r="B338" s="20"/>
      <c r="C338" s="20"/>
      <c r="D338" s="20"/>
      <c r="E338" s="20"/>
      <c r="F338" s="15"/>
      <c r="G338" s="15"/>
      <c r="H338" s="15"/>
      <c r="I338" s="15"/>
      <c r="J338" s="15"/>
      <c r="K338" s="15"/>
      <c r="L338" s="15"/>
      <c r="M338" s="15"/>
      <c r="N338" s="15"/>
      <c r="O338" s="15"/>
      <c r="P338" s="15"/>
      <c r="Q338" s="15"/>
      <c r="R338" s="15"/>
      <c r="T338" s="30" t="str">
        <f>IF(COUNTA(F338:R338)=0,"",_xlfn.CONCAT(,
IF(NOT(M338 = (SUM(F338, G338, I338:L338) - SUM(H338))),
" Error: Position at the end of the period is not equal to: position at the beginning of the period+increase in assets-decrease in assets+exchange rate changes+price changes+other changes+rectifications.",
""),
IF(NOT(R338 = (SUM(N338, O338, Q338) - SUM(P338))),
" Error: Position of accrued interest at the end of the period is not equal to: position of accrued interest at the beginning of the period+accrued interest during the period-received interest during the period+revaluation and other changes.",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
IF(AND(NOT(ISBLANK($M338)),
    $M338&gt;0,
    OR(ISBLANK(#REF!),#REF!&lt;=
        0,
        ISBLANK(#REF!),#REF!&lt;=
        0)),
" Warning: If at least one of the forms T03.07,T04.09,T04.10 contains data other than zero,also the other two forms must be completed.",
"")))</f>
        <v/>
      </c>
    </row>
    <row r="339" spans="1:20">
      <c r="A339" s="20"/>
      <c r="B339" s="20"/>
      <c r="C339" s="20"/>
      <c r="D339" s="20"/>
      <c r="E339" s="20"/>
      <c r="F339" s="15"/>
      <c r="G339" s="15"/>
      <c r="H339" s="15"/>
      <c r="I339" s="15"/>
      <c r="J339" s="15"/>
      <c r="K339" s="15"/>
      <c r="L339" s="15"/>
      <c r="M339" s="15"/>
      <c r="N339" s="15"/>
      <c r="O339" s="15"/>
      <c r="P339" s="15"/>
      <c r="Q339" s="15"/>
      <c r="R339" s="15"/>
      <c r="T339" s="30" t="str">
        <f>IF(COUNTA(F339:R339)=0,"",_xlfn.CONCAT(,
IF(NOT(M339 = (SUM(F339, G339, I339:L339) - SUM(H339))),
" Error: Position at the end of the period is not equal to: position at the beginning of the period+increase in assets-decrease in assets+exchange rate changes+price changes+other changes+rectifications.",
""),
IF(NOT(R339 = (SUM(N339, O339, Q339) - SUM(P339))),
" Error: Position of accrued interest at the end of the period is not equal to: position of accrued interest at the beginning of the period+accrued interest during the period-received interest during the period+revaluation and other changes.",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
IF(AND(NOT(ISBLANK($M339)),
    $M339&gt;0,
    OR(ISBLANK(#REF!),#REF!&lt;=
        0,
        ISBLANK(#REF!),#REF!&lt;=
        0)),
" Warning: If at least one of the forms T03.07,T04.09,T04.10 contains data other than zero,also the other two forms must be completed.",
"")))</f>
        <v/>
      </c>
    </row>
    <row r="340" spans="1:20">
      <c r="A340" s="20"/>
      <c r="B340" s="20"/>
      <c r="C340" s="20"/>
      <c r="D340" s="20"/>
      <c r="E340" s="20"/>
      <c r="F340" s="15"/>
      <c r="G340" s="15"/>
      <c r="H340" s="15"/>
      <c r="I340" s="15"/>
      <c r="J340" s="15"/>
      <c r="K340" s="15"/>
      <c r="L340" s="15"/>
      <c r="M340" s="15"/>
      <c r="N340" s="15"/>
      <c r="O340" s="15"/>
      <c r="P340" s="15"/>
      <c r="Q340" s="15"/>
      <c r="R340" s="15"/>
      <c r="T340" s="30" t="str">
        <f>IF(COUNTA(F340:R340)=0,"",_xlfn.CONCAT(,
IF(NOT(M340 = (SUM(F340, G340, I340:L340) - SUM(H340))),
" Error: Position at the end of the period is not equal to: position at the beginning of the period+increase in assets-decrease in assets+exchange rate changes+price changes+other changes+rectifications.",
""),
IF(NOT(R340 = (SUM(N340, O340, Q340) - SUM(P340))),
" Error: Position of accrued interest at the end of the period is not equal to: position of accrued interest at the beginning of the period+accrued interest during the period-received interest during the period+revaluation and other changes.",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
IF(AND(NOT(ISBLANK($M340)),
    $M340&gt;0,
    OR(ISBLANK(#REF!),#REF!&lt;=
        0,
        ISBLANK(#REF!),#REF!&lt;=
        0)),
" Warning: If at least one of the forms T03.07,T04.09,T04.10 contains data other than zero,also the other two forms must be completed.",
"")))</f>
        <v/>
      </c>
    </row>
    <row r="341" spans="1:20">
      <c r="A341" s="20"/>
      <c r="B341" s="20"/>
      <c r="C341" s="20"/>
      <c r="D341" s="20"/>
      <c r="E341" s="20"/>
      <c r="F341" s="15"/>
      <c r="G341" s="15"/>
      <c r="H341" s="15"/>
      <c r="I341" s="15"/>
      <c r="J341" s="15"/>
      <c r="K341" s="15"/>
      <c r="L341" s="15"/>
      <c r="M341" s="15"/>
      <c r="N341" s="15"/>
      <c r="O341" s="15"/>
      <c r="P341" s="15"/>
      <c r="Q341" s="15"/>
      <c r="R341" s="15"/>
      <c r="T341" s="30" t="str">
        <f>IF(COUNTA(F341:R341)=0,"",_xlfn.CONCAT(,
IF(NOT(M341 = (SUM(F341, G341, I341:L341) - SUM(H341))),
" Error: Position at the end of the period is not equal to: position at the beginning of the period+increase in assets-decrease in assets+exchange rate changes+price changes+other changes+rectifications.",
""),
IF(NOT(R341 = (SUM(N341, O341, Q341) - SUM(P341))),
" Error: Position of accrued interest at the end of the period is not equal to: position of accrued interest at the beginning of the period+accrued interest during the period-received interest during the period+revaluation and other changes.",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
IF(AND(NOT(ISBLANK($M341)),
    $M341&gt;0,
    OR(ISBLANK(#REF!),#REF!&lt;=
        0,
        ISBLANK(#REF!),#REF!&lt;=
        0)),
" Warning: If at least one of the forms T03.07,T04.09,T04.10 contains data other than zero,also the other two forms must be completed.",
"")))</f>
        <v/>
      </c>
    </row>
    <row r="342" spans="1:20">
      <c r="A342" s="20"/>
      <c r="B342" s="20"/>
      <c r="C342" s="20"/>
      <c r="D342" s="20"/>
      <c r="E342" s="20"/>
      <c r="F342" s="15"/>
      <c r="G342" s="15"/>
      <c r="H342" s="15"/>
      <c r="I342" s="15"/>
      <c r="J342" s="15"/>
      <c r="K342" s="15"/>
      <c r="L342" s="15"/>
      <c r="M342" s="15"/>
      <c r="N342" s="15"/>
      <c r="O342" s="15"/>
      <c r="P342" s="15"/>
      <c r="Q342" s="15"/>
      <c r="R342" s="15"/>
      <c r="T342" s="30" t="str">
        <f>IF(COUNTA(F342:R342)=0,"",_xlfn.CONCAT(,
IF(NOT(M342 = (SUM(F342, G342, I342:L342) - SUM(H342))),
" Error: Position at the end of the period is not equal to: position at the beginning of the period+increase in assets-decrease in assets+exchange rate changes+price changes+other changes+rectifications.",
""),
IF(NOT(R342 = (SUM(N342, O342, Q342) - SUM(P342))),
" Error: Position of accrued interest at the end of the period is not equal to: position of accrued interest at the beginning of the period+accrued interest during the period-received interest during the period+revaluation and other changes.",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
IF(AND(NOT(ISBLANK($M342)),
    $M342&gt;0,
    OR(ISBLANK(#REF!),#REF!&lt;=
        0,
        ISBLANK(#REF!),#REF!&lt;=
        0)),
" Warning: If at least one of the forms T03.07,T04.09,T04.10 contains data other than zero,also the other two forms must be completed.",
"")))</f>
        <v/>
      </c>
    </row>
    <row r="343" spans="1:20">
      <c r="A343" s="20"/>
      <c r="B343" s="20"/>
      <c r="C343" s="20"/>
      <c r="D343" s="20"/>
      <c r="E343" s="20"/>
      <c r="F343" s="15"/>
      <c r="G343" s="15"/>
      <c r="H343" s="15"/>
      <c r="I343" s="15"/>
      <c r="J343" s="15"/>
      <c r="K343" s="15"/>
      <c r="L343" s="15"/>
      <c r="M343" s="15"/>
      <c r="N343" s="15"/>
      <c r="O343" s="15"/>
      <c r="P343" s="15"/>
      <c r="Q343" s="15"/>
      <c r="R343" s="15"/>
      <c r="T343" s="30" t="str">
        <f>IF(COUNTA(F343:R343)=0,"",_xlfn.CONCAT(,
IF(NOT(M343 = (SUM(F343, G343, I343:L343) - SUM(H343))),
" Error: Position at the end of the period is not equal to: position at the beginning of the period+increase in assets-decrease in assets+exchange rate changes+price changes+other changes+rectifications.",
""),
IF(NOT(R343 = (SUM(N343, O343, Q343) - SUM(P343))),
" Error: Position of accrued interest at the end of the period is not equal to: position of accrued interest at the beginning of the period+accrued interest during the period-received interest during the period+revaluation and other changes.",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
IF(AND(NOT(ISBLANK($M343)),
    $M343&gt;0,
    OR(ISBLANK(#REF!),#REF!&lt;=
        0,
        ISBLANK(#REF!),#REF!&lt;=
        0)),
" Warning: If at least one of the forms T03.07,T04.09,T04.10 contains data other than zero,also the other two forms must be completed.",
"")))</f>
        <v/>
      </c>
    </row>
    <row r="344" spans="1:20">
      <c r="A344" s="20"/>
      <c r="B344" s="20"/>
      <c r="C344" s="20"/>
      <c r="D344" s="20"/>
      <c r="E344" s="20"/>
      <c r="F344" s="15"/>
      <c r="G344" s="15"/>
      <c r="H344" s="15"/>
      <c r="I344" s="15"/>
      <c r="J344" s="15"/>
      <c r="K344" s="15"/>
      <c r="L344" s="15"/>
      <c r="M344" s="15"/>
      <c r="N344" s="15"/>
      <c r="O344" s="15"/>
      <c r="P344" s="15"/>
      <c r="Q344" s="15"/>
      <c r="R344" s="15"/>
      <c r="T344" s="30" t="str">
        <f>IF(COUNTA(F344:R344)=0,"",_xlfn.CONCAT(,
IF(NOT(M344 = (SUM(F344, G344, I344:L344) - SUM(H344))),
" Error: Position at the end of the period is not equal to: position at the beginning of the period+increase in assets-decrease in assets+exchange rate changes+price changes+other changes+rectifications.",
""),
IF(NOT(R344 = (SUM(N344, O344, Q344) - SUM(P344))),
" Error: Position of accrued interest at the end of the period is not equal to: position of accrued interest at the beginning of the period+accrued interest during the period-received interest during the period+revaluation and other changes.",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
IF(AND(NOT(ISBLANK($M344)),
    $M344&gt;0,
    OR(ISBLANK(#REF!),#REF!&lt;=
        0,
        ISBLANK(#REF!),#REF!&lt;=
        0)),
" Warning: If at least one of the forms T03.07,T04.09,T04.10 contains data other than zero,also the other two forms must be completed.",
"")))</f>
        <v/>
      </c>
    </row>
    <row r="345" spans="1:20">
      <c r="A345" s="20"/>
      <c r="B345" s="20"/>
      <c r="C345" s="20"/>
      <c r="D345" s="20"/>
      <c r="E345" s="20"/>
      <c r="F345" s="15"/>
      <c r="G345" s="15"/>
      <c r="H345" s="15"/>
      <c r="I345" s="15"/>
      <c r="J345" s="15"/>
      <c r="K345" s="15"/>
      <c r="L345" s="15"/>
      <c r="M345" s="15"/>
      <c r="N345" s="15"/>
      <c r="O345" s="15"/>
      <c r="P345" s="15"/>
      <c r="Q345" s="15"/>
      <c r="R345" s="15"/>
      <c r="T345" s="30" t="str">
        <f>IF(COUNTA(F345:R345)=0,"",_xlfn.CONCAT(,
IF(NOT(M345 = (SUM(F345, G345, I345:L345) - SUM(H345))),
" Error: Position at the end of the period is not equal to: position at the beginning of the period+increase in assets-decrease in assets+exchange rate changes+price changes+other changes+rectifications.",
""),
IF(NOT(R345 = (SUM(N345, O345, Q345) - SUM(P345))),
" Error: Position of accrued interest at the end of the period is not equal to: position of accrued interest at the beginning of the period+accrued interest during the period-received interest during the period+revaluation and other changes.",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
IF(AND(NOT(ISBLANK($M345)),
    $M345&gt;0,
    OR(ISBLANK(#REF!),#REF!&lt;=
        0,
        ISBLANK(#REF!),#REF!&lt;=
        0)),
" Warning: If at least one of the forms T03.07,T04.09,T04.10 contains data other than zero,also the other two forms must be completed.",
"")))</f>
        <v/>
      </c>
    </row>
    <row r="346" spans="1:20">
      <c r="A346" s="20"/>
      <c r="B346" s="20"/>
      <c r="C346" s="20"/>
      <c r="D346" s="20"/>
      <c r="E346" s="20"/>
      <c r="F346" s="15"/>
      <c r="G346" s="15"/>
      <c r="H346" s="15"/>
      <c r="I346" s="15"/>
      <c r="J346" s="15"/>
      <c r="K346" s="15"/>
      <c r="L346" s="15"/>
      <c r="M346" s="15"/>
      <c r="N346" s="15"/>
      <c r="O346" s="15"/>
      <c r="P346" s="15"/>
      <c r="Q346" s="15"/>
      <c r="R346" s="15"/>
      <c r="T346" s="30" t="str">
        <f>IF(COUNTA(F346:R346)=0,"",_xlfn.CONCAT(,
IF(NOT(M346 = (SUM(F346, G346, I346:L346) - SUM(H346))),
" Error: Position at the end of the period is not equal to: position at the beginning of the period+increase in assets-decrease in assets+exchange rate changes+price changes+other changes+rectifications.",
""),
IF(NOT(R346 = (SUM(N346, O346, Q346) - SUM(P346))),
" Error: Position of accrued interest at the end of the period is not equal to: position of accrued interest at the beginning of the period+accrued interest during the period-received interest during the period+revaluation and other changes.",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
IF(AND(NOT(ISBLANK($M346)),
    $M346&gt;0,
    OR(ISBLANK(#REF!),#REF!&lt;=
        0,
        ISBLANK(#REF!),#REF!&lt;=
        0)),
" Warning: If at least one of the forms T03.07,T04.09,T04.10 contains data other than zero,also the other two forms must be completed.",
"")))</f>
        <v/>
      </c>
    </row>
    <row r="347" spans="1:20">
      <c r="A347" s="20"/>
      <c r="B347" s="20"/>
      <c r="C347" s="20"/>
      <c r="D347" s="20"/>
      <c r="E347" s="20"/>
      <c r="F347" s="15"/>
      <c r="G347" s="15"/>
      <c r="H347" s="15"/>
      <c r="I347" s="15"/>
      <c r="J347" s="15"/>
      <c r="K347" s="15"/>
      <c r="L347" s="15"/>
      <c r="M347" s="15"/>
      <c r="N347" s="15"/>
      <c r="O347" s="15"/>
      <c r="P347" s="15"/>
      <c r="Q347" s="15"/>
      <c r="R347" s="15"/>
      <c r="T347" s="30" t="str">
        <f>IF(COUNTA(F347:R347)=0,"",_xlfn.CONCAT(,
IF(NOT(M347 = (SUM(F347, G347, I347:L347) - SUM(H347))),
" Error: Position at the end of the period is not equal to: position at the beginning of the period+increase in assets-decrease in assets+exchange rate changes+price changes+other changes+rectifications.",
""),
IF(NOT(R347 = (SUM(N347, O347, Q347) - SUM(P347))),
" Error: Position of accrued interest at the end of the period is not equal to: position of accrued interest at the beginning of the period+accrued interest during the period-received interest during the period+revaluation and other changes.",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
IF(AND(NOT(ISBLANK($M347)),
    $M347&gt;0,
    OR(ISBLANK(#REF!),#REF!&lt;=
        0,
        ISBLANK(#REF!),#REF!&lt;=
        0)),
" Warning: If at least one of the forms T03.07,T04.09,T04.10 contains data other than zero,also the other two forms must be completed.",
"")))</f>
        <v/>
      </c>
    </row>
    <row r="348" spans="1:20">
      <c r="A348" s="20"/>
      <c r="B348" s="20"/>
      <c r="C348" s="20"/>
      <c r="D348" s="20"/>
      <c r="E348" s="20"/>
      <c r="F348" s="15"/>
      <c r="G348" s="15"/>
      <c r="H348" s="15"/>
      <c r="I348" s="15"/>
      <c r="J348" s="15"/>
      <c r="K348" s="15"/>
      <c r="L348" s="15"/>
      <c r="M348" s="15"/>
      <c r="N348" s="15"/>
      <c r="O348" s="15"/>
      <c r="P348" s="15"/>
      <c r="Q348" s="15"/>
      <c r="R348" s="15"/>
      <c r="T348" s="30" t="str">
        <f>IF(COUNTA(F348:R348)=0,"",_xlfn.CONCAT(,
IF(NOT(M348 = (SUM(F348, G348, I348:L348) - SUM(H348))),
" Error: Position at the end of the period is not equal to: position at the beginning of the period+increase in assets-decrease in assets+exchange rate changes+price changes+other changes+rectifications.",
""),
IF(NOT(R348 = (SUM(N348, O348, Q348) - SUM(P348))),
" Error: Position of accrued interest at the end of the period is not equal to: position of accrued interest at the beginning of the period+accrued interest during the period-received interest during the period+revaluation and other changes.",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
IF(AND(NOT(ISBLANK($M348)),
    $M348&gt;0,
    OR(ISBLANK(#REF!),#REF!&lt;=
        0,
        ISBLANK(#REF!),#REF!&lt;=
        0)),
" Warning: If at least one of the forms T03.07,T04.09,T04.10 contains data other than zero,also the other two forms must be completed.",
"")))</f>
        <v/>
      </c>
    </row>
    <row r="349" spans="1:20">
      <c r="A349" s="20"/>
      <c r="B349" s="20"/>
      <c r="C349" s="20"/>
      <c r="D349" s="20"/>
      <c r="E349" s="20"/>
      <c r="F349" s="15"/>
      <c r="G349" s="15"/>
      <c r="H349" s="15"/>
      <c r="I349" s="15"/>
      <c r="J349" s="15"/>
      <c r="K349" s="15"/>
      <c r="L349" s="15"/>
      <c r="M349" s="15"/>
      <c r="N349" s="15"/>
      <c r="O349" s="15"/>
      <c r="P349" s="15"/>
      <c r="Q349" s="15"/>
      <c r="R349" s="15"/>
      <c r="T349" s="30" t="str">
        <f>IF(COUNTA(F349:R349)=0,"",_xlfn.CONCAT(,
IF(NOT(M349 = (SUM(F349, G349, I349:L349) - SUM(H349))),
" Error: Position at the end of the period is not equal to: position at the beginning of the period+increase in assets-decrease in assets+exchange rate changes+price changes+other changes+rectifications.",
""),
IF(NOT(R349 = (SUM(N349, O349, Q349) - SUM(P349))),
" Error: Position of accrued interest at the end of the period is not equal to: position of accrued interest at the beginning of the period+accrued interest during the period-received interest during the period+revaluation and other changes.",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
IF(AND(NOT(ISBLANK($M349)),
    $M349&gt;0,
    OR(ISBLANK(#REF!),#REF!&lt;=
        0,
        ISBLANK(#REF!),#REF!&lt;=
        0)),
" Warning: If at least one of the forms T03.07,T04.09,T04.10 contains data other than zero,also the other two forms must be completed.",
"")))</f>
        <v/>
      </c>
    </row>
    <row r="350" spans="1:20">
      <c r="A350" s="20"/>
      <c r="B350" s="20"/>
      <c r="C350" s="20"/>
      <c r="D350" s="20"/>
      <c r="E350" s="20"/>
      <c r="F350" s="15"/>
      <c r="G350" s="15"/>
      <c r="H350" s="15"/>
      <c r="I350" s="15"/>
      <c r="J350" s="15"/>
      <c r="K350" s="15"/>
      <c r="L350" s="15"/>
      <c r="M350" s="15"/>
      <c r="N350" s="15"/>
      <c r="O350" s="15"/>
      <c r="P350" s="15"/>
      <c r="Q350" s="15"/>
      <c r="R350" s="15"/>
      <c r="T350" s="30" t="str">
        <f>IF(COUNTA(F350:R350)=0,"",_xlfn.CONCAT(,
IF(NOT(M350 = (SUM(F350, G350, I350:L350) - SUM(H350))),
" Error: Position at the end of the period is not equal to: position at the beginning of the period+increase in assets-decrease in assets+exchange rate changes+price changes+other changes+rectifications.",
""),
IF(NOT(R350 = (SUM(N350, O350, Q350) - SUM(P350))),
" Error: Position of accrued interest at the end of the period is not equal to: position of accrued interest at the beginning of the period+accrued interest during the period-received interest during the period+revaluation and other changes.",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
IF(AND(NOT(ISBLANK($M350)),
    $M350&gt;0,
    OR(ISBLANK(#REF!),#REF!&lt;=
        0,
        ISBLANK(#REF!),#REF!&lt;=
        0)),
" Warning: If at least one of the forms T03.07,T04.09,T04.10 contains data other than zero,also the other two forms must be completed.",
"")))</f>
        <v/>
      </c>
    </row>
    <row r="351" spans="1:20">
      <c r="A351" s="20"/>
      <c r="B351" s="20"/>
      <c r="C351" s="20"/>
      <c r="D351" s="20"/>
      <c r="E351" s="20"/>
      <c r="F351" s="15"/>
      <c r="G351" s="15"/>
      <c r="H351" s="15"/>
      <c r="I351" s="15"/>
      <c r="J351" s="15"/>
      <c r="K351" s="15"/>
      <c r="L351" s="15"/>
      <c r="M351" s="15"/>
      <c r="N351" s="15"/>
      <c r="O351" s="15"/>
      <c r="P351" s="15"/>
      <c r="Q351" s="15"/>
      <c r="R351" s="15"/>
      <c r="T351" s="30" t="str">
        <f>IF(COUNTA(F351:R351)=0,"",_xlfn.CONCAT(,
IF(NOT(M351 = (SUM(F351, G351, I351:L351) - SUM(H351))),
" Error: Position at the end of the period is not equal to: position at the beginning of the period+increase in assets-decrease in assets+exchange rate changes+price changes+other changes+rectifications.",
""),
IF(NOT(R351 = (SUM(N351, O351, Q351) - SUM(P351))),
" Error: Position of accrued interest at the end of the period is not equal to: position of accrued interest at the beginning of the period+accrued interest during the period-received interest during the period+revaluation and other changes.",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
IF(AND(NOT(ISBLANK($M351)),
    $M351&gt;0,
    OR(ISBLANK(#REF!),#REF!&lt;=
        0,
        ISBLANK(#REF!),#REF!&lt;=
        0)),
" Warning: If at least one of the forms T03.07,T04.09,T04.10 contains data other than zero,also the other two forms must be completed.",
"")))</f>
        <v/>
      </c>
    </row>
    <row r="352" spans="1:20">
      <c r="A352" s="20"/>
      <c r="B352" s="20"/>
      <c r="C352" s="20"/>
      <c r="D352" s="20"/>
      <c r="E352" s="20"/>
      <c r="F352" s="15"/>
      <c r="G352" s="15"/>
      <c r="H352" s="15"/>
      <c r="I352" s="15"/>
      <c r="J352" s="15"/>
      <c r="K352" s="15"/>
      <c r="L352" s="15"/>
      <c r="M352" s="15"/>
      <c r="N352" s="15"/>
      <c r="O352" s="15"/>
      <c r="P352" s="15"/>
      <c r="Q352" s="15"/>
      <c r="R352" s="15"/>
      <c r="T352" s="30" t="str">
        <f>IF(COUNTA(F352:R352)=0,"",_xlfn.CONCAT(,
IF(NOT(M352 = (SUM(F352, G352, I352:L352) - SUM(H352))),
" Error: Position at the end of the period is not equal to: position at the beginning of the period+increase in assets-decrease in assets+exchange rate changes+price changes+other changes+rectifications.",
""),
IF(NOT(R352 = (SUM(N352, O352, Q352) - SUM(P352))),
" Error: Position of accrued interest at the end of the period is not equal to: position of accrued interest at the beginning of the period+accrued interest during the period-received interest during the period+revaluation and other changes.",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
IF(AND(NOT(ISBLANK($M352)),
    $M352&gt;0,
    OR(ISBLANK(#REF!),#REF!&lt;=
        0,
        ISBLANK(#REF!),#REF!&lt;=
        0)),
" Warning: If at least one of the forms T03.07,T04.09,T04.10 contains data other than zero,also the other two forms must be completed.",
"")))</f>
        <v/>
      </c>
    </row>
    <row r="353" spans="1:20">
      <c r="A353" s="20"/>
      <c r="B353" s="20"/>
      <c r="C353" s="20"/>
      <c r="D353" s="20"/>
      <c r="E353" s="20"/>
      <c r="F353" s="15"/>
      <c r="G353" s="15"/>
      <c r="H353" s="15"/>
      <c r="I353" s="15"/>
      <c r="J353" s="15"/>
      <c r="K353" s="15"/>
      <c r="L353" s="15"/>
      <c r="M353" s="15"/>
      <c r="N353" s="15"/>
      <c r="O353" s="15"/>
      <c r="P353" s="15"/>
      <c r="Q353" s="15"/>
      <c r="R353" s="15"/>
      <c r="T353" s="30" t="str">
        <f>IF(COUNTA(F353:R353)=0,"",_xlfn.CONCAT(,
IF(NOT(M353 = (SUM(F353, G353, I353:L353) - SUM(H353))),
" Error: Position at the end of the period is not equal to: position at the beginning of the period+increase in assets-decrease in assets+exchange rate changes+price changes+other changes+rectifications.",
""),
IF(NOT(R353 = (SUM(N353, O353, Q353) - SUM(P353))),
" Error: Position of accrued interest at the end of the period is not equal to: position of accrued interest at the beginning of the period+accrued interest during the period-received interest during the period+revaluation and other changes.",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
IF(AND(NOT(ISBLANK($M353)),
    $M353&gt;0,
    OR(ISBLANK(#REF!),#REF!&lt;=
        0,
        ISBLANK(#REF!),#REF!&lt;=
        0)),
" Warning: If at least one of the forms T03.07,T04.09,T04.10 contains data other than zero,also the other two forms must be completed.",
"")))</f>
        <v/>
      </c>
    </row>
    <row r="354" spans="1:20">
      <c r="A354" s="20"/>
      <c r="B354" s="20"/>
      <c r="C354" s="20"/>
      <c r="D354" s="20"/>
      <c r="E354" s="20"/>
      <c r="F354" s="15"/>
      <c r="G354" s="15"/>
      <c r="H354" s="15"/>
      <c r="I354" s="15"/>
      <c r="J354" s="15"/>
      <c r="K354" s="15"/>
      <c r="L354" s="15"/>
      <c r="M354" s="15"/>
      <c r="N354" s="15"/>
      <c r="O354" s="15"/>
      <c r="P354" s="15"/>
      <c r="Q354" s="15"/>
      <c r="R354" s="15"/>
      <c r="T354" s="30" t="str">
        <f>IF(COUNTA(F354:R354)=0,"",_xlfn.CONCAT(,
IF(NOT(M354 = (SUM(F354, G354, I354:L354) - SUM(H354))),
" Error: Position at the end of the period is not equal to: position at the beginning of the period+increase in assets-decrease in assets+exchange rate changes+price changes+other changes+rectifications.",
""),
IF(NOT(R354 = (SUM(N354, O354, Q354) - SUM(P354))),
" Error: Position of accrued interest at the end of the period is not equal to: position of accrued interest at the beginning of the period+accrued interest during the period-received interest during the period+revaluation and other changes.",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
IF(AND(NOT(ISBLANK($M354)),
    $M354&gt;0,
    OR(ISBLANK(#REF!),#REF!&lt;=
        0,
        ISBLANK(#REF!),#REF!&lt;=
        0)),
" Warning: If at least one of the forms T03.07,T04.09,T04.10 contains data other than zero,also the other two forms must be completed.",
"")))</f>
        <v/>
      </c>
    </row>
    <row r="355" spans="1:20">
      <c r="A355" s="20"/>
      <c r="B355" s="20"/>
      <c r="C355" s="20"/>
      <c r="D355" s="20"/>
      <c r="E355" s="20"/>
      <c r="F355" s="15"/>
      <c r="G355" s="15"/>
      <c r="H355" s="15"/>
      <c r="I355" s="15"/>
      <c r="J355" s="15"/>
      <c r="K355" s="15"/>
      <c r="L355" s="15"/>
      <c r="M355" s="15"/>
      <c r="N355" s="15"/>
      <c r="O355" s="15"/>
      <c r="P355" s="15"/>
      <c r="Q355" s="15"/>
      <c r="R355" s="15"/>
      <c r="T355" s="30" t="str">
        <f>IF(COUNTA(F355:R355)=0,"",_xlfn.CONCAT(,
IF(NOT(M355 = (SUM(F355, G355, I355:L355) - SUM(H355))),
" Error: Position at the end of the period is not equal to: position at the beginning of the period+increase in assets-decrease in assets+exchange rate changes+price changes+other changes+rectifications.",
""),
IF(NOT(R355 = (SUM(N355, O355, Q355) - SUM(P355))),
" Error: Position of accrued interest at the end of the period is not equal to: position of accrued interest at the beginning of the period+accrued interest during the period-received interest during the period+revaluation and other changes.",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
IF(AND(NOT(ISBLANK($M355)),
    $M355&gt;0,
    OR(ISBLANK(#REF!),#REF!&lt;=
        0,
        ISBLANK(#REF!),#REF!&lt;=
        0)),
" Warning: If at least one of the forms T03.07,T04.09,T04.10 contains data other than zero,also the other two forms must be completed.",
"")))</f>
        <v/>
      </c>
    </row>
    <row r="356" spans="1:20">
      <c r="A356" s="20"/>
      <c r="B356" s="20"/>
      <c r="C356" s="20"/>
      <c r="D356" s="20"/>
      <c r="E356" s="20"/>
      <c r="F356" s="15"/>
      <c r="G356" s="15"/>
      <c r="H356" s="15"/>
      <c r="I356" s="15"/>
      <c r="J356" s="15"/>
      <c r="K356" s="15"/>
      <c r="L356" s="15"/>
      <c r="M356" s="15"/>
      <c r="N356" s="15"/>
      <c r="O356" s="15"/>
      <c r="P356" s="15"/>
      <c r="Q356" s="15"/>
      <c r="R356" s="15"/>
      <c r="T356" s="30" t="str">
        <f>IF(COUNTA(F356:R356)=0,"",_xlfn.CONCAT(,
IF(NOT(M356 = (SUM(F356, G356, I356:L356) - SUM(H356))),
" Error: Position at the end of the period is not equal to: position at the beginning of the period+increase in assets-decrease in assets+exchange rate changes+price changes+other changes+rectifications.",
""),
IF(NOT(R356 = (SUM(N356, O356, Q356) - SUM(P356))),
" Error: Position of accrued interest at the end of the period is not equal to: position of accrued interest at the beginning of the period+accrued interest during the period-received interest during the period+revaluation and other changes.",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
IF(AND(NOT(ISBLANK($M356)),
    $M356&gt;0,
    OR(ISBLANK(#REF!),#REF!&lt;=
        0,
        ISBLANK(#REF!),#REF!&lt;=
        0)),
" Warning: If at least one of the forms T03.07,T04.09,T04.10 contains data other than zero,also the other two forms must be completed.",
"")))</f>
        <v/>
      </c>
    </row>
    <row r="357" spans="1:20">
      <c r="A357" s="20"/>
      <c r="B357" s="20"/>
      <c r="C357" s="20"/>
      <c r="D357" s="20"/>
      <c r="E357" s="20"/>
      <c r="F357" s="15"/>
      <c r="G357" s="15"/>
      <c r="H357" s="15"/>
      <c r="I357" s="15"/>
      <c r="J357" s="15"/>
      <c r="K357" s="15"/>
      <c r="L357" s="15"/>
      <c r="M357" s="15"/>
      <c r="N357" s="15"/>
      <c r="O357" s="15"/>
      <c r="P357" s="15"/>
      <c r="Q357" s="15"/>
      <c r="R357" s="15"/>
      <c r="T357" s="30" t="str">
        <f>IF(COUNTA(F357:R357)=0,"",_xlfn.CONCAT(,
IF(NOT(M357 = (SUM(F357, G357, I357:L357) - SUM(H357))),
" Error: Position at the end of the period is not equal to: position at the beginning of the period+increase in assets-decrease in assets+exchange rate changes+price changes+other changes+rectifications.",
""),
IF(NOT(R357 = (SUM(N357, O357, Q357) - SUM(P357))),
" Error: Position of accrued interest at the end of the period is not equal to: position of accrued interest at the beginning of the period+accrued interest during the period-received interest during the period+revaluation and other changes.",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
IF(AND(NOT(ISBLANK($M357)),
    $M357&gt;0,
    OR(ISBLANK(#REF!),#REF!&lt;=
        0,
        ISBLANK(#REF!),#REF!&lt;=
        0)),
" Warning: If at least one of the forms T03.07,T04.09,T04.10 contains data other than zero,also the other two forms must be completed.",
"")))</f>
        <v/>
      </c>
    </row>
    <row r="358" spans="1:20">
      <c r="A358" s="20"/>
      <c r="B358" s="20"/>
      <c r="C358" s="20"/>
      <c r="D358" s="20"/>
      <c r="E358" s="20"/>
      <c r="F358" s="15"/>
      <c r="G358" s="15"/>
      <c r="H358" s="15"/>
      <c r="I358" s="15"/>
      <c r="J358" s="15"/>
      <c r="K358" s="15"/>
      <c r="L358" s="15"/>
      <c r="M358" s="15"/>
      <c r="N358" s="15"/>
      <c r="O358" s="15"/>
      <c r="P358" s="15"/>
      <c r="Q358" s="15"/>
      <c r="R358" s="15"/>
      <c r="T358" s="30" t="str">
        <f>IF(COUNTA(F358:R358)=0,"",_xlfn.CONCAT(,
IF(NOT(M358 = (SUM(F358, G358, I358:L358) - SUM(H358))),
" Error: Position at the end of the period is not equal to: position at the beginning of the period+increase in assets-decrease in assets+exchange rate changes+price changes+other changes+rectifications.",
""),
IF(NOT(R358 = (SUM(N358, O358, Q358) - SUM(P358))),
" Error: Position of accrued interest at the end of the period is not equal to: position of accrued interest at the beginning of the period+accrued interest during the period-received interest during the period+revaluation and other changes.",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
IF(AND(NOT(ISBLANK($M358)),
    $M358&gt;0,
    OR(ISBLANK(#REF!),#REF!&lt;=
        0,
        ISBLANK(#REF!),#REF!&lt;=
        0)),
" Warning: If at least one of the forms T03.07,T04.09,T04.10 contains data other than zero,also the other two forms must be completed.",
"")))</f>
        <v/>
      </c>
    </row>
    <row r="359" spans="1:20">
      <c r="A359" s="20"/>
      <c r="B359" s="20"/>
      <c r="C359" s="20"/>
      <c r="D359" s="20"/>
      <c r="E359" s="20"/>
      <c r="F359" s="15"/>
      <c r="G359" s="15"/>
      <c r="H359" s="15"/>
      <c r="I359" s="15"/>
      <c r="J359" s="15"/>
      <c r="K359" s="15"/>
      <c r="L359" s="15"/>
      <c r="M359" s="15"/>
      <c r="N359" s="15"/>
      <c r="O359" s="15"/>
      <c r="P359" s="15"/>
      <c r="Q359" s="15"/>
      <c r="R359" s="15"/>
      <c r="T359" s="30" t="str">
        <f>IF(COUNTA(F359:R359)=0,"",_xlfn.CONCAT(,
IF(NOT(M359 = (SUM(F359, G359, I359:L359) - SUM(H359))),
" Error: Position at the end of the period is not equal to: position at the beginning of the period+increase in assets-decrease in assets+exchange rate changes+price changes+other changes+rectifications.",
""),
IF(NOT(R359 = (SUM(N359, O359, Q359) - SUM(P359))),
" Error: Position of accrued interest at the end of the period is not equal to: position of accrued interest at the beginning of the period+accrued interest during the period-received interest during the period+revaluation and other changes.",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
IF(AND(NOT(ISBLANK($M359)),
    $M359&gt;0,
    OR(ISBLANK(#REF!),#REF!&lt;=
        0,
        ISBLANK(#REF!),#REF!&lt;=
        0)),
" Warning: If at least one of the forms T03.07,T04.09,T04.10 contains data other than zero,also the other two forms must be completed.",
"")))</f>
        <v/>
      </c>
    </row>
    <row r="360" spans="1:20">
      <c r="A360" s="20"/>
      <c r="B360" s="20"/>
      <c r="C360" s="20"/>
      <c r="D360" s="20"/>
      <c r="E360" s="20"/>
      <c r="F360" s="15"/>
      <c r="G360" s="15"/>
      <c r="H360" s="15"/>
      <c r="I360" s="15"/>
      <c r="J360" s="15"/>
      <c r="K360" s="15"/>
      <c r="L360" s="15"/>
      <c r="M360" s="15"/>
      <c r="N360" s="15"/>
      <c r="O360" s="15"/>
      <c r="P360" s="15"/>
      <c r="Q360" s="15"/>
      <c r="R360" s="15"/>
      <c r="T360" s="30" t="str">
        <f>IF(COUNTA(F360:R360)=0,"",_xlfn.CONCAT(,
IF(NOT(M360 = (SUM(F360, G360, I360:L360) - SUM(H360))),
" Error: Position at the end of the period is not equal to: position at the beginning of the period+increase in assets-decrease in assets+exchange rate changes+price changes+other changes+rectifications.",
""),
IF(NOT(R360 = (SUM(N360, O360, Q360) - SUM(P360))),
" Error: Position of accrued interest at the end of the period is not equal to: position of accrued interest at the beginning of the period+accrued interest during the period-received interest during the period+revaluation and other changes.",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
IF(AND(NOT(ISBLANK($M360)),
    $M360&gt;0,
    OR(ISBLANK(#REF!),#REF!&lt;=
        0,
        ISBLANK(#REF!),#REF!&lt;=
        0)),
" Warning: If at least one of the forms T03.07,T04.09,T04.10 contains data other than zero,also the other two forms must be completed.",
"")))</f>
        <v/>
      </c>
    </row>
    <row r="361" spans="1:20">
      <c r="A361" s="20"/>
      <c r="B361" s="20"/>
      <c r="C361" s="20"/>
      <c r="D361" s="20"/>
      <c r="E361" s="20"/>
      <c r="F361" s="15"/>
      <c r="G361" s="15"/>
      <c r="H361" s="15"/>
      <c r="I361" s="15"/>
      <c r="J361" s="15"/>
      <c r="K361" s="15"/>
      <c r="L361" s="15"/>
      <c r="M361" s="15"/>
      <c r="N361" s="15"/>
      <c r="O361" s="15"/>
      <c r="P361" s="15"/>
      <c r="Q361" s="15"/>
      <c r="R361" s="15"/>
      <c r="T361" s="30" t="str">
        <f>IF(COUNTA(F361:R361)=0,"",_xlfn.CONCAT(,
IF(NOT(M361 = (SUM(F361, G361, I361:L361) - SUM(H361))),
" Error: Position at the end of the period is not equal to: position at the beginning of the period+increase in assets-decrease in assets+exchange rate changes+price changes+other changes+rectifications.",
""),
IF(NOT(R361 = (SUM(N361, O361, Q361) - SUM(P361))),
" Error: Position of accrued interest at the end of the period is not equal to: position of accrued interest at the beginning of the period+accrued interest during the period-received interest during the period+revaluation and other changes.",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
IF(AND(NOT(ISBLANK($M361)),
    $M361&gt;0,
    OR(ISBLANK(#REF!),#REF!&lt;=
        0,
        ISBLANK(#REF!),#REF!&lt;=
        0)),
" Warning: If at least one of the forms T03.07,T04.09,T04.10 contains data other than zero,also the other two forms must be completed.",
"")))</f>
        <v/>
      </c>
    </row>
    <row r="362" spans="1:20">
      <c r="A362" s="20"/>
      <c r="B362" s="20"/>
      <c r="C362" s="20"/>
      <c r="D362" s="20"/>
      <c r="E362" s="20"/>
      <c r="F362" s="15"/>
      <c r="G362" s="15"/>
      <c r="H362" s="15"/>
      <c r="I362" s="15"/>
      <c r="J362" s="15"/>
      <c r="K362" s="15"/>
      <c r="L362" s="15"/>
      <c r="M362" s="15"/>
      <c r="N362" s="15"/>
      <c r="O362" s="15"/>
      <c r="P362" s="15"/>
      <c r="Q362" s="15"/>
      <c r="R362" s="15"/>
      <c r="T362" s="30" t="str">
        <f>IF(COUNTA(F362:R362)=0,"",_xlfn.CONCAT(,
IF(NOT(M362 = (SUM(F362, G362, I362:L362) - SUM(H362))),
" Error: Position at the end of the period is not equal to: position at the beginning of the period+increase in assets-decrease in assets+exchange rate changes+price changes+other changes+rectifications.",
""),
IF(NOT(R362 = (SUM(N362, O362, Q362) - SUM(P362))),
" Error: Position of accrued interest at the end of the period is not equal to: position of accrued interest at the beginning of the period+accrued interest during the period-received interest during the period+revaluation and other changes.",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
IF(AND(NOT(ISBLANK($M362)),
    $M362&gt;0,
    OR(ISBLANK(#REF!),#REF!&lt;=
        0,
        ISBLANK(#REF!),#REF!&lt;=
        0)),
" Warning: If at least one of the forms T03.07,T04.09,T04.10 contains data other than zero,also the other two forms must be completed.",
"")))</f>
        <v/>
      </c>
    </row>
    <row r="363" spans="1:20">
      <c r="A363" s="20"/>
      <c r="B363" s="20"/>
      <c r="C363" s="20"/>
      <c r="D363" s="20"/>
      <c r="E363" s="20"/>
      <c r="F363" s="15"/>
      <c r="G363" s="15"/>
      <c r="H363" s="15"/>
      <c r="I363" s="15"/>
      <c r="J363" s="15"/>
      <c r="K363" s="15"/>
      <c r="L363" s="15"/>
      <c r="M363" s="15"/>
      <c r="N363" s="15"/>
      <c r="O363" s="15"/>
      <c r="P363" s="15"/>
      <c r="Q363" s="15"/>
      <c r="R363" s="15"/>
      <c r="T363" s="30" t="str">
        <f>IF(COUNTA(F363:R363)=0,"",_xlfn.CONCAT(,
IF(NOT(M363 = (SUM(F363, G363, I363:L363) - SUM(H363))),
" Error: Position at the end of the period is not equal to: position at the beginning of the period+increase in assets-decrease in assets+exchange rate changes+price changes+other changes+rectifications.",
""),
IF(NOT(R363 = (SUM(N363, O363, Q363) - SUM(P363))),
" Error: Position of accrued interest at the end of the period is not equal to: position of accrued interest at the beginning of the period+accrued interest during the period-received interest during the period+revaluation and other changes.",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
IF(AND(NOT(ISBLANK($M363)),
    $M363&gt;0,
    OR(ISBLANK(#REF!),#REF!&lt;=
        0,
        ISBLANK(#REF!),#REF!&lt;=
        0)),
" Warning: If at least one of the forms T03.07,T04.09,T04.10 contains data other than zero,also the other two forms must be completed.",
"")))</f>
        <v/>
      </c>
    </row>
    <row r="364" spans="1:20">
      <c r="A364" s="20"/>
      <c r="B364" s="20"/>
      <c r="C364" s="20"/>
      <c r="D364" s="20"/>
      <c r="E364" s="20"/>
      <c r="F364" s="15"/>
      <c r="G364" s="15"/>
      <c r="H364" s="15"/>
      <c r="I364" s="15"/>
      <c r="J364" s="15"/>
      <c r="K364" s="15"/>
      <c r="L364" s="15"/>
      <c r="M364" s="15"/>
      <c r="N364" s="15"/>
      <c r="O364" s="15"/>
      <c r="P364" s="15"/>
      <c r="Q364" s="15"/>
      <c r="R364" s="15"/>
      <c r="T364" s="30" t="str">
        <f>IF(COUNTA(F364:R364)=0,"",_xlfn.CONCAT(,
IF(NOT(M364 = (SUM(F364, G364, I364:L364) - SUM(H364))),
" Error: Position at the end of the period is not equal to: position at the beginning of the period+increase in assets-decrease in assets+exchange rate changes+price changes+other changes+rectifications.",
""),
IF(NOT(R364 = (SUM(N364, O364, Q364) - SUM(P364))),
" Error: Position of accrued interest at the end of the period is not equal to: position of accrued interest at the beginning of the period+accrued interest during the period-received interest during the period+revaluation and other changes.",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
IF(AND(NOT(ISBLANK($M364)),
    $M364&gt;0,
    OR(ISBLANK(#REF!),#REF!&lt;=
        0,
        ISBLANK(#REF!),#REF!&lt;=
        0)),
" Warning: If at least one of the forms T03.07,T04.09,T04.10 contains data other than zero,also the other two forms must be completed.",
"")))</f>
        <v/>
      </c>
    </row>
    <row r="365" spans="1:20">
      <c r="A365" s="20"/>
      <c r="B365" s="20"/>
      <c r="C365" s="20"/>
      <c r="D365" s="20"/>
      <c r="E365" s="20"/>
      <c r="F365" s="15"/>
      <c r="G365" s="15"/>
      <c r="H365" s="15"/>
      <c r="I365" s="15"/>
      <c r="J365" s="15"/>
      <c r="K365" s="15"/>
      <c r="L365" s="15"/>
      <c r="M365" s="15"/>
      <c r="N365" s="15"/>
      <c r="O365" s="15"/>
      <c r="P365" s="15"/>
      <c r="Q365" s="15"/>
      <c r="R365" s="15"/>
      <c r="T365" s="30" t="str">
        <f>IF(COUNTA(F365:R365)=0,"",_xlfn.CONCAT(,
IF(NOT(M365 = (SUM(F365, G365, I365:L365) - SUM(H365))),
" Error: Position at the end of the period is not equal to: position at the beginning of the period+increase in assets-decrease in assets+exchange rate changes+price changes+other changes+rectifications.",
""),
IF(NOT(R365 = (SUM(N365, O365, Q365) - SUM(P365))),
" Error: Position of accrued interest at the end of the period is not equal to: position of accrued interest at the beginning of the period+accrued interest during the period-received interest during the period+revaluation and other changes.",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
IF(AND(NOT(ISBLANK($M365)),
    $M365&gt;0,
    OR(ISBLANK(#REF!),#REF!&lt;=
        0,
        ISBLANK(#REF!),#REF!&lt;=
        0)),
" Warning: If at least one of the forms T03.07,T04.09,T04.10 contains data other than zero,also the other two forms must be completed.",
"")))</f>
        <v/>
      </c>
    </row>
    <row r="366" spans="1:20">
      <c r="A366" s="20"/>
      <c r="B366" s="20"/>
      <c r="C366" s="20"/>
      <c r="D366" s="20"/>
      <c r="E366" s="20"/>
      <c r="F366" s="15"/>
      <c r="G366" s="15"/>
      <c r="H366" s="15"/>
      <c r="I366" s="15"/>
      <c r="J366" s="15"/>
      <c r="K366" s="15"/>
      <c r="L366" s="15"/>
      <c r="M366" s="15"/>
      <c r="N366" s="15"/>
      <c r="O366" s="15"/>
      <c r="P366" s="15"/>
      <c r="Q366" s="15"/>
      <c r="R366" s="15"/>
      <c r="T366" s="30" t="str">
        <f>IF(COUNTA(F366:R366)=0,"",_xlfn.CONCAT(,
IF(NOT(M366 = (SUM(F366, G366, I366:L366) - SUM(H366))),
" Error: Position at the end of the period is not equal to: position at the beginning of the period+increase in assets-decrease in assets+exchange rate changes+price changes+other changes+rectifications.",
""),
IF(NOT(R366 = (SUM(N366, O366, Q366) - SUM(P366))),
" Error: Position of accrued interest at the end of the period is not equal to: position of accrued interest at the beginning of the period+accrued interest during the period-received interest during the period+revaluation and other changes.",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
IF(AND(NOT(ISBLANK($M366)),
    $M366&gt;0,
    OR(ISBLANK(#REF!),#REF!&lt;=
        0,
        ISBLANK(#REF!),#REF!&lt;=
        0)),
" Warning: If at least one of the forms T03.07,T04.09,T04.10 contains data other than zero,also the other two forms must be completed.",
"")))</f>
        <v/>
      </c>
    </row>
    <row r="367" spans="1:20">
      <c r="A367" s="20"/>
      <c r="B367" s="20"/>
      <c r="C367" s="20"/>
      <c r="D367" s="20"/>
      <c r="E367" s="20"/>
      <c r="F367" s="15"/>
      <c r="G367" s="15"/>
      <c r="H367" s="15"/>
      <c r="I367" s="15"/>
      <c r="J367" s="15"/>
      <c r="K367" s="15"/>
      <c r="L367" s="15"/>
      <c r="M367" s="15"/>
      <c r="N367" s="15"/>
      <c r="O367" s="15"/>
      <c r="P367" s="15"/>
      <c r="Q367" s="15"/>
      <c r="R367" s="15"/>
      <c r="T367" s="30" t="str">
        <f>IF(COUNTA(F367:R367)=0,"",_xlfn.CONCAT(,
IF(NOT(M367 = (SUM(F367, G367, I367:L367) - SUM(H367))),
" Error: Position at the end of the period is not equal to: position at the beginning of the period+increase in assets-decrease in assets+exchange rate changes+price changes+other changes+rectifications.",
""),
IF(NOT(R367 = (SUM(N367, O367, Q367) - SUM(P367))),
" Error: Position of accrued interest at the end of the period is not equal to: position of accrued interest at the beginning of the period+accrued interest during the period-received interest during the period+revaluation and other changes.",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
IF(AND(NOT(ISBLANK($M367)),
    $M367&gt;0,
    OR(ISBLANK(#REF!),#REF!&lt;=
        0,
        ISBLANK(#REF!),#REF!&lt;=
        0)),
" Warning: If at least one of the forms T03.07,T04.09,T04.10 contains data other than zero,also the other two forms must be completed.",
"")))</f>
        <v/>
      </c>
    </row>
    <row r="368" spans="1:20">
      <c r="A368" s="20"/>
      <c r="B368" s="20"/>
      <c r="C368" s="20"/>
      <c r="D368" s="20"/>
      <c r="E368" s="20"/>
      <c r="F368" s="15"/>
      <c r="G368" s="15"/>
      <c r="H368" s="15"/>
      <c r="I368" s="15"/>
      <c r="J368" s="15"/>
      <c r="K368" s="15"/>
      <c r="L368" s="15"/>
      <c r="M368" s="15"/>
      <c r="N368" s="15"/>
      <c r="O368" s="15"/>
      <c r="P368" s="15"/>
      <c r="Q368" s="15"/>
      <c r="R368" s="15"/>
      <c r="T368" s="30" t="str">
        <f>IF(COUNTA(F368:R368)=0,"",_xlfn.CONCAT(,
IF(NOT(M368 = (SUM(F368, G368, I368:L368) - SUM(H368))),
" Error: Position at the end of the period is not equal to: position at the beginning of the period+increase in assets-decrease in assets+exchange rate changes+price changes+other changes+rectifications.",
""),
IF(NOT(R368 = (SUM(N368, O368, Q368) - SUM(P368))),
" Error: Position of accrued interest at the end of the period is not equal to: position of accrued interest at the beginning of the period+accrued interest during the period-received interest during the period+revaluation and other changes.",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
IF(AND(NOT(ISBLANK($M368)),
    $M368&gt;0,
    OR(ISBLANK(#REF!),#REF!&lt;=
        0,
        ISBLANK(#REF!),#REF!&lt;=
        0)),
" Warning: If at least one of the forms T03.07,T04.09,T04.10 contains data other than zero,also the other two forms must be completed.",
"")))</f>
        <v/>
      </c>
    </row>
    <row r="369" spans="1:20">
      <c r="A369" s="20"/>
      <c r="B369" s="20"/>
      <c r="C369" s="20"/>
      <c r="D369" s="20"/>
      <c r="E369" s="20"/>
      <c r="F369" s="15"/>
      <c r="G369" s="15"/>
      <c r="H369" s="15"/>
      <c r="I369" s="15"/>
      <c r="J369" s="15"/>
      <c r="K369" s="15"/>
      <c r="L369" s="15"/>
      <c r="M369" s="15"/>
      <c r="N369" s="15"/>
      <c r="O369" s="15"/>
      <c r="P369" s="15"/>
      <c r="Q369" s="15"/>
      <c r="R369" s="15"/>
      <c r="T369" s="30" t="str">
        <f>IF(COUNTA(F369:R369)=0,"",_xlfn.CONCAT(,
IF(NOT(M369 = (SUM(F369, G369, I369:L369) - SUM(H369))),
" Error: Position at the end of the period is not equal to: position at the beginning of the period+increase in assets-decrease in assets+exchange rate changes+price changes+other changes+rectifications.",
""),
IF(NOT(R369 = (SUM(N369, O369, Q369) - SUM(P369))),
" Error: Position of accrued interest at the end of the period is not equal to: position of accrued interest at the beginning of the period+accrued interest during the period-received interest during the period+revaluation and other changes.",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
IF(AND(NOT(ISBLANK($M369)),
    $M369&gt;0,
    OR(ISBLANK(#REF!),#REF!&lt;=
        0,
        ISBLANK(#REF!),#REF!&lt;=
        0)),
" Warning: If at least one of the forms T03.07,T04.09,T04.10 contains data other than zero,also the other two forms must be completed.",
"")))</f>
        <v/>
      </c>
    </row>
    <row r="370" spans="1:20">
      <c r="A370" s="20"/>
      <c r="B370" s="20"/>
      <c r="C370" s="20"/>
      <c r="D370" s="20"/>
      <c r="E370" s="20"/>
      <c r="F370" s="15"/>
      <c r="G370" s="15"/>
      <c r="H370" s="15"/>
      <c r="I370" s="15"/>
      <c r="J370" s="15"/>
      <c r="K370" s="15"/>
      <c r="L370" s="15"/>
      <c r="M370" s="15"/>
      <c r="N370" s="15"/>
      <c r="O370" s="15"/>
      <c r="P370" s="15"/>
      <c r="Q370" s="15"/>
      <c r="R370" s="15"/>
      <c r="T370" s="30" t="str">
        <f>IF(COUNTA(F370:R370)=0,"",_xlfn.CONCAT(,
IF(NOT(M370 = (SUM(F370, G370, I370:L370) - SUM(H370))),
" Error: Position at the end of the period is not equal to: position at the beginning of the period+increase in assets-decrease in assets+exchange rate changes+price changes+other changes+rectifications.",
""),
IF(NOT(R370 = (SUM(N370, O370, Q370) - SUM(P370))),
" Error: Position of accrued interest at the end of the period is not equal to: position of accrued interest at the beginning of the period+accrued interest during the period-received interest during the period+revaluation and other changes.",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
IF(AND(NOT(ISBLANK($M370)),
    $M370&gt;0,
    OR(ISBLANK(#REF!),#REF!&lt;=
        0,
        ISBLANK(#REF!),#REF!&lt;=
        0)),
" Warning: If at least one of the forms T03.07,T04.09,T04.10 contains data other than zero,also the other two forms must be completed.",
"")))</f>
        <v/>
      </c>
    </row>
    <row r="371" spans="1:20">
      <c r="A371" s="20"/>
      <c r="B371" s="20"/>
      <c r="C371" s="20"/>
      <c r="D371" s="20"/>
      <c r="E371" s="20"/>
      <c r="F371" s="15"/>
      <c r="G371" s="15"/>
      <c r="H371" s="15"/>
      <c r="I371" s="15"/>
      <c r="J371" s="15"/>
      <c r="K371" s="15"/>
      <c r="L371" s="15"/>
      <c r="M371" s="15"/>
      <c r="N371" s="15"/>
      <c r="O371" s="15"/>
      <c r="P371" s="15"/>
      <c r="Q371" s="15"/>
      <c r="R371" s="15"/>
      <c r="T371" s="30" t="str">
        <f>IF(COUNTA(F371:R371)=0,"",_xlfn.CONCAT(,
IF(NOT(M371 = (SUM(F371, G371, I371:L371) - SUM(H371))),
" Error: Position at the end of the period is not equal to: position at the beginning of the period+increase in assets-decrease in assets+exchange rate changes+price changes+other changes+rectifications.",
""),
IF(NOT(R371 = (SUM(N371, O371, Q371) - SUM(P371))),
" Error: Position of accrued interest at the end of the period is not equal to: position of accrued interest at the beginning of the period+accrued interest during the period-received interest during the period+revaluation and other changes.",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
IF(AND(NOT(ISBLANK($M371)),
    $M371&gt;0,
    OR(ISBLANK(#REF!),#REF!&lt;=
        0,
        ISBLANK(#REF!),#REF!&lt;=
        0)),
" Warning: If at least one of the forms T03.07,T04.09,T04.10 contains data other than zero,also the other two forms must be completed.",
"")))</f>
        <v/>
      </c>
    </row>
    <row r="372" spans="1:20">
      <c r="A372" s="20"/>
      <c r="B372" s="20"/>
      <c r="C372" s="20"/>
      <c r="D372" s="20"/>
      <c r="E372" s="20"/>
      <c r="F372" s="15"/>
      <c r="G372" s="15"/>
      <c r="H372" s="15"/>
      <c r="I372" s="15"/>
      <c r="J372" s="15"/>
      <c r="K372" s="15"/>
      <c r="L372" s="15"/>
      <c r="M372" s="15"/>
      <c r="N372" s="15"/>
      <c r="O372" s="15"/>
      <c r="P372" s="15"/>
      <c r="Q372" s="15"/>
      <c r="R372" s="15"/>
      <c r="T372" s="30" t="str">
        <f>IF(COUNTA(F372:R372)=0,"",_xlfn.CONCAT(,
IF(NOT(M372 = (SUM(F372, G372, I372:L372) - SUM(H372))),
" Error: Position at the end of the period is not equal to: position at the beginning of the period+increase in assets-decrease in assets+exchange rate changes+price changes+other changes+rectifications.",
""),
IF(NOT(R372 = (SUM(N372, O372, Q372) - SUM(P372))),
" Error: Position of accrued interest at the end of the period is not equal to: position of accrued interest at the beginning of the period+accrued interest during the period-received interest during the period+revaluation and other changes.",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
IF(AND(NOT(ISBLANK($M372)),
    $M372&gt;0,
    OR(ISBLANK(#REF!),#REF!&lt;=
        0,
        ISBLANK(#REF!),#REF!&lt;=
        0)),
" Warning: If at least one of the forms T03.07,T04.09,T04.10 contains data other than zero,also the other two forms must be completed.",
"")))</f>
        <v/>
      </c>
    </row>
    <row r="373" spans="1:20">
      <c r="A373" s="20"/>
      <c r="B373" s="20"/>
      <c r="C373" s="20"/>
      <c r="D373" s="20"/>
      <c r="E373" s="20"/>
      <c r="F373" s="15"/>
      <c r="G373" s="15"/>
      <c r="H373" s="15"/>
      <c r="I373" s="15"/>
      <c r="J373" s="15"/>
      <c r="K373" s="15"/>
      <c r="L373" s="15"/>
      <c r="M373" s="15"/>
      <c r="N373" s="15"/>
      <c r="O373" s="15"/>
      <c r="P373" s="15"/>
      <c r="Q373" s="15"/>
      <c r="R373" s="15"/>
      <c r="T373" s="30" t="str">
        <f>IF(COUNTA(F373:R373)=0,"",_xlfn.CONCAT(,
IF(NOT(M373 = (SUM(F373, G373, I373:L373) - SUM(H373))),
" Error: Position at the end of the period is not equal to: position at the beginning of the period+increase in assets-decrease in assets+exchange rate changes+price changes+other changes+rectifications.",
""),
IF(NOT(R373 = (SUM(N373, O373, Q373) - SUM(P373))),
" Error: Position of accrued interest at the end of the period is not equal to: position of accrued interest at the beginning of the period+accrued interest during the period-received interest during the period+revaluation and other changes.",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
IF(AND(NOT(ISBLANK($M373)),
    $M373&gt;0,
    OR(ISBLANK(#REF!),#REF!&lt;=
        0,
        ISBLANK(#REF!),#REF!&lt;=
        0)),
" Warning: If at least one of the forms T03.07,T04.09,T04.10 contains data other than zero,also the other two forms must be completed.",
"")))</f>
        <v/>
      </c>
    </row>
    <row r="374" spans="1:20">
      <c r="A374" s="20"/>
      <c r="B374" s="20"/>
      <c r="C374" s="20"/>
      <c r="D374" s="20"/>
      <c r="E374" s="20"/>
      <c r="F374" s="15"/>
      <c r="G374" s="15"/>
      <c r="H374" s="15"/>
      <c r="I374" s="15"/>
      <c r="J374" s="15"/>
      <c r="K374" s="15"/>
      <c r="L374" s="15"/>
      <c r="M374" s="15"/>
      <c r="N374" s="15"/>
      <c r="O374" s="15"/>
      <c r="P374" s="15"/>
      <c r="Q374" s="15"/>
      <c r="R374" s="15"/>
      <c r="T374" s="30" t="str">
        <f>IF(COUNTA(F374:R374)=0,"",_xlfn.CONCAT(,
IF(NOT(M374 = (SUM(F374, G374, I374:L374) - SUM(H374))),
" Error: Position at the end of the period is not equal to: position at the beginning of the period+increase in assets-decrease in assets+exchange rate changes+price changes+other changes+rectifications.",
""),
IF(NOT(R374 = (SUM(N374, O374, Q374) - SUM(P374))),
" Error: Position of accrued interest at the end of the period is not equal to: position of accrued interest at the beginning of the period+accrued interest during the period-received interest during the period+revaluation and other changes.",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
IF(AND(NOT(ISBLANK($M374)),
    $M374&gt;0,
    OR(ISBLANK(#REF!),#REF!&lt;=
        0,
        ISBLANK(#REF!),#REF!&lt;=
        0)),
" Warning: If at least one of the forms T03.07,T04.09,T04.10 contains data other than zero,also the other two forms must be completed.",
"")))</f>
        <v/>
      </c>
    </row>
    <row r="375" spans="1:20">
      <c r="A375" s="20"/>
      <c r="B375" s="20"/>
      <c r="C375" s="20"/>
      <c r="D375" s="20"/>
      <c r="E375" s="20"/>
      <c r="F375" s="15"/>
      <c r="G375" s="15"/>
      <c r="H375" s="15"/>
      <c r="I375" s="15"/>
      <c r="J375" s="15"/>
      <c r="K375" s="15"/>
      <c r="L375" s="15"/>
      <c r="M375" s="15"/>
      <c r="N375" s="15"/>
      <c r="O375" s="15"/>
      <c r="P375" s="15"/>
      <c r="Q375" s="15"/>
      <c r="R375" s="15"/>
      <c r="T375" s="30" t="str">
        <f>IF(COUNTA(F375:R375)=0,"",_xlfn.CONCAT(,
IF(NOT(M375 = (SUM(F375, G375, I375:L375) - SUM(H375))),
" Error: Position at the end of the period is not equal to: position at the beginning of the period+increase in assets-decrease in assets+exchange rate changes+price changes+other changes+rectifications.",
""),
IF(NOT(R375 = (SUM(N375, O375, Q375) - SUM(P375))),
" Error: Position of accrued interest at the end of the period is not equal to: position of accrued interest at the beginning of the period+accrued interest during the period-received interest during the period+revaluation and other changes.",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
IF(AND(NOT(ISBLANK($M375)),
    $M375&gt;0,
    OR(ISBLANK(#REF!),#REF!&lt;=
        0,
        ISBLANK(#REF!),#REF!&lt;=
        0)),
" Warning: If at least one of the forms T03.07,T04.09,T04.10 contains data other than zero,also the other two forms must be completed.",
"")))</f>
        <v/>
      </c>
    </row>
    <row r="376" spans="1:20">
      <c r="A376" s="20"/>
      <c r="B376" s="20"/>
      <c r="C376" s="20"/>
      <c r="D376" s="20"/>
      <c r="E376" s="20"/>
      <c r="F376" s="15"/>
      <c r="G376" s="15"/>
      <c r="H376" s="15"/>
      <c r="I376" s="15"/>
      <c r="J376" s="15"/>
      <c r="K376" s="15"/>
      <c r="L376" s="15"/>
      <c r="M376" s="15"/>
      <c r="N376" s="15"/>
      <c r="O376" s="15"/>
      <c r="P376" s="15"/>
      <c r="Q376" s="15"/>
      <c r="R376" s="15"/>
      <c r="T376" s="30" t="str">
        <f>IF(COUNTA(F376:R376)=0,"",_xlfn.CONCAT(,
IF(NOT(M376 = (SUM(F376, G376, I376:L376) - SUM(H376))),
" Error: Position at the end of the period is not equal to: position at the beginning of the period+increase in assets-decrease in assets+exchange rate changes+price changes+other changes+rectifications.",
""),
IF(NOT(R376 = (SUM(N376, O376, Q376) - SUM(P376))),
" Error: Position of accrued interest at the end of the period is not equal to: position of accrued interest at the beginning of the period+accrued interest during the period-received interest during the period+revaluation and other changes.",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
IF(AND(NOT(ISBLANK($M376)),
    $M376&gt;0,
    OR(ISBLANK(#REF!),#REF!&lt;=
        0,
        ISBLANK(#REF!),#REF!&lt;=
        0)),
" Warning: If at least one of the forms T03.07,T04.09,T04.10 contains data other than zero,also the other two forms must be completed.",
"")))</f>
        <v/>
      </c>
    </row>
    <row r="377" spans="1:20">
      <c r="A377" s="20"/>
      <c r="B377" s="20"/>
      <c r="C377" s="20"/>
      <c r="D377" s="20"/>
      <c r="E377" s="20"/>
      <c r="F377" s="15"/>
      <c r="G377" s="15"/>
      <c r="H377" s="15"/>
      <c r="I377" s="15"/>
      <c r="J377" s="15"/>
      <c r="K377" s="15"/>
      <c r="L377" s="15"/>
      <c r="M377" s="15"/>
      <c r="N377" s="15"/>
      <c r="O377" s="15"/>
      <c r="P377" s="15"/>
      <c r="Q377" s="15"/>
      <c r="R377" s="15"/>
      <c r="T377" s="30" t="str">
        <f>IF(COUNTA(F377:R377)=0,"",_xlfn.CONCAT(,
IF(NOT(M377 = (SUM(F377, G377, I377:L377) - SUM(H377))),
" Error: Position at the end of the period is not equal to: position at the beginning of the period+increase in assets-decrease in assets+exchange rate changes+price changes+other changes+rectifications.",
""),
IF(NOT(R377 = (SUM(N377, O377, Q377) - SUM(P377))),
" Error: Position of accrued interest at the end of the period is not equal to: position of accrued interest at the beginning of the period+accrued interest during the period-received interest during the period+revaluation and other changes.",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
IF(AND(NOT(ISBLANK($M377)),
    $M377&gt;0,
    OR(ISBLANK(#REF!),#REF!&lt;=
        0,
        ISBLANK(#REF!),#REF!&lt;=
        0)),
" Warning: If at least one of the forms T03.07,T04.09,T04.10 contains data other than zero,also the other two forms must be completed.",
"")))</f>
        <v/>
      </c>
    </row>
    <row r="378" spans="1:20">
      <c r="A378" s="20"/>
      <c r="B378" s="20"/>
      <c r="C378" s="20"/>
      <c r="D378" s="20"/>
      <c r="E378" s="20"/>
      <c r="F378" s="15"/>
      <c r="G378" s="15"/>
      <c r="H378" s="15"/>
      <c r="I378" s="15"/>
      <c r="J378" s="15"/>
      <c r="K378" s="15"/>
      <c r="L378" s="15"/>
      <c r="M378" s="15"/>
      <c r="N378" s="15"/>
      <c r="O378" s="15"/>
      <c r="P378" s="15"/>
      <c r="Q378" s="15"/>
      <c r="R378" s="15"/>
      <c r="T378" s="30" t="str">
        <f>IF(COUNTA(F378:R378)=0,"",_xlfn.CONCAT(,
IF(NOT(M378 = (SUM(F378, G378, I378:L378) - SUM(H378))),
" Error: Position at the end of the period is not equal to: position at the beginning of the period+increase in assets-decrease in assets+exchange rate changes+price changes+other changes+rectifications.",
""),
IF(NOT(R378 = (SUM(N378, O378, Q378) - SUM(P378))),
" Error: Position of accrued interest at the end of the period is not equal to: position of accrued interest at the beginning of the period+accrued interest during the period-received interest during the period+revaluation and other changes.",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
IF(AND(NOT(ISBLANK($M378)),
    $M378&gt;0,
    OR(ISBLANK(#REF!),#REF!&lt;=
        0,
        ISBLANK(#REF!),#REF!&lt;=
        0)),
" Warning: If at least one of the forms T03.07,T04.09,T04.10 contains data other than zero,also the other two forms must be completed.",
"")))</f>
        <v/>
      </c>
    </row>
    <row r="379" spans="1:20">
      <c r="A379" s="20"/>
      <c r="B379" s="20"/>
      <c r="C379" s="20"/>
      <c r="D379" s="20"/>
      <c r="E379" s="20"/>
      <c r="F379" s="15"/>
      <c r="G379" s="15"/>
      <c r="H379" s="15"/>
      <c r="I379" s="15"/>
      <c r="J379" s="15"/>
      <c r="K379" s="15"/>
      <c r="L379" s="15"/>
      <c r="M379" s="15"/>
      <c r="N379" s="15"/>
      <c r="O379" s="15"/>
      <c r="P379" s="15"/>
      <c r="Q379" s="15"/>
      <c r="R379" s="15"/>
      <c r="T379" s="30" t="str">
        <f>IF(COUNTA(F379:R379)=0,"",_xlfn.CONCAT(,
IF(NOT(M379 = (SUM(F379, G379, I379:L379) - SUM(H379))),
" Error: Position at the end of the period is not equal to: position at the beginning of the period+increase in assets-decrease in assets+exchange rate changes+price changes+other changes+rectifications.",
""),
IF(NOT(R379 = (SUM(N379, O379, Q379) - SUM(P379))),
" Error: Position of accrued interest at the end of the period is not equal to: position of accrued interest at the beginning of the period+accrued interest during the period-received interest during the period+revaluation and other changes.",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
IF(AND(NOT(ISBLANK($M379)),
    $M379&gt;0,
    OR(ISBLANK(#REF!),#REF!&lt;=
        0,
        ISBLANK(#REF!),#REF!&lt;=
        0)),
" Warning: If at least one of the forms T03.07,T04.09,T04.10 contains data other than zero,also the other two forms must be completed.",
"")))</f>
        <v/>
      </c>
    </row>
    <row r="380" spans="1:20">
      <c r="A380" s="20"/>
      <c r="B380" s="20"/>
      <c r="C380" s="20"/>
      <c r="D380" s="20"/>
      <c r="E380" s="20"/>
      <c r="F380" s="15"/>
      <c r="G380" s="15"/>
      <c r="H380" s="15"/>
      <c r="I380" s="15"/>
      <c r="J380" s="15"/>
      <c r="K380" s="15"/>
      <c r="L380" s="15"/>
      <c r="M380" s="15"/>
      <c r="N380" s="15"/>
      <c r="O380" s="15"/>
      <c r="P380" s="15"/>
      <c r="Q380" s="15"/>
      <c r="R380" s="15"/>
      <c r="T380" s="30" t="str">
        <f>IF(COUNTA(F380:R380)=0,"",_xlfn.CONCAT(,
IF(NOT(M380 = (SUM(F380, G380, I380:L380) - SUM(H380))),
" Error: Position at the end of the period is not equal to: position at the beginning of the period+increase in assets-decrease in assets+exchange rate changes+price changes+other changes+rectifications.",
""),
IF(NOT(R380 = (SUM(N380, O380, Q380) - SUM(P380))),
" Error: Position of accrued interest at the end of the period is not equal to: position of accrued interest at the beginning of the period+accrued interest during the period-received interest during the period+revaluation and other changes.",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
IF(AND(NOT(ISBLANK($M380)),
    $M380&gt;0,
    OR(ISBLANK(#REF!),#REF!&lt;=
        0,
        ISBLANK(#REF!),#REF!&lt;=
        0)),
" Warning: If at least one of the forms T03.07,T04.09,T04.10 contains data other than zero,also the other two forms must be completed.",
"")))</f>
        <v/>
      </c>
    </row>
    <row r="381" spans="1:20">
      <c r="A381" s="20"/>
      <c r="B381" s="20"/>
      <c r="C381" s="20"/>
      <c r="D381" s="20"/>
      <c r="E381" s="20"/>
      <c r="F381" s="15"/>
      <c r="G381" s="15"/>
      <c r="H381" s="15"/>
      <c r="I381" s="15"/>
      <c r="J381" s="15"/>
      <c r="K381" s="15"/>
      <c r="L381" s="15"/>
      <c r="M381" s="15"/>
      <c r="N381" s="15"/>
      <c r="O381" s="15"/>
      <c r="P381" s="15"/>
      <c r="Q381" s="15"/>
      <c r="R381" s="15"/>
      <c r="T381" s="30" t="str">
        <f>IF(COUNTA(F381:R381)=0,"",_xlfn.CONCAT(,
IF(NOT(M381 = (SUM(F381, G381, I381:L381) - SUM(H381))),
" Error: Position at the end of the period is not equal to: position at the beginning of the period+increase in assets-decrease in assets+exchange rate changes+price changes+other changes+rectifications.",
""),
IF(NOT(R381 = (SUM(N381, O381, Q381) - SUM(P381))),
" Error: Position of accrued interest at the end of the period is not equal to: position of accrued interest at the beginning of the period+accrued interest during the period-received interest during the period+revaluation and other changes.",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
IF(AND(NOT(ISBLANK($M381)),
    $M381&gt;0,
    OR(ISBLANK(#REF!),#REF!&lt;=
        0,
        ISBLANK(#REF!),#REF!&lt;=
        0)),
" Warning: If at least one of the forms T03.07,T04.09,T04.10 contains data other than zero,also the other two forms must be completed.",
"")))</f>
        <v/>
      </c>
    </row>
    <row r="382" spans="1:20">
      <c r="A382" s="20"/>
      <c r="B382" s="20"/>
      <c r="C382" s="20"/>
      <c r="D382" s="20"/>
      <c r="E382" s="20"/>
      <c r="F382" s="15"/>
      <c r="G382" s="15"/>
      <c r="H382" s="15"/>
      <c r="I382" s="15"/>
      <c r="J382" s="15"/>
      <c r="K382" s="15"/>
      <c r="L382" s="15"/>
      <c r="M382" s="15"/>
      <c r="N382" s="15"/>
      <c r="O382" s="15"/>
      <c r="P382" s="15"/>
      <c r="Q382" s="15"/>
      <c r="R382" s="15"/>
      <c r="T382" s="30" t="str">
        <f>IF(COUNTA(F382:R382)=0,"",_xlfn.CONCAT(,
IF(NOT(M382 = (SUM(F382, G382, I382:L382) - SUM(H382))),
" Error: Position at the end of the period is not equal to: position at the beginning of the period+increase in assets-decrease in assets+exchange rate changes+price changes+other changes+rectifications.",
""),
IF(NOT(R382 = (SUM(N382, O382, Q382) - SUM(P382))),
" Error: Position of accrued interest at the end of the period is not equal to: position of accrued interest at the beginning of the period+accrued interest during the period-received interest during the period+revaluation and other changes.",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
IF(AND(NOT(ISBLANK($M382)),
    $M382&gt;0,
    OR(ISBLANK(#REF!),#REF!&lt;=
        0,
        ISBLANK(#REF!),#REF!&lt;=
        0)),
" Warning: If at least one of the forms T03.07,T04.09,T04.10 contains data other than zero,also the other two forms must be completed.",
"")))</f>
        <v/>
      </c>
    </row>
    <row r="383" spans="1:20">
      <c r="A383" s="20"/>
      <c r="B383" s="20"/>
      <c r="C383" s="20"/>
      <c r="D383" s="20"/>
      <c r="E383" s="20"/>
      <c r="F383" s="15"/>
      <c r="G383" s="15"/>
      <c r="H383" s="15"/>
      <c r="I383" s="15"/>
      <c r="J383" s="15"/>
      <c r="K383" s="15"/>
      <c r="L383" s="15"/>
      <c r="M383" s="15"/>
      <c r="N383" s="15"/>
      <c r="O383" s="15"/>
      <c r="P383" s="15"/>
      <c r="Q383" s="15"/>
      <c r="R383" s="15"/>
      <c r="T383" s="30" t="str">
        <f>IF(COUNTA(F383:R383)=0,"",_xlfn.CONCAT(,
IF(NOT(M383 = (SUM(F383, G383, I383:L383) - SUM(H383))),
" Error: Position at the end of the period is not equal to: position at the beginning of the period+increase in assets-decrease in assets+exchange rate changes+price changes+other changes+rectifications.",
""),
IF(NOT(R383 = (SUM(N383, O383, Q383) - SUM(P383))),
" Error: Position of accrued interest at the end of the period is not equal to: position of accrued interest at the beginning of the period+accrued interest during the period-received interest during the period+revaluation and other changes.",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
IF(AND(NOT(ISBLANK($M383)),
    $M383&gt;0,
    OR(ISBLANK(#REF!),#REF!&lt;=
        0,
        ISBLANK(#REF!),#REF!&lt;=
        0)),
" Warning: If at least one of the forms T03.07,T04.09,T04.10 contains data other than zero,also the other two forms must be completed.",
"")))</f>
        <v/>
      </c>
    </row>
    <row r="384" spans="1:20">
      <c r="A384" s="20"/>
      <c r="B384" s="20"/>
      <c r="C384" s="20"/>
      <c r="D384" s="20"/>
      <c r="E384" s="20"/>
      <c r="F384" s="15"/>
      <c r="G384" s="15"/>
      <c r="H384" s="15"/>
      <c r="I384" s="15"/>
      <c r="J384" s="15"/>
      <c r="K384" s="15"/>
      <c r="L384" s="15"/>
      <c r="M384" s="15"/>
      <c r="N384" s="15"/>
      <c r="O384" s="15"/>
      <c r="P384" s="15"/>
      <c r="Q384" s="15"/>
      <c r="R384" s="15"/>
      <c r="T384" s="30" t="str">
        <f>IF(COUNTA(F384:R384)=0,"",_xlfn.CONCAT(,
IF(NOT(M384 = (SUM(F384, G384, I384:L384) - SUM(H384))),
" Error: Position at the end of the period is not equal to: position at the beginning of the period+increase in assets-decrease in assets+exchange rate changes+price changes+other changes+rectifications.",
""),
IF(NOT(R384 = (SUM(N384, O384, Q384) - SUM(P384))),
" Error: Position of accrued interest at the end of the period is not equal to: position of accrued interest at the beginning of the period+accrued interest during the period-received interest during the period+revaluation and other changes.",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
IF(AND(NOT(ISBLANK($M384)),
    $M384&gt;0,
    OR(ISBLANK(#REF!),#REF!&lt;=
        0,
        ISBLANK(#REF!),#REF!&lt;=
        0)),
" Warning: If at least one of the forms T03.07,T04.09,T04.10 contains data other than zero,also the other two forms must be completed.",
"")))</f>
        <v/>
      </c>
    </row>
    <row r="385" spans="1:20">
      <c r="A385" s="20"/>
      <c r="B385" s="20"/>
      <c r="C385" s="20"/>
      <c r="D385" s="20"/>
      <c r="E385" s="20"/>
      <c r="F385" s="15"/>
      <c r="G385" s="15"/>
      <c r="H385" s="15"/>
      <c r="I385" s="15"/>
      <c r="J385" s="15"/>
      <c r="K385" s="15"/>
      <c r="L385" s="15"/>
      <c r="M385" s="15"/>
      <c r="N385" s="15"/>
      <c r="O385" s="15"/>
      <c r="P385" s="15"/>
      <c r="Q385" s="15"/>
      <c r="R385" s="15"/>
      <c r="T385" s="30" t="str">
        <f>IF(COUNTA(F385:R385)=0,"",_xlfn.CONCAT(,
IF(NOT(M385 = (SUM(F385, G385, I385:L385) - SUM(H385))),
" Error: Position at the end of the period is not equal to: position at the beginning of the period+increase in assets-decrease in assets+exchange rate changes+price changes+other changes+rectifications.",
""),
IF(NOT(R385 = (SUM(N385, O385, Q385) - SUM(P385))),
" Error: Position of accrued interest at the end of the period is not equal to: position of accrued interest at the beginning of the period+accrued interest during the period-received interest during the period+revaluation and other changes.",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
IF(AND(NOT(ISBLANK($M385)),
    $M385&gt;0,
    OR(ISBLANK(#REF!),#REF!&lt;=
        0,
        ISBLANK(#REF!),#REF!&lt;=
        0)),
" Warning: If at least one of the forms T03.07,T04.09,T04.10 contains data other than zero,also the other two forms must be completed.",
"")))</f>
        <v/>
      </c>
    </row>
    <row r="386" spans="1:20">
      <c r="A386" s="20"/>
      <c r="B386" s="20"/>
      <c r="C386" s="20"/>
      <c r="D386" s="20"/>
      <c r="E386" s="20"/>
      <c r="F386" s="15"/>
      <c r="G386" s="15"/>
      <c r="H386" s="15"/>
      <c r="I386" s="15"/>
      <c r="J386" s="15"/>
      <c r="K386" s="15"/>
      <c r="L386" s="15"/>
      <c r="M386" s="15"/>
      <c r="N386" s="15"/>
      <c r="O386" s="15"/>
      <c r="P386" s="15"/>
      <c r="Q386" s="15"/>
      <c r="R386" s="15"/>
      <c r="T386" s="30" t="str">
        <f>IF(COUNTA(F386:R386)=0,"",_xlfn.CONCAT(,
IF(NOT(M386 = (SUM(F386, G386, I386:L386) - SUM(H386))),
" Error: Position at the end of the period is not equal to: position at the beginning of the period+increase in assets-decrease in assets+exchange rate changes+price changes+other changes+rectifications.",
""),
IF(NOT(R386 = (SUM(N386, O386, Q386) - SUM(P386))),
" Error: Position of accrued interest at the end of the period is not equal to: position of accrued interest at the beginning of the period+accrued interest during the period-received interest during the period+revaluation and other changes.",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
IF(AND(NOT(ISBLANK($M386)),
    $M386&gt;0,
    OR(ISBLANK(#REF!),#REF!&lt;=
        0,
        ISBLANK(#REF!),#REF!&lt;=
        0)),
" Warning: If at least one of the forms T03.07,T04.09,T04.10 contains data other than zero,also the other two forms must be completed.",
"")))</f>
        <v/>
      </c>
    </row>
    <row r="387" spans="1:20">
      <c r="A387" s="20"/>
      <c r="B387" s="20"/>
      <c r="C387" s="20"/>
      <c r="D387" s="20"/>
      <c r="E387" s="20"/>
      <c r="F387" s="15"/>
      <c r="G387" s="15"/>
      <c r="H387" s="15"/>
      <c r="I387" s="15"/>
      <c r="J387" s="15"/>
      <c r="K387" s="15"/>
      <c r="L387" s="15"/>
      <c r="M387" s="15"/>
      <c r="N387" s="15"/>
      <c r="O387" s="15"/>
      <c r="P387" s="15"/>
      <c r="Q387" s="15"/>
      <c r="R387" s="15"/>
      <c r="T387" s="30" t="str">
        <f>IF(COUNTA(F387:R387)=0,"",_xlfn.CONCAT(,
IF(NOT(M387 = (SUM(F387, G387, I387:L387) - SUM(H387))),
" Error: Position at the end of the period is not equal to: position at the beginning of the period+increase in assets-decrease in assets+exchange rate changes+price changes+other changes+rectifications.",
""),
IF(NOT(R387 = (SUM(N387, O387, Q387) - SUM(P387))),
" Error: Position of accrued interest at the end of the period is not equal to: position of accrued interest at the beginning of the period+accrued interest during the period-received interest during the period+revaluation and other changes.",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
IF(AND(NOT(ISBLANK($M387)),
    $M387&gt;0,
    OR(ISBLANK(#REF!),#REF!&lt;=
        0,
        ISBLANK(#REF!),#REF!&lt;=
        0)),
" Warning: If at least one of the forms T03.07,T04.09,T04.10 contains data other than zero,also the other two forms must be completed.",
"")))</f>
        <v/>
      </c>
    </row>
    <row r="388" spans="1:20">
      <c r="A388" s="20"/>
      <c r="B388" s="20"/>
      <c r="C388" s="20"/>
      <c r="D388" s="20"/>
      <c r="E388" s="20"/>
      <c r="F388" s="15"/>
      <c r="G388" s="15"/>
      <c r="H388" s="15"/>
      <c r="I388" s="15"/>
      <c r="J388" s="15"/>
      <c r="K388" s="15"/>
      <c r="L388" s="15"/>
      <c r="M388" s="15"/>
      <c r="N388" s="15"/>
      <c r="O388" s="15"/>
      <c r="P388" s="15"/>
      <c r="Q388" s="15"/>
      <c r="R388" s="15"/>
      <c r="T388" s="30" t="str">
        <f>IF(COUNTA(F388:R388)=0,"",_xlfn.CONCAT(,
IF(NOT(M388 = (SUM(F388, G388, I388:L388) - SUM(H388))),
" Error: Position at the end of the period is not equal to: position at the beginning of the period+increase in assets-decrease in assets+exchange rate changes+price changes+other changes+rectifications.",
""),
IF(NOT(R388 = (SUM(N388, O388, Q388) - SUM(P388))),
" Error: Position of accrued interest at the end of the period is not equal to: position of accrued interest at the beginning of the period+accrued interest during the period-received interest during the period+revaluation and other changes.",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
IF(AND(NOT(ISBLANK($M388)),
    $M388&gt;0,
    OR(ISBLANK(#REF!),#REF!&lt;=
        0,
        ISBLANK(#REF!),#REF!&lt;=
        0)),
" Warning: If at least one of the forms T03.07,T04.09,T04.10 contains data other than zero,also the other two forms must be completed.",
"")))</f>
        <v/>
      </c>
    </row>
    <row r="389" spans="1:20">
      <c r="A389" s="20"/>
      <c r="B389" s="20"/>
      <c r="C389" s="20"/>
      <c r="D389" s="20"/>
      <c r="E389" s="20"/>
      <c r="F389" s="15"/>
      <c r="G389" s="15"/>
      <c r="H389" s="15"/>
      <c r="I389" s="15"/>
      <c r="J389" s="15"/>
      <c r="K389" s="15"/>
      <c r="L389" s="15"/>
      <c r="M389" s="15"/>
      <c r="N389" s="15"/>
      <c r="O389" s="15"/>
      <c r="P389" s="15"/>
      <c r="Q389" s="15"/>
      <c r="R389" s="15"/>
      <c r="T389" s="30" t="str">
        <f>IF(COUNTA(F389:R389)=0,"",_xlfn.CONCAT(,
IF(NOT(M389 = (SUM(F389, G389, I389:L389) - SUM(H389))),
" Error: Position at the end of the period is not equal to: position at the beginning of the period+increase in assets-decrease in assets+exchange rate changes+price changes+other changes+rectifications.",
""),
IF(NOT(R389 = (SUM(N389, O389, Q389) - SUM(P389))),
" Error: Position of accrued interest at the end of the period is not equal to: position of accrued interest at the beginning of the period+accrued interest during the period-received interest during the period+revaluation and other changes.",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
IF(AND(NOT(ISBLANK($M389)),
    $M389&gt;0,
    OR(ISBLANK(#REF!),#REF!&lt;=
        0,
        ISBLANK(#REF!),#REF!&lt;=
        0)),
" Warning: If at least one of the forms T03.07,T04.09,T04.10 contains data other than zero,also the other two forms must be completed.",
"")))</f>
        <v/>
      </c>
    </row>
    <row r="390" spans="1:20">
      <c r="A390" s="20"/>
      <c r="B390" s="20"/>
      <c r="C390" s="20"/>
      <c r="D390" s="20"/>
      <c r="E390" s="20"/>
      <c r="F390" s="15"/>
      <c r="G390" s="15"/>
      <c r="H390" s="15"/>
      <c r="I390" s="15"/>
      <c r="J390" s="15"/>
      <c r="K390" s="15"/>
      <c r="L390" s="15"/>
      <c r="M390" s="15"/>
      <c r="N390" s="15"/>
      <c r="O390" s="15"/>
      <c r="P390" s="15"/>
      <c r="Q390" s="15"/>
      <c r="R390" s="15"/>
      <c r="T390" s="30" t="str">
        <f>IF(COUNTA(F390:R390)=0,"",_xlfn.CONCAT(,
IF(NOT(M390 = (SUM(F390, G390, I390:L390) - SUM(H390))),
" Error: Position at the end of the period is not equal to: position at the beginning of the period+increase in assets-decrease in assets+exchange rate changes+price changes+other changes+rectifications.",
""),
IF(NOT(R390 = (SUM(N390, O390, Q390) - SUM(P390))),
" Error: Position of accrued interest at the end of the period is not equal to: position of accrued interest at the beginning of the period+accrued interest during the period-received interest during the period+revaluation and other changes.",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
IF(AND(NOT(ISBLANK($M390)),
    $M390&gt;0,
    OR(ISBLANK(#REF!),#REF!&lt;=
        0,
        ISBLANK(#REF!),#REF!&lt;=
        0)),
" Warning: If at least one of the forms T03.07,T04.09,T04.10 contains data other than zero,also the other two forms must be completed.",
"")))</f>
        <v/>
      </c>
    </row>
    <row r="391" spans="1:20">
      <c r="A391" s="20"/>
      <c r="B391" s="20"/>
      <c r="C391" s="20"/>
      <c r="D391" s="20"/>
      <c r="E391" s="20"/>
      <c r="F391" s="15"/>
      <c r="G391" s="15"/>
      <c r="H391" s="15"/>
      <c r="I391" s="15"/>
      <c r="J391" s="15"/>
      <c r="K391" s="15"/>
      <c r="L391" s="15"/>
      <c r="M391" s="15"/>
      <c r="N391" s="15"/>
      <c r="O391" s="15"/>
      <c r="P391" s="15"/>
      <c r="Q391" s="15"/>
      <c r="R391" s="15"/>
      <c r="T391" s="30" t="str">
        <f>IF(COUNTA(F391:R391)=0,"",_xlfn.CONCAT(,
IF(NOT(M391 = (SUM(F391, G391, I391:L391) - SUM(H391))),
" Error: Position at the end of the period is not equal to: position at the beginning of the period+increase in assets-decrease in assets+exchange rate changes+price changes+other changes+rectifications.",
""),
IF(NOT(R391 = (SUM(N391, O391, Q391) - SUM(P391))),
" Error: Position of accrued interest at the end of the period is not equal to: position of accrued interest at the beginning of the period+accrued interest during the period-received interest during the period+revaluation and other changes.",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
IF(AND(NOT(ISBLANK($M391)),
    $M391&gt;0,
    OR(ISBLANK(#REF!),#REF!&lt;=
        0,
        ISBLANK(#REF!),#REF!&lt;=
        0)),
" Warning: If at least one of the forms T03.07,T04.09,T04.10 contains data other than zero,also the other two forms must be completed.",
"")))</f>
        <v/>
      </c>
    </row>
    <row r="392" spans="1:20">
      <c r="A392" s="20"/>
      <c r="B392" s="20"/>
      <c r="C392" s="20"/>
      <c r="D392" s="20"/>
      <c r="E392" s="20"/>
      <c r="F392" s="15"/>
      <c r="G392" s="15"/>
      <c r="H392" s="15"/>
      <c r="I392" s="15"/>
      <c r="J392" s="15"/>
      <c r="K392" s="15"/>
      <c r="L392" s="15"/>
      <c r="M392" s="15"/>
      <c r="N392" s="15"/>
      <c r="O392" s="15"/>
      <c r="P392" s="15"/>
      <c r="Q392" s="15"/>
      <c r="R392" s="15"/>
      <c r="T392" s="30" t="str">
        <f>IF(COUNTA(F392:R392)=0,"",_xlfn.CONCAT(,
IF(NOT(M392 = (SUM(F392, G392, I392:L392) - SUM(H392))),
" Error: Position at the end of the period is not equal to: position at the beginning of the period+increase in assets-decrease in assets+exchange rate changes+price changes+other changes+rectifications.",
""),
IF(NOT(R392 = (SUM(N392, O392, Q392) - SUM(P392))),
" Error: Position of accrued interest at the end of the period is not equal to: position of accrued interest at the beginning of the period+accrued interest during the period-received interest during the period+revaluation and other changes.",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
IF(AND(NOT(ISBLANK($M392)),
    $M392&gt;0,
    OR(ISBLANK(#REF!),#REF!&lt;=
        0,
        ISBLANK(#REF!),#REF!&lt;=
        0)),
" Warning: If at least one of the forms T03.07,T04.09,T04.10 contains data other than zero,also the other two forms must be completed.",
"")))</f>
        <v/>
      </c>
    </row>
    <row r="393" spans="1:20">
      <c r="A393" s="20"/>
      <c r="B393" s="20"/>
      <c r="C393" s="20"/>
      <c r="D393" s="20"/>
      <c r="E393" s="20"/>
      <c r="F393" s="15"/>
      <c r="G393" s="15"/>
      <c r="H393" s="15"/>
      <c r="I393" s="15"/>
      <c r="J393" s="15"/>
      <c r="K393" s="15"/>
      <c r="L393" s="15"/>
      <c r="M393" s="15"/>
      <c r="N393" s="15"/>
      <c r="O393" s="15"/>
      <c r="P393" s="15"/>
      <c r="Q393" s="15"/>
      <c r="R393" s="15"/>
      <c r="T393" s="30" t="str">
        <f>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
IF(AND(NOT(ISBLANK($M393)),
    $M393&gt;0,
    OR(ISBLANK(#REF!),#REF!&lt;=
        0,
        ISBLANK(#REF!),#REF!&lt;=
        0)),
" Warning: If at least one of the forms T03.07,T04.09,T04.10 contains data other than zero,also the other two forms must be completed.",
"")))</f>
        <v/>
      </c>
    </row>
    <row r="394" spans="1:20">
      <c r="A394" s="20"/>
      <c r="B394" s="20"/>
      <c r="C394" s="20"/>
      <c r="D394" s="20"/>
      <c r="E394" s="20"/>
      <c r="F394" s="15"/>
      <c r="G394" s="15"/>
      <c r="H394" s="15"/>
      <c r="I394" s="15"/>
      <c r="J394" s="15"/>
      <c r="K394" s="15"/>
      <c r="L394" s="15"/>
      <c r="M394" s="15"/>
      <c r="N394" s="15"/>
      <c r="O394" s="15"/>
      <c r="P394" s="15"/>
      <c r="Q394" s="15"/>
      <c r="R394" s="15"/>
      <c r="T394" s="30" t="str">
        <f>IF(COUNTA(F394:R394)=0,"",_xlfn.CONCAT(,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
IF(AND(NOT(ISBLANK($M394)),
    $M394&gt;0,
    OR(ISBLANK(#REF!),#REF!&lt;=
        0,
        ISBLANK(#REF!),#REF!&lt;=
        0)),
" Warning: If at least one of the forms T03.07,T04.09,T04.10 contains data other than zero,also the other two forms must be completed.",
"")))</f>
        <v/>
      </c>
    </row>
    <row r="395" spans="1:20">
      <c r="A395" s="20"/>
      <c r="B395" s="20"/>
      <c r="C395" s="20"/>
      <c r="D395" s="20"/>
      <c r="E395" s="20"/>
      <c r="F395" s="15"/>
      <c r="G395" s="15"/>
      <c r="H395" s="15"/>
      <c r="I395" s="15"/>
      <c r="J395" s="15"/>
      <c r="K395" s="15"/>
      <c r="L395" s="15"/>
      <c r="M395" s="15"/>
      <c r="N395" s="15"/>
      <c r="O395" s="15"/>
      <c r="P395" s="15"/>
      <c r="Q395" s="15"/>
      <c r="R395" s="15"/>
      <c r="T395" s="30" t="str">
        <f>IF(COUNTA(F395:R395)=0,"",_xlfn.CONCAT(,
IF(NOT(M395 = (SUM(F395, G395, I395:L395) - SUM(H395))),
" Error: Position at the end of the period is not equal to: position at the beginning of the period+increase in assets-decrease in assets+exchange rate changes+price changes+other changes+rectifications.",
""),
IF(NOT(R395 = (SUM(N395, O395, Q395) - SUM(P395))),
" Error: Position of accrued interest at the end of the period is not equal to: position of accrued interest at the beginning of the period+accrued interest during the period-received interest during the period+revaluation and other changes.",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
IF(AND(NOT(ISBLANK($M395)),
    $M395&gt;0,
    OR(ISBLANK(#REF!),#REF!&lt;=
        0,
        ISBLANK(#REF!),#REF!&lt;=
        0)),
" Warning: If at least one of the forms T03.07,T04.09,T04.10 contains data other than zero,also the other two forms must be completed.",
"")))</f>
        <v/>
      </c>
    </row>
    <row r="396" spans="1:20">
      <c r="A396" s="20"/>
      <c r="B396" s="20"/>
      <c r="C396" s="20"/>
      <c r="D396" s="20"/>
      <c r="E396" s="20"/>
      <c r="F396" s="15"/>
      <c r="G396" s="15"/>
      <c r="H396" s="15"/>
      <c r="I396" s="15"/>
      <c r="J396" s="15"/>
      <c r="K396" s="15"/>
      <c r="L396" s="15"/>
      <c r="M396" s="15"/>
      <c r="N396" s="15"/>
      <c r="O396" s="15"/>
      <c r="P396" s="15"/>
      <c r="Q396" s="15"/>
      <c r="R396" s="15"/>
      <c r="T396" s="30" t="str">
        <f>IF(COUNTA(F396:R396)=0,"",_xlfn.CONCAT(,
IF(NOT(M396 = (SUM(F396, G396, I396:L396) - SUM(H396))),
" Error: Position at the end of the period is not equal to: position at the beginning of the period+increase in assets-decrease in assets+exchange rate changes+price changes+other changes+rectifications.",
""),
IF(NOT(R396 = (SUM(N396, O396, Q396) - SUM(P396))),
" Error: Position of accrued interest at the end of the period is not equal to: position of accrued interest at the beginning of the period+accrued interest during the period-received interest during the period+revaluation and other changes.",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
IF(AND(NOT(ISBLANK($M396)),
    $M396&gt;0,
    OR(ISBLANK(#REF!),#REF!&lt;=
        0,
        ISBLANK(#REF!),#REF!&lt;=
        0)),
" Warning: If at least one of the forms T03.07,T04.09,T04.10 contains data other than zero,also the other two forms must be completed.",
"")))</f>
        <v/>
      </c>
    </row>
    <row r="397" spans="1:20">
      <c r="A397" s="20"/>
      <c r="B397" s="20"/>
      <c r="C397" s="20"/>
      <c r="D397" s="20"/>
      <c r="E397" s="20"/>
      <c r="F397" s="15"/>
      <c r="G397" s="15"/>
      <c r="H397" s="15"/>
      <c r="I397" s="15"/>
      <c r="J397" s="15"/>
      <c r="K397" s="15"/>
      <c r="L397" s="15"/>
      <c r="M397" s="15"/>
      <c r="N397" s="15"/>
      <c r="O397" s="15"/>
      <c r="P397" s="15"/>
      <c r="Q397" s="15"/>
      <c r="R397" s="15"/>
      <c r="T397" s="30" t="str">
        <f>IF(COUNTA(F397:R397)=0,"",_xlfn.CONCAT(,
IF(NOT(M397 = (SUM(F397, G397, I397:L397) - SUM(H397))),
" Error: Position at the end of the period is not equal to: position at the beginning of the period+increase in assets-decrease in assets+exchange rate changes+price changes+other changes+rectifications.",
""),
IF(NOT(R397 = (SUM(N397, O397, Q397) - SUM(P397))),
" Error: Position of accrued interest at the end of the period is not equal to: position of accrued interest at the beginning of the period+accrued interest during the period-received interest during the period+revaluation and other changes.",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
IF(AND(NOT(ISBLANK($M397)),
    $M397&gt;0,
    OR(ISBLANK(#REF!),#REF!&lt;=
        0,
        ISBLANK(#REF!),#REF!&lt;=
        0)),
" Warning: If at least one of the forms T03.07,T04.09,T04.10 contains data other than zero,also the other two forms must be completed.",
"")))</f>
        <v/>
      </c>
    </row>
    <row r="398" spans="1:20">
      <c r="A398" s="20"/>
      <c r="B398" s="20"/>
      <c r="C398" s="20"/>
      <c r="D398" s="20"/>
      <c r="E398" s="20"/>
      <c r="F398" s="15"/>
      <c r="G398" s="15"/>
      <c r="H398" s="15"/>
      <c r="I398" s="15"/>
      <c r="J398" s="15"/>
      <c r="K398" s="15"/>
      <c r="L398" s="15"/>
      <c r="M398" s="15"/>
      <c r="N398" s="15"/>
      <c r="O398" s="15"/>
      <c r="P398" s="15"/>
      <c r="Q398" s="15"/>
      <c r="R398" s="15"/>
      <c r="T398" s="30" t="str">
        <f>IF(COUNTA(F398:R398)=0,"",_xlfn.CONCAT(,
IF(NOT(M398 = (SUM(F398, G398, I398:L398) - SUM(H398))),
" Error: Position at the end of the period is not equal to: position at the beginning of the period+increase in assets-decrease in assets+exchange rate changes+price changes+other changes+rectifications.",
""),
IF(NOT(R398 = (SUM(N398, O398, Q398) - SUM(P398))),
" Error: Position of accrued interest at the end of the period is not equal to: position of accrued interest at the beginning of the period+accrued interest during the period-received interest during the period+revaluation and other changes.",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
IF(AND(NOT(ISBLANK($M398)),
    $M398&gt;0,
    OR(ISBLANK(#REF!),#REF!&lt;=
        0,
        ISBLANK(#REF!),#REF!&lt;=
        0)),
" Warning: If at least one of the forms T03.07,T04.09,T04.10 contains data other than zero,also the other two forms must be completed.",
"")))</f>
        <v/>
      </c>
    </row>
    <row r="399" spans="1:20">
      <c r="A399" s="20"/>
      <c r="B399" s="20"/>
      <c r="C399" s="20"/>
      <c r="D399" s="20"/>
      <c r="E399" s="20"/>
      <c r="F399" s="15"/>
      <c r="G399" s="15"/>
      <c r="H399" s="15"/>
      <c r="I399" s="15"/>
      <c r="J399" s="15"/>
      <c r="K399" s="15"/>
      <c r="L399" s="15"/>
      <c r="M399" s="15"/>
      <c r="N399" s="15"/>
      <c r="O399" s="15"/>
      <c r="P399" s="15"/>
      <c r="Q399" s="15"/>
      <c r="R399" s="15"/>
      <c r="T399" s="30" t="str">
        <f>IF(COUNTA(F399:R399)=0,"",_xlfn.CONCAT(,
IF(NOT(M399 = (SUM(F399, G399, I399:L399) - SUM(H399))),
" Error: Position at the end of the period is not equal to: position at the beginning of the period+increase in assets-decrease in assets+exchange rate changes+price changes+other changes+rectifications.",
""),
IF(NOT(R399 = (SUM(N399, O399, Q399) - SUM(P399))),
" Error: Position of accrued interest at the end of the period is not equal to: position of accrued interest at the beginning of the period+accrued interest during the period-received interest during the period+revaluation and other changes.",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
IF(AND(NOT(ISBLANK($M399)),
    $M399&gt;0,
    OR(ISBLANK(#REF!),#REF!&lt;=
        0,
        ISBLANK(#REF!),#REF!&lt;=
        0)),
" Warning: If at least one of the forms T03.07,T04.09,T04.10 contains data other than zero,also the other two forms must be completed.",
"")))</f>
        <v/>
      </c>
    </row>
    <row r="400" spans="1:20">
      <c r="A400" s="20"/>
      <c r="B400" s="20"/>
      <c r="C400" s="20"/>
      <c r="D400" s="20"/>
      <c r="E400" s="20"/>
      <c r="F400" s="15"/>
      <c r="G400" s="15"/>
      <c r="H400" s="15"/>
      <c r="I400" s="15"/>
      <c r="J400" s="15"/>
      <c r="K400" s="15"/>
      <c r="L400" s="15"/>
      <c r="M400" s="15"/>
      <c r="N400" s="15"/>
      <c r="O400" s="15"/>
      <c r="P400" s="15"/>
      <c r="Q400" s="15"/>
      <c r="R400" s="15"/>
      <c r="T400" s="30" t="str">
        <f>IF(COUNTA(F400:R400)=0,"",_xlfn.CONCAT(,
IF(NOT(M400 = (SUM(F400, G400, I400:L400) - SUM(H400))),
" Error: Position at the end of the period is not equal to: position at the beginning of the period+increase in assets-decrease in assets+exchange rate changes+price changes+other changes+rectifications.",
""),
IF(NOT(R400 = (SUM(N400, O400, Q400) - SUM(P400))),
" Error: Position of accrued interest at the end of the period is not equal to: position of accrued interest at the beginning of the period+accrued interest during the period-received interest during the period+revaluation and other changes.",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
IF(AND(NOT(ISBLANK($M400)),
    $M400&gt;0,
    OR(ISBLANK(#REF!),#REF!&lt;=
        0,
        ISBLANK(#REF!),#REF!&lt;=
        0)),
" Warning: If at least one of the forms T03.07,T04.09,T04.10 contains data other than zero,also the other two forms must be completed.",
"")))</f>
        <v/>
      </c>
    </row>
    <row r="401" spans="1:20">
      <c r="A401" s="20"/>
      <c r="B401" s="20"/>
      <c r="C401" s="20"/>
      <c r="D401" s="20"/>
      <c r="E401" s="20"/>
      <c r="F401" s="15"/>
      <c r="G401" s="15"/>
      <c r="H401" s="15"/>
      <c r="I401" s="15"/>
      <c r="J401" s="15"/>
      <c r="K401" s="15"/>
      <c r="L401" s="15"/>
      <c r="M401" s="15"/>
      <c r="N401" s="15"/>
      <c r="O401" s="15"/>
      <c r="P401" s="15"/>
      <c r="Q401" s="15"/>
      <c r="R401" s="15"/>
      <c r="T401" s="30" t="str">
        <f>IF(COUNTA(F401:R401)=0,"",_xlfn.CONCAT(,
IF(NOT(M401 = (SUM(F401, G401, I401:L401) - SUM(H401))),
" Error: Position at the end of the period is not equal to: position at the beginning of the period+increase in assets-decrease in assets+exchange rate changes+price changes+other changes+rectifications.",
""),
IF(NOT(R401 = (SUM(N401, O401, Q401) - SUM(P401))),
" Error: Position of accrued interest at the end of the period is not equal to: position of accrued interest at the beginning of the period+accrued interest during the period-received interest during the period+revaluation and other changes.",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
IF(AND(NOT(ISBLANK($M401)),
    $M401&gt;0,
    OR(ISBLANK(#REF!),#REF!&lt;=
        0,
        ISBLANK(#REF!),#REF!&lt;=
        0)),
" Warning: If at least one of the forms T03.07,T04.09,T04.10 contains data other than zero,also the other two forms must be completed.",
"")))</f>
        <v/>
      </c>
    </row>
    <row r="402" spans="1:20">
      <c r="A402" s="20"/>
      <c r="B402" s="20"/>
      <c r="C402" s="20"/>
      <c r="D402" s="20"/>
      <c r="E402" s="20"/>
      <c r="F402" s="15"/>
      <c r="G402" s="15"/>
      <c r="H402" s="15"/>
      <c r="I402" s="15"/>
      <c r="J402" s="15"/>
      <c r="K402" s="15"/>
      <c r="L402" s="15"/>
      <c r="M402" s="15"/>
      <c r="N402" s="15"/>
      <c r="O402" s="15"/>
      <c r="P402" s="15"/>
      <c r="Q402" s="15"/>
      <c r="R402" s="15"/>
      <c r="T402" s="30" t="str">
        <f>IF(COUNTA(F402:R402)=0,"",_xlfn.CONCAT(,
IF(NOT(M402 = (SUM(F402, G402, I402:L402) - SUM(H402))),
" Error: Position at the end of the period is not equal to: position at the beginning of the period+increase in assets-decrease in assets+exchange rate changes+price changes+other changes+rectifications.",
""),
IF(NOT(R402 = (SUM(N402, O402, Q402) - SUM(P402))),
" Error: Position of accrued interest at the end of the period is not equal to: position of accrued interest at the beginning of the period+accrued interest during the period-received interest during the period+revaluation and other changes.",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
IF(AND(NOT(ISBLANK($M402)),
    $M402&gt;0,
    OR(ISBLANK(#REF!),#REF!&lt;=
        0,
        ISBLANK(#REF!),#REF!&lt;=
        0)),
" Warning: If at least one of the forms T03.07,T04.09,T04.10 contains data other than zero,also the other two forms must be completed.",
"")))</f>
        <v/>
      </c>
    </row>
    <row r="403" spans="1:20">
      <c r="A403" s="20"/>
      <c r="B403" s="20"/>
      <c r="C403" s="20"/>
      <c r="D403" s="20"/>
      <c r="E403" s="20"/>
      <c r="F403" s="15"/>
      <c r="G403" s="15"/>
      <c r="H403" s="15"/>
      <c r="I403" s="15"/>
      <c r="J403" s="15"/>
      <c r="K403" s="15"/>
      <c r="L403" s="15"/>
      <c r="M403" s="15"/>
      <c r="N403" s="15"/>
      <c r="O403" s="15"/>
      <c r="P403" s="15"/>
      <c r="Q403" s="15"/>
      <c r="R403" s="15"/>
      <c r="T403" s="30" t="str">
        <f>IF(COUNTA(F403:R403)=0,"",_xlfn.CONCAT(,
IF(NOT(M403 = (SUM(F403, G403, I403:L403) - SUM(H403))),
" Error: Position at the end of the period is not equal to: position at the beginning of the period+increase in assets-decrease in assets+exchange rate changes+price changes+other changes+rectifications.",
""),
IF(NOT(R403 = (SUM(N403, O403, Q403) - SUM(P403))),
" Error: Position of accrued interest at the end of the period is not equal to: position of accrued interest at the beginning of the period+accrued interest during the period-received interest during the period+revaluation and other changes.",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
IF(AND(NOT(ISBLANK($M403)),
    $M403&gt;0,
    OR(ISBLANK(#REF!),#REF!&lt;=
        0,
        ISBLANK(#REF!),#REF!&lt;=
        0)),
" Warning: If at least one of the forms T03.07,T04.09,T04.10 contains data other than zero,also the other two forms must be completed.",
"")))</f>
        <v/>
      </c>
    </row>
    <row r="404" spans="1:20">
      <c r="A404" s="20"/>
      <c r="B404" s="20"/>
      <c r="C404" s="20"/>
      <c r="D404" s="20"/>
      <c r="E404" s="20"/>
      <c r="F404" s="15"/>
      <c r="G404" s="15"/>
      <c r="H404" s="15"/>
      <c r="I404" s="15"/>
      <c r="J404" s="15"/>
      <c r="K404" s="15"/>
      <c r="L404" s="15"/>
      <c r="M404" s="15"/>
      <c r="N404" s="15"/>
      <c r="O404" s="15"/>
      <c r="P404" s="15"/>
      <c r="Q404" s="15"/>
      <c r="R404" s="15"/>
      <c r="T404" s="30" t="str">
        <f>IF(COUNTA(F404:R404)=0,"",_xlfn.CONCAT(,
IF(NOT(M404 = (SUM(F404, G404, I404:L404) - SUM(H404))),
" Error: Position at the end of the period is not equal to: position at the beginning of the period+increase in assets-decrease in assets+exchange rate changes+price changes+other changes+rectifications.",
""),
IF(NOT(R404 = (SUM(N404, O404, Q404) - SUM(P404))),
" Error: Position of accrued interest at the end of the period is not equal to: position of accrued interest at the beginning of the period+accrued interest during the period-received interest during the period+revaluation and other changes.",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
IF(AND(NOT(ISBLANK($M404)),
    $M404&gt;0,
    OR(ISBLANK(#REF!),#REF!&lt;=
        0,
        ISBLANK(#REF!),#REF!&lt;=
        0)),
" Warning: If at least one of the forms T03.07,T04.09,T04.10 contains data other than zero,also the other two forms must be completed.",
"")))</f>
        <v/>
      </c>
    </row>
    <row r="405" spans="1:20">
      <c r="A405" s="20"/>
      <c r="B405" s="20"/>
      <c r="C405" s="20"/>
      <c r="D405" s="20"/>
      <c r="E405" s="20"/>
      <c r="F405" s="15"/>
      <c r="G405" s="15"/>
      <c r="H405" s="15"/>
      <c r="I405" s="15"/>
      <c r="J405" s="15"/>
      <c r="K405" s="15"/>
      <c r="L405" s="15"/>
      <c r="M405" s="15"/>
      <c r="N405" s="15"/>
      <c r="O405" s="15"/>
      <c r="P405" s="15"/>
      <c r="Q405" s="15"/>
      <c r="R405" s="15"/>
      <c r="T405" s="30" t="str">
        <f>IF(COUNTA(F405:R405)=0,"",_xlfn.CONCAT(,
IF(NOT(M405 = (SUM(F405, G405, I405:L405) - SUM(H405))),
" Error: Position at the end of the period is not equal to: position at the beginning of the period+increase in assets-decrease in assets+exchange rate changes+price changes+other changes+rectifications.",
""),
IF(NOT(R405 = (SUM(N405, O405, Q405) - SUM(P405))),
" Error: Position of accrued interest at the end of the period is not equal to: position of accrued interest at the beginning of the period+accrued interest during the period-received interest during the period+revaluation and other changes.",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
IF(AND(NOT(ISBLANK($M405)),
    $M405&gt;0,
    OR(ISBLANK(#REF!),#REF!&lt;=
        0,
        ISBLANK(#REF!),#REF!&lt;=
        0)),
" Warning: If at least one of the forms T03.07,T04.09,T04.10 contains data other than zero,also the other two forms must be completed.",
"")))</f>
        <v/>
      </c>
    </row>
    <row r="406" spans="1:20">
      <c r="A406" s="20"/>
      <c r="B406" s="20"/>
      <c r="C406" s="20"/>
      <c r="D406" s="20"/>
      <c r="E406" s="20"/>
      <c r="F406" s="15"/>
      <c r="G406" s="15"/>
      <c r="H406" s="15"/>
      <c r="I406" s="15"/>
      <c r="J406" s="15"/>
      <c r="K406" s="15"/>
      <c r="L406" s="15"/>
      <c r="M406" s="15"/>
      <c r="N406" s="15"/>
      <c r="O406" s="15"/>
      <c r="P406" s="15"/>
      <c r="Q406" s="15"/>
      <c r="R406" s="15"/>
      <c r="T406" s="30" t="str">
        <f>IF(COUNTA(F406:R406)=0,"",_xlfn.CONCAT(,
IF(NOT(M406 = (SUM(F406, G406, I406:L406) - SUM(H406))),
" Error: Position at the end of the period is not equal to: position at the beginning of the period+increase in assets-decrease in assets+exchange rate changes+price changes+other changes+rectifications.",
""),
IF(NOT(R406 = (SUM(N406, O406, Q406) - SUM(P406))),
" Error: Position of accrued interest at the end of the period is not equal to: position of accrued interest at the beginning of the period+accrued interest during the period-received interest during the period+revaluation and other changes.",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
IF(AND(NOT(ISBLANK($M406)),
    $M406&gt;0,
    OR(ISBLANK(#REF!),#REF!&lt;=
        0,
        ISBLANK(#REF!),#REF!&lt;=
        0)),
" Warning: If at least one of the forms T03.07,T04.09,T04.10 contains data other than zero,also the other two forms must be completed.",
"")))</f>
        <v/>
      </c>
    </row>
    <row r="407" spans="1:20">
      <c r="A407" s="20"/>
      <c r="B407" s="20"/>
      <c r="C407" s="20"/>
      <c r="D407" s="20"/>
      <c r="E407" s="20"/>
      <c r="F407" s="15"/>
      <c r="G407" s="15"/>
      <c r="H407" s="15"/>
      <c r="I407" s="15"/>
      <c r="J407" s="15"/>
      <c r="K407" s="15"/>
      <c r="L407" s="15"/>
      <c r="M407" s="15"/>
      <c r="N407" s="15"/>
      <c r="O407" s="15"/>
      <c r="P407" s="15"/>
      <c r="Q407" s="15"/>
      <c r="R407" s="15"/>
      <c r="T407" s="30" t="str">
        <f>IF(COUNTA(F407:R407)=0,"",_xlfn.CONCAT(,
IF(NOT(M407 = (SUM(F407, G407, I407:L407) - SUM(H407))),
" Error: Position at the end of the period is not equal to: position at the beginning of the period+increase in assets-decrease in assets+exchange rate changes+price changes+other changes+rectifications.",
""),
IF(NOT(R407 = (SUM(N407, O407, Q407) - SUM(P407))),
" Error: Position of accrued interest at the end of the period is not equal to: position of accrued interest at the beginning of the period+accrued interest during the period-received interest during the period+revaluation and other changes.",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
IF(AND(NOT(ISBLANK($M407)),
    $M407&gt;0,
    OR(ISBLANK(#REF!),#REF!&lt;=
        0,
        ISBLANK(#REF!),#REF!&lt;=
        0)),
" Warning: If at least one of the forms T03.07,T04.09,T04.10 contains data other than zero,also the other two forms must be completed.",
"")))</f>
        <v/>
      </c>
    </row>
    <row r="408" spans="1:20">
      <c r="A408" s="20"/>
      <c r="B408" s="20"/>
      <c r="C408" s="20"/>
      <c r="D408" s="20"/>
      <c r="E408" s="20"/>
      <c r="F408" s="15"/>
      <c r="G408" s="15"/>
      <c r="H408" s="15"/>
      <c r="I408" s="15"/>
      <c r="J408" s="15"/>
      <c r="K408" s="15"/>
      <c r="L408" s="15"/>
      <c r="M408" s="15"/>
      <c r="N408" s="15"/>
      <c r="O408" s="15"/>
      <c r="P408" s="15"/>
      <c r="Q408" s="15"/>
      <c r="R408" s="15"/>
      <c r="T408" s="30" t="str">
        <f>IF(COUNTA(F408:R408)=0,"",_xlfn.CONCAT(,
IF(NOT(M408 = (SUM(F408, G408, I408:L408) - SUM(H408))),
" Error: Position at the end of the period is not equal to: position at the beginning of the period+increase in assets-decrease in assets+exchange rate changes+price changes+other changes+rectifications.",
""),
IF(NOT(R408 = (SUM(N408, O408, Q408) - SUM(P408))),
" Error: Position of accrued interest at the end of the period is not equal to: position of accrued interest at the beginning of the period+accrued interest during the period-received interest during the period+revaluation and other changes.",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
IF(AND(NOT(ISBLANK($M408)),
    $M408&gt;0,
    OR(ISBLANK(#REF!),#REF!&lt;=
        0,
        ISBLANK(#REF!),#REF!&lt;=
        0)),
" Warning: If at least one of the forms T03.07,T04.09,T04.10 contains data other than zero,also the other two forms must be completed.",
"")))</f>
        <v/>
      </c>
    </row>
    <row r="409" spans="1:20">
      <c r="A409" s="20"/>
      <c r="B409" s="20"/>
      <c r="C409" s="20"/>
      <c r="D409" s="20"/>
      <c r="E409" s="20"/>
      <c r="F409" s="15"/>
      <c r="G409" s="15"/>
      <c r="H409" s="15"/>
      <c r="I409" s="15"/>
      <c r="J409" s="15"/>
      <c r="K409" s="15"/>
      <c r="L409" s="15"/>
      <c r="M409" s="15"/>
      <c r="N409" s="15"/>
      <c r="O409" s="15"/>
      <c r="P409" s="15"/>
      <c r="Q409" s="15"/>
      <c r="R409" s="15"/>
      <c r="T409" s="30" t="str">
        <f>IF(COUNTA(F409:R409)=0,"",_xlfn.CONCAT(,
IF(NOT(M409 = (SUM(F409, G409, I409:L409) - SUM(H409))),
" Error: Position at the end of the period is not equal to: position at the beginning of the period+increase in assets-decrease in assets+exchange rate changes+price changes+other changes+rectifications.",
""),
IF(NOT(R409 = (SUM(N409, O409, Q409) - SUM(P409))),
" Error: Position of accrued interest at the end of the period is not equal to: position of accrued interest at the beginning of the period+accrued interest during the period-received interest during the period+revaluation and other changes.",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
IF(AND(NOT(ISBLANK($M409)),
    $M409&gt;0,
    OR(ISBLANK(#REF!),#REF!&lt;=
        0,
        ISBLANK(#REF!),#REF!&lt;=
        0)),
" Warning: If at least one of the forms T03.07,T04.09,T04.10 contains data other than zero,also the other two forms must be completed.",
"")))</f>
        <v/>
      </c>
    </row>
    <row r="410" spans="1:20">
      <c r="A410" s="20"/>
      <c r="B410" s="20"/>
      <c r="C410" s="20"/>
      <c r="D410" s="20"/>
      <c r="E410" s="20"/>
      <c r="F410" s="15"/>
      <c r="G410" s="15"/>
      <c r="H410" s="15"/>
      <c r="I410" s="15"/>
      <c r="J410" s="15"/>
      <c r="K410" s="15"/>
      <c r="L410" s="15"/>
      <c r="M410" s="15"/>
      <c r="N410" s="15"/>
      <c r="O410" s="15"/>
      <c r="P410" s="15"/>
      <c r="Q410" s="15"/>
      <c r="R410" s="15"/>
      <c r="T410" s="30" t="str">
        <f>IF(COUNTA(F410:R410)=0,"",_xlfn.CONCAT(,
IF(NOT(M410 = (SUM(F410, G410, I410:L410) - SUM(H410))),
" Error: Position at the end of the period is not equal to: position at the beginning of the period+increase in assets-decrease in assets+exchange rate changes+price changes+other changes+rectifications.",
""),
IF(NOT(R410 = (SUM(N410, O410, Q410) - SUM(P410))),
" Error: Position of accrued interest at the end of the period is not equal to: position of accrued interest at the beginning of the period+accrued interest during the period-received interest during the period+revaluation and other changes.",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
IF(AND(NOT(ISBLANK($M410)),
    $M410&gt;0,
    OR(ISBLANK(#REF!),#REF!&lt;=
        0,
        ISBLANK(#REF!),#REF!&lt;=
        0)),
" Warning: If at least one of the forms T03.07,T04.09,T04.10 contains data other than zero,also the other two forms must be completed.",
"")))</f>
        <v/>
      </c>
    </row>
    <row r="411" spans="1:20">
      <c r="A411" s="20"/>
      <c r="B411" s="20"/>
      <c r="C411" s="20"/>
      <c r="D411" s="20"/>
      <c r="E411" s="20"/>
      <c r="F411" s="15"/>
      <c r="G411" s="15"/>
      <c r="H411" s="15"/>
      <c r="I411" s="15"/>
      <c r="J411" s="15"/>
      <c r="K411" s="15"/>
      <c r="L411" s="15"/>
      <c r="M411" s="15"/>
      <c r="N411" s="15"/>
      <c r="O411" s="15"/>
      <c r="P411" s="15"/>
      <c r="Q411" s="15"/>
      <c r="R411" s="15"/>
      <c r="T411" s="30" t="str">
        <f>IF(COUNTA(F411:R411)=0,"",_xlfn.CONCAT(,
IF(NOT(M411 = (SUM(F411, G411, I411:L411) - SUM(H411))),
" Error: Position at the end of the period is not equal to: position at the beginning of the period+increase in assets-decrease in assets+exchange rate changes+price changes+other changes+rectifications.",
""),
IF(NOT(R411 = (SUM(N411, O411, Q411) - SUM(P411))),
" Error: Position of accrued interest at the end of the period is not equal to: position of accrued interest at the beginning of the period+accrued interest during the period-received interest during the period+revaluation and other changes.",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
IF(AND(NOT(ISBLANK($M411)),
    $M411&gt;0,
    OR(ISBLANK(#REF!),#REF!&lt;=
        0,
        ISBLANK(#REF!),#REF!&lt;=
        0)),
" Warning: If at least one of the forms T03.07,T04.09,T04.10 contains data other than zero,also the other two forms must be completed.",
"")))</f>
        <v/>
      </c>
    </row>
    <row r="412" spans="1:20">
      <c r="A412" s="20"/>
      <c r="B412" s="20"/>
      <c r="C412" s="20"/>
      <c r="D412" s="20"/>
      <c r="E412" s="20"/>
      <c r="F412" s="15"/>
      <c r="G412" s="15"/>
      <c r="H412" s="15"/>
      <c r="I412" s="15"/>
      <c r="J412" s="15"/>
      <c r="K412" s="15"/>
      <c r="L412" s="15"/>
      <c r="M412" s="15"/>
      <c r="N412" s="15"/>
      <c r="O412" s="15"/>
      <c r="P412" s="15"/>
      <c r="Q412" s="15"/>
      <c r="R412" s="15"/>
      <c r="T412" s="30" t="str">
        <f>IF(COUNTA(F412:R412)=0,"",_xlfn.CONCAT(,
IF(NOT(M412 = (SUM(F412, G412, I412:L412) - SUM(H412))),
" Error: Position at the end of the period is not equal to: position at the beginning of the period+increase in assets-decrease in assets+exchange rate changes+price changes+other changes+rectifications.",
""),
IF(NOT(R412 = (SUM(N412, O412, Q412) - SUM(P412))),
" Error: Position of accrued interest at the end of the period is not equal to: position of accrued interest at the beginning of the period+accrued interest during the period-received interest during the period+revaluation and other changes.",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
IF(AND(NOT(ISBLANK($M412)),
    $M412&gt;0,
    OR(ISBLANK(#REF!),#REF!&lt;=
        0,
        ISBLANK(#REF!),#REF!&lt;=
        0)),
" Warning: If at least one of the forms T03.07,T04.09,T04.10 contains data other than zero,also the other two forms must be completed.",
"")))</f>
        <v/>
      </c>
    </row>
    <row r="413" spans="1:20">
      <c r="A413" s="20"/>
      <c r="B413" s="20"/>
      <c r="C413" s="20"/>
      <c r="D413" s="20"/>
      <c r="E413" s="20"/>
      <c r="F413" s="15"/>
      <c r="G413" s="15"/>
      <c r="H413" s="15"/>
      <c r="I413" s="15"/>
      <c r="J413" s="15"/>
      <c r="K413" s="15"/>
      <c r="L413" s="15"/>
      <c r="M413" s="15"/>
      <c r="N413" s="15"/>
      <c r="O413" s="15"/>
      <c r="P413" s="15"/>
      <c r="Q413" s="15"/>
      <c r="R413" s="15"/>
      <c r="T413" s="30" t="str">
        <f>IF(COUNTA(F413:R413)=0,"",_xlfn.CONCAT(,
IF(NOT(M413 = (SUM(F413, G413, I413:L413) - SUM(H413))),
" Error: Position at the end of the period is not equal to: position at the beginning of the period+increase in assets-decrease in assets+exchange rate changes+price changes+other changes+rectifications.",
""),
IF(NOT(R413 = (SUM(N413, O413, Q413) - SUM(P413))),
" Error: Position of accrued interest at the end of the period is not equal to: position of accrued interest at the beginning of the period+accrued interest during the period-received interest during the period+revaluation and other changes.",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
IF(AND(NOT(ISBLANK($M413)),
    $M413&gt;0,
    OR(ISBLANK(#REF!),#REF!&lt;=
        0,
        ISBLANK(#REF!),#REF!&lt;=
        0)),
" Warning: If at least one of the forms T03.07,T04.09,T04.10 contains data other than zero,also the other two forms must be completed.",
"")))</f>
        <v/>
      </c>
    </row>
    <row r="414" spans="1:20">
      <c r="A414" s="20"/>
      <c r="B414" s="20"/>
      <c r="C414" s="20"/>
      <c r="D414" s="20"/>
      <c r="E414" s="20"/>
      <c r="F414" s="15"/>
      <c r="G414" s="15"/>
      <c r="H414" s="15"/>
      <c r="I414" s="15"/>
      <c r="J414" s="15"/>
      <c r="K414" s="15"/>
      <c r="L414" s="15"/>
      <c r="M414" s="15"/>
      <c r="N414" s="15"/>
      <c r="O414" s="15"/>
      <c r="P414" s="15"/>
      <c r="Q414" s="15"/>
      <c r="R414" s="15"/>
      <c r="T414" s="30" t="str">
        <f>IF(COUNTA(F414:R414)=0,"",_xlfn.CONCAT(,
IF(NOT(M414 = (SUM(F414, G414, I414:L414) - SUM(H414))),
" Error: Position at the end of the period is not equal to: position at the beginning of the period+increase in assets-decrease in assets+exchange rate changes+price changes+other changes+rectifications.",
""),
IF(NOT(R414 = (SUM(N414, O414, Q414) - SUM(P414))),
" Error: Position of accrued interest at the end of the period is not equal to: position of accrued interest at the beginning of the period+accrued interest during the period-received interest during the period+revaluation and other changes.",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
IF(AND(NOT(ISBLANK($M414)),
    $M414&gt;0,
    OR(ISBLANK(#REF!),#REF!&lt;=
        0,
        ISBLANK(#REF!),#REF!&lt;=
        0)),
" Warning: If at least one of the forms T03.07,T04.09,T04.10 contains data other than zero,also the other two forms must be completed.",
"")))</f>
        <v/>
      </c>
    </row>
    <row r="415" spans="1:20">
      <c r="A415" s="20"/>
      <c r="B415" s="20"/>
      <c r="C415" s="20"/>
      <c r="D415" s="20"/>
      <c r="E415" s="20"/>
      <c r="F415" s="15"/>
      <c r="G415" s="15"/>
      <c r="H415" s="15"/>
      <c r="I415" s="15"/>
      <c r="J415" s="15"/>
      <c r="K415" s="15"/>
      <c r="L415" s="15"/>
      <c r="M415" s="15"/>
      <c r="N415" s="15"/>
      <c r="O415" s="15"/>
      <c r="P415" s="15"/>
      <c r="Q415" s="15"/>
      <c r="R415" s="15"/>
      <c r="T415" s="30" t="str">
        <f>IF(COUNTA(F415:R415)=0,"",_xlfn.CONCAT(,
IF(NOT(M415 = (SUM(F415, G415, I415:L415) - SUM(H415))),
" Error: Position at the end of the period is not equal to: position at the beginning of the period+increase in assets-decrease in assets+exchange rate changes+price changes+other changes+rectifications.",
""),
IF(NOT(R415 = (SUM(N415, O415, Q415) - SUM(P415))),
" Error: Position of accrued interest at the end of the period is not equal to: position of accrued interest at the beginning of the period+accrued interest during the period-received interest during the period+revaluation and other changes.",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
IF(AND(NOT(ISBLANK($M415)),
    $M415&gt;0,
    OR(ISBLANK(#REF!),#REF!&lt;=
        0,
        ISBLANK(#REF!),#REF!&lt;=
        0)),
" Warning: If at least one of the forms T03.07,T04.09,T04.10 contains data other than zero,also the other two forms must be completed.",
"")))</f>
        <v/>
      </c>
    </row>
    <row r="416" spans="1:20">
      <c r="A416" s="20"/>
      <c r="B416" s="20"/>
      <c r="C416" s="20"/>
      <c r="D416" s="20"/>
      <c r="E416" s="20"/>
      <c r="F416" s="15"/>
      <c r="G416" s="15"/>
      <c r="H416" s="15"/>
      <c r="I416" s="15"/>
      <c r="J416" s="15"/>
      <c r="K416" s="15"/>
      <c r="L416" s="15"/>
      <c r="M416" s="15"/>
      <c r="N416" s="15"/>
      <c r="O416" s="15"/>
      <c r="P416" s="15"/>
      <c r="Q416" s="15"/>
      <c r="R416" s="15"/>
      <c r="T416" s="30" t="str">
        <f>IF(COUNTA(F416:R416)=0,"",_xlfn.CONCAT(,
IF(NOT(M416 = (SUM(F416, G416, I416:L416) - SUM(H416))),
" Error: Position at the end of the period is not equal to: position at the beginning of the period+increase in assets-decrease in assets+exchange rate changes+price changes+other changes+rectifications.",
""),
IF(NOT(R416 = (SUM(N416, O416, Q416) - SUM(P416))),
" Error: Position of accrued interest at the end of the period is not equal to: position of accrued interest at the beginning of the period+accrued interest during the period-received interest during the period+revaluation and other changes.",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
IF(AND(NOT(ISBLANK($M416)),
    $M416&gt;0,
    OR(ISBLANK(#REF!),#REF!&lt;=
        0,
        ISBLANK(#REF!),#REF!&lt;=
        0)),
" Warning: If at least one of the forms T03.07,T04.09,T04.10 contains data other than zero,also the other two forms must be completed.",
"")))</f>
        <v/>
      </c>
    </row>
    <row r="417" spans="1:20">
      <c r="A417" s="20"/>
      <c r="B417" s="20"/>
      <c r="C417" s="20"/>
      <c r="D417" s="20"/>
      <c r="E417" s="20"/>
      <c r="F417" s="15"/>
      <c r="G417" s="15"/>
      <c r="H417" s="15"/>
      <c r="I417" s="15"/>
      <c r="J417" s="15"/>
      <c r="K417" s="15"/>
      <c r="L417" s="15"/>
      <c r="M417" s="15"/>
      <c r="N417" s="15"/>
      <c r="O417" s="15"/>
      <c r="P417" s="15"/>
      <c r="Q417" s="15"/>
      <c r="R417" s="15"/>
      <c r="T417" s="30" t="str">
        <f>IF(COUNTA(F417:R417)=0,"",_xlfn.CONCAT(,
IF(NOT(M417 = (SUM(F417, G417, I417:L417) - SUM(H417))),
" Error: Position at the end of the period is not equal to: position at the beginning of the period+increase in assets-decrease in assets+exchange rate changes+price changes+other changes+rectifications.",
""),
IF(NOT(R417 = (SUM(N417, O417, Q417) - SUM(P417))),
" Error: Position of accrued interest at the end of the period is not equal to: position of accrued interest at the beginning of the period+accrued interest during the period-received interest during the period+revaluation and other changes.",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
IF(AND(NOT(ISBLANK($M417)),
    $M417&gt;0,
    OR(ISBLANK(#REF!),#REF!&lt;=
        0,
        ISBLANK(#REF!),#REF!&lt;=
        0)),
" Warning: If at least one of the forms T03.07,T04.09,T04.10 contains data other than zero,also the other two forms must be completed.",
"")))</f>
        <v/>
      </c>
    </row>
    <row r="418" spans="1:20">
      <c r="A418" s="20"/>
      <c r="B418" s="20"/>
      <c r="C418" s="20"/>
      <c r="D418" s="20"/>
      <c r="E418" s="20"/>
      <c r="F418" s="15"/>
      <c r="G418" s="15"/>
      <c r="H418" s="15"/>
      <c r="I418" s="15"/>
      <c r="J418" s="15"/>
      <c r="K418" s="15"/>
      <c r="L418" s="15"/>
      <c r="M418" s="15"/>
      <c r="N418" s="15"/>
      <c r="O418" s="15"/>
      <c r="P418" s="15"/>
      <c r="Q418" s="15"/>
      <c r="R418" s="15"/>
      <c r="T418" s="30" t="str">
        <f>IF(COUNTA(F418:R418)=0,"",_xlfn.CONCAT(,
IF(NOT(M418 = (SUM(F418, G418, I418:L418) - SUM(H418))),
" Error: Position at the end of the period is not equal to: position at the beginning of the period+increase in assets-decrease in assets+exchange rate changes+price changes+other changes+rectifications.",
""),
IF(NOT(R418 = (SUM(N418, O418, Q418) - SUM(P418))),
" Error: Position of accrued interest at the end of the period is not equal to: position of accrued interest at the beginning of the period+accrued interest during the period-received interest during the period+revaluation and other changes.",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
IF(AND(NOT(ISBLANK($M418)),
    $M418&gt;0,
    OR(ISBLANK(#REF!),#REF!&lt;=
        0,
        ISBLANK(#REF!),#REF!&lt;=
        0)),
" Warning: If at least one of the forms T03.07,T04.09,T04.10 contains data other than zero,also the other two forms must be completed.",
"")))</f>
        <v/>
      </c>
    </row>
    <row r="419" spans="1:20">
      <c r="A419" s="20"/>
      <c r="B419" s="20"/>
      <c r="C419" s="20"/>
      <c r="D419" s="20"/>
      <c r="E419" s="20"/>
      <c r="F419" s="15"/>
      <c r="G419" s="15"/>
      <c r="H419" s="15"/>
      <c r="I419" s="15"/>
      <c r="J419" s="15"/>
      <c r="K419" s="15"/>
      <c r="L419" s="15"/>
      <c r="M419" s="15"/>
      <c r="N419" s="15"/>
      <c r="O419" s="15"/>
      <c r="P419" s="15"/>
      <c r="Q419" s="15"/>
      <c r="R419" s="15"/>
      <c r="T419" s="30" t="str">
        <f>IF(COUNTA(F419:R419)=0,"",_xlfn.CONCAT(,
IF(NOT(M419 = (SUM(F419, G419, I419:L419) - SUM(H419))),
" Error: Position at the end of the period is not equal to: position at the beginning of the period+increase in assets-decrease in assets+exchange rate changes+price changes+other changes+rectifications.",
""),
IF(NOT(R419 = (SUM(N419, O419, Q419) - SUM(P419))),
" Error: Position of accrued interest at the end of the period is not equal to: position of accrued interest at the beginning of the period+accrued interest during the period-received interest during the period+revaluation and other changes.",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
IF(AND(NOT(ISBLANK($M419)),
    $M419&gt;0,
    OR(ISBLANK(#REF!),#REF!&lt;=
        0,
        ISBLANK(#REF!),#REF!&lt;=
        0)),
" Warning: If at least one of the forms T03.07,T04.09,T04.10 contains data other than zero,also the other two forms must be completed.",
"")))</f>
        <v/>
      </c>
    </row>
    <row r="420" spans="1:20">
      <c r="A420" s="20"/>
      <c r="B420" s="20"/>
      <c r="C420" s="20"/>
      <c r="D420" s="20"/>
      <c r="E420" s="20"/>
      <c r="F420" s="15"/>
      <c r="G420" s="15"/>
      <c r="H420" s="15"/>
      <c r="I420" s="15"/>
      <c r="J420" s="15"/>
      <c r="K420" s="15"/>
      <c r="L420" s="15"/>
      <c r="M420" s="15"/>
      <c r="N420" s="15"/>
      <c r="O420" s="15"/>
      <c r="P420" s="15"/>
      <c r="Q420" s="15"/>
      <c r="R420" s="15"/>
      <c r="T420" s="30" t="str">
        <f>IF(COUNTA(F420:R420)=0,"",_xlfn.CONCAT(,
IF(NOT(M420 = (SUM(F420, G420, I420:L420) - SUM(H420))),
" Error: Position at the end of the period is not equal to: position at the beginning of the period+increase in assets-decrease in assets+exchange rate changes+price changes+other changes+rectifications.",
""),
IF(NOT(R420 = (SUM(N420, O420, Q420) - SUM(P420))),
" Error: Position of accrued interest at the end of the period is not equal to: position of accrued interest at the beginning of the period+accrued interest during the period-received interest during the period+revaluation and other changes.",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
IF(AND(NOT(ISBLANK($M420)),
    $M420&gt;0,
    OR(ISBLANK(#REF!),#REF!&lt;=
        0,
        ISBLANK(#REF!),#REF!&lt;=
        0)),
" Warning: If at least one of the forms T03.07,T04.09,T04.10 contains data other than zero,also the other two forms must be completed.",
"")))</f>
        <v/>
      </c>
    </row>
    <row r="421" spans="1:20">
      <c r="A421" s="20"/>
      <c r="B421" s="20"/>
      <c r="C421" s="20"/>
      <c r="D421" s="20"/>
      <c r="E421" s="20"/>
      <c r="F421" s="15"/>
      <c r="G421" s="15"/>
      <c r="H421" s="15"/>
      <c r="I421" s="15"/>
      <c r="J421" s="15"/>
      <c r="K421" s="15"/>
      <c r="L421" s="15"/>
      <c r="M421" s="15"/>
      <c r="N421" s="15"/>
      <c r="O421" s="15"/>
      <c r="P421" s="15"/>
      <c r="Q421" s="15"/>
      <c r="R421" s="15"/>
      <c r="T421" s="30" t="str">
        <f>IF(COUNTA(F421:R421)=0,"",_xlfn.CONCAT(,
IF(NOT(M421 = (SUM(F421, G421, I421:L421) - SUM(H421))),
" Error: Position at the end of the period is not equal to: position at the beginning of the period+increase in assets-decrease in assets+exchange rate changes+price changes+other changes+rectifications.",
""),
IF(NOT(R421 = (SUM(N421, O421, Q421) - SUM(P421))),
" Error: Position of accrued interest at the end of the period is not equal to: position of accrued interest at the beginning of the period+accrued interest during the period-received interest during the period+revaluation and other changes.",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
IF(AND(NOT(ISBLANK($M421)),
    $M421&gt;0,
    OR(ISBLANK(#REF!),#REF!&lt;=
        0,
        ISBLANK(#REF!),#REF!&lt;=
        0)),
" Warning: If at least one of the forms T03.07,T04.09,T04.10 contains data other than zero,also the other two forms must be completed.",
"")))</f>
        <v/>
      </c>
    </row>
    <row r="422" spans="1:20">
      <c r="A422" s="20"/>
      <c r="B422" s="20"/>
      <c r="C422" s="20"/>
      <c r="D422" s="20"/>
      <c r="E422" s="20"/>
      <c r="F422" s="15"/>
      <c r="G422" s="15"/>
      <c r="H422" s="15"/>
      <c r="I422" s="15"/>
      <c r="J422" s="15"/>
      <c r="K422" s="15"/>
      <c r="L422" s="15"/>
      <c r="M422" s="15"/>
      <c r="N422" s="15"/>
      <c r="O422" s="15"/>
      <c r="P422" s="15"/>
      <c r="Q422" s="15"/>
      <c r="R422" s="15"/>
      <c r="T422" s="30" t="str">
        <f>IF(COUNTA(F422:R422)=0,"",_xlfn.CONCAT(,
IF(NOT(M422 = (SUM(F422, G422, I422:L422) - SUM(H422))),
" Error: Position at the end of the period is not equal to: position at the beginning of the period+increase in assets-decrease in assets+exchange rate changes+price changes+other changes+rectifications.",
""),
IF(NOT(R422 = (SUM(N422, O422, Q422) - SUM(P422))),
" Error: Position of accrued interest at the end of the period is not equal to: position of accrued interest at the beginning of the period+accrued interest during the period-received interest during the period+revaluation and other changes.",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
IF(AND(NOT(ISBLANK($M422)),
    $M422&gt;0,
    OR(ISBLANK(#REF!),#REF!&lt;=
        0,
        ISBLANK(#REF!),#REF!&lt;=
        0)),
" Warning: If at least one of the forms T03.07,T04.09,T04.10 contains data other than zero,also the other two forms must be completed.",
"")))</f>
        <v/>
      </c>
    </row>
    <row r="423" spans="1:20">
      <c r="A423" s="20"/>
      <c r="B423" s="20"/>
      <c r="C423" s="20"/>
      <c r="D423" s="20"/>
      <c r="E423" s="20"/>
      <c r="F423" s="15"/>
      <c r="G423" s="15"/>
      <c r="H423" s="15"/>
      <c r="I423" s="15"/>
      <c r="J423" s="15"/>
      <c r="K423" s="15"/>
      <c r="L423" s="15"/>
      <c r="M423" s="15"/>
      <c r="N423" s="15"/>
      <c r="O423" s="15"/>
      <c r="P423" s="15"/>
      <c r="Q423" s="15"/>
      <c r="R423" s="15"/>
      <c r="T423" s="30" t="str">
        <f>IF(COUNTA(F423:R423)=0,"",_xlfn.CONCAT(,
IF(NOT(M423 = (SUM(F423, G423, I423:L423) - SUM(H423))),
" Error: Position at the end of the period is not equal to: position at the beginning of the period+increase in assets-decrease in assets+exchange rate changes+price changes+other changes+rectifications.",
""),
IF(NOT(R423 = (SUM(N423, O423, Q423) - SUM(P423))),
" Error: Position of accrued interest at the end of the period is not equal to: position of accrued interest at the beginning of the period+accrued interest during the period-received interest during the period+revaluation and other changes.",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
IF(AND(NOT(ISBLANK($M423)),
    $M423&gt;0,
    OR(ISBLANK(#REF!),#REF!&lt;=
        0,
        ISBLANK(#REF!),#REF!&lt;=
        0)),
" Warning: If at least one of the forms T03.07,T04.09,T04.10 contains data other than zero,also the other two forms must be completed.",
"")))</f>
        <v/>
      </c>
    </row>
    <row r="424" spans="1:20">
      <c r="A424" s="20"/>
      <c r="B424" s="20"/>
      <c r="C424" s="20"/>
      <c r="D424" s="20"/>
      <c r="E424" s="20"/>
      <c r="F424" s="15"/>
      <c r="G424" s="15"/>
      <c r="H424" s="15"/>
      <c r="I424" s="15"/>
      <c r="J424" s="15"/>
      <c r="K424" s="15"/>
      <c r="L424" s="15"/>
      <c r="M424" s="15"/>
      <c r="N424" s="15"/>
      <c r="O424" s="15"/>
      <c r="P424" s="15"/>
      <c r="Q424" s="15"/>
      <c r="R424" s="15"/>
      <c r="T424" s="30" t="str">
        <f>IF(COUNTA(F424:R424)=0,"",_xlfn.CONCAT(,
IF(NOT(M424 = (SUM(F424, G424, I424:L424) - SUM(H424))),
" Error: Position at the end of the period is not equal to: position at the beginning of the period+increase in assets-decrease in assets+exchange rate changes+price changes+other changes+rectifications.",
""),
IF(NOT(R424 = (SUM(N424, O424, Q424) - SUM(P424))),
" Error: Position of accrued interest at the end of the period is not equal to: position of accrued interest at the beginning of the period+accrued interest during the period-received interest during the period+revaluation and other changes.",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
IF(AND(NOT(ISBLANK($M424)),
    $M424&gt;0,
    OR(ISBLANK(#REF!),#REF!&lt;=
        0,
        ISBLANK(#REF!),#REF!&lt;=
        0)),
" Warning: If at least one of the forms T03.07,T04.09,T04.10 contains data other than zero,also the other two forms must be completed.",
"")))</f>
        <v/>
      </c>
    </row>
    <row r="425" spans="1:20">
      <c r="A425" s="20"/>
      <c r="B425" s="20"/>
      <c r="C425" s="20"/>
      <c r="D425" s="20"/>
      <c r="E425" s="20"/>
      <c r="F425" s="15"/>
      <c r="G425" s="15"/>
      <c r="H425" s="15"/>
      <c r="I425" s="15"/>
      <c r="J425" s="15"/>
      <c r="K425" s="15"/>
      <c r="L425" s="15"/>
      <c r="M425" s="15"/>
      <c r="N425" s="15"/>
      <c r="O425" s="15"/>
      <c r="P425" s="15"/>
      <c r="Q425" s="15"/>
      <c r="R425" s="15"/>
      <c r="T425" s="30" t="str">
        <f>IF(COUNTA(F425:R425)=0,"",_xlfn.CONCAT(,
IF(NOT(M425 = (SUM(F425, G425, I425:L425) - SUM(H425))),
" Error: Position at the end of the period is not equal to: position at the beginning of the period+increase in assets-decrease in assets+exchange rate changes+price changes+other changes+rectifications.",
""),
IF(NOT(R425 = (SUM(N425, O425, Q425) - SUM(P425))),
" Error: Position of accrued interest at the end of the period is not equal to: position of accrued interest at the beginning of the period+accrued interest during the period-received interest during the period+revaluation and other changes.",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
IF(AND(NOT(ISBLANK($M425)),
    $M425&gt;0,
    OR(ISBLANK(#REF!),#REF!&lt;=
        0,
        ISBLANK(#REF!),#REF!&lt;=
        0)),
" Warning: If at least one of the forms T03.07,T04.09,T04.10 contains data other than zero,also the other two forms must be completed.",
"")))</f>
        <v/>
      </c>
    </row>
    <row r="426" spans="1:20">
      <c r="A426" s="20"/>
      <c r="B426" s="20"/>
      <c r="C426" s="20"/>
      <c r="D426" s="20"/>
      <c r="E426" s="20"/>
      <c r="F426" s="15"/>
      <c r="G426" s="15"/>
      <c r="H426" s="15"/>
      <c r="I426" s="15"/>
      <c r="J426" s="15"/>
      <c r="K426" s="15"/>
      <c r="L426" s="15"/>
      <c r="M426" s="15"/>
      <c r="N426" s="15"/>
      <c r="O426" s="15"/>
      <c r="P426" s="15"/>
      <c r="Q426" s="15"/>
      <c r="R426" s="15"/>
      <c r="T426" s="30" t="str">
        <f>IF(COUNTA(F426:R426)=0,"",_xlfn.CONCAT(,
IF(NOT(M426 = (SUM(F426, G426, I426:L426) - SUM(H426))),
" Error: Position at the end of the period is not equal to: position at the beginning of the period+increase in assets-decrease in assets+exchange rate changes+price changes+other changes+rectifications.",
""),
IF(NOT(R426 = (SUM(N426, O426, Q426) - SUM(P426))),
" Error: Position of accrued interest at the end of the period is not equal to: position of accrued interest at the beginning of the period+accrued interest during the period-received interest during the period+revaluation and other changes.",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
IF(AND(NOT(ISBLANK($M426)),
    $M426&gt;0,
    OR(ISBLANK(#REF!),#REF!&lt;=
        0,
        ISBLANK(#REF!),#REF!&lt;=
        0)),
" Warning: If at least one of the forms T03.07,T04.09,T04.10 contains data other than zero,also the other two forms must be completed.",
"")))</f>
        <v/>
      </c>
    </row>
    <row r="427" spans="1:20">
      <c r="A427" s="20"/>
      <c r="B427" s="20"/>
      <c r="C427" s="20"/>
      <c r="D427" s="20"/>
      <c r="E427" s="20"/>
      <c r="F427" s="15"/>
      <c r="G427" s="15"/>
      <c r="H427" s="15"/>
      <c r="I427" s="15"/>
      <c r="J427" s="15"/>
      <c r="K427" s="15"/>
      <c r="L427" s="15"/>
      <c r="M427" s="15"/>
      <c r="N427" s="15"/>
      <c r="O427" s="15"/>
      <c r="P427" s="15"/>
      <c r="Q427" s="15"/>
      <c r="R427" s="15"/>
      <c r="T427" s="30" t="str">
        <f>IF(COUNTA(F427:R427)=0,"",_xlfn.CONCAT(,
IF(NOT(M427 = (SUM(F427, G427, I427:L427) - SUM(H427))),
" Error: Position at the end of the period is not equal to: position at the beginning of the period+increase in assets-decrease in assets+exchange rate changes+price changes+other changes+rectifications.",
""),
IF(NOT(R427 = (SUM(N427, O427, Q427) - SUM(P427))),
" Error: Position of accrued interest at the end of the period is not equal to: position of accrued interest at the beginning of the period+accrued interest during the period-received interest during the period+revaluation and other changes.",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
IF(AND(NOT(ISBLANK($M427)),
    $M427&gt;0,
    OR(ISBLANK(#REF!),#REF!&lt;=
        0,
        ISBLANK(#REF!),#REF!&lt;=
        0)),
" Warning: If at least one of the forms T03.07,T04.09,T04.10 contains data other than zero,also the other two forms must be completed.",
"")))</f>
        <v/>
      </c>
    </row>
    <row r="428" spans="1:20">
      <c r="A428" s="20"/>
      <c r="B428" s="20"/>
      <c r="C428" s="20"/>
      <c r="D428" s="20"/>
      <c r="E428" s="20"/>
      <c r="F428" s="15"/>
      <c r="G428" s="15"/>
      <c r="H428" s="15"/>
      <c r="I428" s="15"/>
      <c r="J428" s="15"/>
      <c r="K428" s="15"/>
      <c r="L428" s="15"/>
      <c r="M428" s="15"/>
      <c r="N428" s="15"/>
      <c r="O428" s="15"/>
      <c r="P428" s="15"/>
      <c r="Q428" s="15"/>
      <c r="R428" s="15"/>
      <c r="T428" s="30" t="str">
        <f>IF(COUNTA(F428:R428)=0,"",_xlfn.CONCAT(,
IF(NOT(M428 = (SUM(F428, G428, I428:L428) - SUM(H428))),
" Error: Position at the end of the period is not equal to: position at the beginning of the period+increase in assets-decrease in assets+exchange rate changes+price changes+other changes+rectifications.",
""),
IF(NOT(R428 = (SUM(N428, O428, Q428) - SUM(P428))),
" Error: Position of accrued interest at the end of the period is not equal to: position of accrued interest at the beginning of the period+accrued interest during the period-received interest during the period+revaluation and other changes.",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
IF(AND(NOT(ISBLANK($M428)),
    $M428&gt;0,
    OR(ISBLANK(#REF!),#REF!&lt;=
        0,
        ISBLANK(#REF!),#REF!&lt;=
        0)),
" Warning: If at least one of the forms T03.07,T04.09,T04.10 contains data other than zero,also the other two forms must be completed.",
"")))</f>
        <v/>
      </c>
    </row>
    <row r="429" spans="1:20">
      <c r="A429" s="20"/>
      <c r="B429" s="20"/>
      <c r="C429" s="20"/>
      <c r="D429" s="20"/>
      <c r="E429" s="20"/>
      <c r="F429" s="15"/>
      <c r="G429" s="15"/>
      <c r="H429" s="15"/>
      <c r="I429" s="15"/>
      <c r="J429" s="15"/>
      <c r="K429" s="15"/>
      <c r="L429" s="15"/>
      <c r="M429" s="15"/>
      <c r="N429" s="15"/>
      <c r="O429" s="15"/>
      <c r="P429" s="15"/>
      <c r="Q429" s="15"/>
      <c r="R429" s="15"/>
      <c r="T429" s="30" t="str">
        <f>IF(COUNTA(F429:R429)=0,"",_xlfn.CONCAT(,
IF(NOT(M429 = (SUM(F429, G429, I429:L429) - SUM(H429))),
" Error: Position at the end of the period is not equal to: position at the beginning of the period+increase in assets-decrease in assets+exchange rate changes+price changes+other changes+rectifications.",
""),
IF(NOT(R429 = (SUM(N429, O429, Q429) - SUM(P429))),
" Error: Position of accrued interest at the end of the period is not equal to: position of accrued interest at the beginning of the period+accrued interest during the period-received interest during the period+revaluation and other changes.",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
IF(AND(NOT(ISBLANK($M429)),
    $M429&gt;0,
    OR(ISBLANK(#REF!),#REF!&lt;=
        0,
        ISBLANK(#REF!),#REF!&lt;=
        0)),
" Warning: If at least one of the forms T03.07,T04.09,T04.10 contains data other than zero,also the other two forms must be completed.",
"")))</f>
        <v/>
      </c>
    </row>
    <row r="430" spans="1:20">
      <c r="A430" s="20"/>
      <c r="B430" s="20"/>
      <c r="C430" s="20"/>
      <c r="D430" s="20"/>
      <c r="E430" s="20"/>
      <c r="F430" s="15"/>
      <c r="G430" s="15"/>
      <c r="H430" s="15"/>
      <c r="I430" s="15"/>
      <c r="J430" s="15"/>
      <c r="K430" s="15"/>
      <c r="L430" s="15"/>
      <c r="M430" s="15"/>
      <c r="N430" s="15"/>
      <c r="O430" s="15"/>
      <c r="P430" s="15"/>
      <c r="Q430" s="15"/>
      <c r="R430" s="15"/>
      <c r="T430" s="30" t="str">
        <f>IF(COUNTA(F430:R430)=0,"",_xlfn.CONCAT(,
IF(NOT(M430 = (SUM(F430, G430, I430:L430) - SUM(H430))),
" Error: Position at the end of the period is not equal to: position at the beginning of the period+increase in assets-decrease in assets+exchange rate changes+price changes+other changes+rectifications.",
""),
IF(NOT(R430 = (SUM(N430, O430, Q430) - SUM(P430))),
" Error: Position of accrued interest at the end of the period is not equal to: position of accrued interest at the beginning of the period+accrued interest during the period-received interest during the period+revaluation and other changes.",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
IF(AND(NOT(ISBLANK($M430)),
    $M430&gt;0,
    OR(ISBLANK(#REF!),#REF!&lt;=
        0,
        ISBLANK(#REF!),#REF!&lt;=
        0)),
" Warning: If at least one of the forms T03.07,T04.09,T04.10 contains data other than zero,also the other two forms must be completed.",
"")))</f>
        <v/>
      </c>
    </row>
    <row r="431" spans="1:20">
      <c r="A431" s="20"/>
      <c r="B431" s="20"/>
      <c r="C431" s="20"/>
      <c r="D431" s="20"/>
      <c r="E431" s="20"/>
      <c r="F431" s="15"/>
      <c r="G431" s="15"/>
      <c r="H431" s="15"/>
      <c r="I431" s="15"/>
      <c r="J431" s="15"/>
      <c r="K431" s="15"/>
      <c r="L431" s="15"/>
      <c r="M431" s="15"/>
      <c r="N431" s="15"/>
      <c r="O431" s="15"/>
      <c r="P431" s="15"/>
      <c r="Q431" s="15"/>
      <c r="R431" s="15"/>
      <c r="T431" s="30" t="str">
        <f>IF(COUNTA(F431:R431)=0,"",_xlfn.CONCAT(,
IF(NOT(M431 = (SUM(F431, G431, I431:L431) - SUM(H431))),
" Error: Position at the end of the period is not equal to: position at the beginning of the period+increase in assets-decrease in assets+exchange rate changes+price changes+other changes+rectifications.",
""),
IF(NOT(R431 = (SUM(N431, O431, Q431) - SUM(P431))),
" Error: Position of accrued interest at the end of the period is not equal to: position of accrued interest at the beginning of the period+accrued interest during the period-received interest during the period+revaluation and other changes.",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
IF(AND(NOT(ISBLANK($M431)),
    $M431&gt;0,
    OR(ISBLANK(#REF!),#REF!&lt;=
        0,
        ISBLANK(#REF!),#REF!&lt;=
        0)),
" Warning: If at least one of the forms T03.07,T04.09,T04.10 contains data other than zero,also the other two forms must be completed.",
"")))</f>
        <v/>
      </c>
    </row>
    <row r="432" spans="1:20">
      <c r="A432" s="20"/>
      <c r="B432" s="20"/>
      <c r="C432" s="20"/>
      <c r="D432" s="20"/>
      <c r="E432" s="20"/>
      <c r="F432" s="15"/>
      <c r="G432" s="15"/>
      <c r="H432" s="15"/>
      <c r="I432" s="15"/>
      <c r="J432" s="15"/>
      <c r="K432" s="15"/>
      <c r="L432" s="15"/>
      <c r="M432" s="15"/>
      <c r="N432" s="15"/>
      <c r="O432" s="15"/>
      <c r="P432" s="15"/>
      <c r="Q432" s="15"/>
      <c r="R432" s="15"/>
      <c r="T432" s="30" t="str">
        <f>IF(COUNTA(F432:R432)=0,"",_xlfn.CONCAT(,
IF(NOT(M432 = (SUM(F432, G432, I432:L432) - SUM(H432))),
" Error: Position at the end of the period is not equal to: position at the beginning of the period+increase in assets-decrease in assets+exchange rate changes+price changes+other changes+rectifications.",
""),
IF(NOT(R432 = (SUM(N432, O432, Q432) - SUM(P432))),
" Error: Position of accrued interest at the end of the period is not equal to: position of accrued interest at the beginning of the period+accrued interest during the period-received interest during the period+revaluation and other changes.",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
IF(AND(NOT(ISBLANK($M432)),
    $M432&gt;0,
    OR(ISBLANK(#REF!),#REF!&lt;=
        0,
        ISBLANK(#REF!),#REF!&lt;=
        0)),
" Warning: If at least one of the forms T03.07,T04.09,T04.10 contains data other than zero,also the other two forms must be completed.",
"")))</f>
        <v/>
      </c>
    </row>
    <row r="433" spans="1:20">
      <c r="A433" s="20"/>
      <c r="B433" s="20"/>
      <c r="C433" s="20"/>
      <c r="D433" s="20"/>
      <c r="E433" s="20"/>
      <c r="F433" s="15"/>
      <c r="G433" s="15"/>
      <c r="H433" s="15"/>
      <c r="I433" s="15"/>
      <c r="J433" s="15"/>
      <c r="K433" s="15"/>
      <c r="L433" s="15"/>
      <c r="M433" s="15"/>
      <c r="N433" s="15"/>
      <c r="O433" s="15"/>
      <c r="P433" s="15"/>
      <c r="Q433" s="15"/>
      <c r="R433" s="15"/>
      <c r="T433" s="30" t="str">
        <f>IF(COUNTA(F433:R433)=0,"",_xlfn.CONCAT(,
IF(NOT(M433 = (SUM(F433, G433, I433:L433) - SUM(H433))),
" Error: Position at the end of the period is not equal to: position at the beginning of the period+increase in assets-decrease in assets+exchange rate changes+price changes+other changes+rectifications.",
""),
IF(NOT(R433 = (SUM(N433, O433, Q433) - SUM(P433))),
" Error: Position of accrued interest at the end of the period is not equal to: position of accrued interest at the beginning of the period+accrued interest during the period-received interest during the period+revaluation and other changes.",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
IF(AND(NOT(ISBLANK($M433)),
    $M433&gt;0,
    OR(ISBLANK(#REF!),#REF!&lt;=
        0,
        ISBLANK(#REF!),#REF!&lt;=
        0)),
" Warning: If at least one of the forms T03.07,T04.09,T04.10 contains data other than zero,also the other two forms must be completed.",
"")))</f>
        <v/>
      </c>
    </row>
    <row r="434" spans="1:20">
      <c r="A434" s="20"/>
      <c r="B434" s="20"/>
      <c r="C434" s="20"/>
      <c r="D434" s="20"/>
      <c r="E434" s="20"/>
      <c r="F434" s="15"/>
      <c r="G434" s="15"/>
      <c r="H434" s="15"/>
      <c r="I434" s="15"/>
      <c r="J434" s="15"/>
      <c r="K434" s="15"/>
      <c r="L434" s="15"/>
      <c r="M434" s="15"/>
      <c r="N434" s="15"/>
      <c r="O434" s="15"/>
      <c r="P434" s="15"/>
      <c r="Q434" s="15"/>
      <c r="R434" s="15"/>
      <c r="T434" s="30" t="str">
        <f>IF(COUNTA(F434:R434)=0,"",_xlfn.CONCAT(,
IF(NOT(M434 = (SUM(F434, G434, I434:L434) - SUM(H434))),
" Error: Position at the end of the period is not equal to: position at the beginning of the period+increase in assets-decrease in assets+exchange rate changes+price changes+other changes+rectifications.",
""),
IF(NOT(R434 = (SUM(N434, O434, Q434) - SUM(P434))),
" Error: Position of accrued interest at the end of the period is not equal to: position of accrued interest at the beginning of the period+accrued interest during the period-received interest during the period+revaluation and other changes.",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
IF(AND(NOT(ISBLANK($M434)),
    $M434&gt;0,
    OR(ISBLANK(#REF!),#REF!&lt;=
        0,
        ISBLANK(#REF!),#REF!&lt;=
        0)),
" Warning: If at least one of the forms T03.07,T04.09,T04.10 contains data other than zero,also the other two forms must be completed.",
"")))</f>
        <v/>
      </c>
    </row>
    <row r="435" spans="1:20">
      <c r="A435" s="20"/>
      <c r="B435" s="20"/>
      <c r="C435" s="20"/>
      <c r="D435" s="20"/>
      <c r="E435" s="20"/>
      <c r="F435" s="15"/>
      <c r="G435" s="15"/>
      <c r="H435" s="15"/>
      <c r="I435" s="15"/>
      <c r="J435" s="15"/>
      <c r="K435" s="15"/>
      <c r="L435" s="15"/>
      <c r="M435" s="15"/>
      <c r="N435" s="15"/>
      <c r="O435" s="15"/>
      <c r="P435" s="15"/>
      <c r="Q435" s="15"/>
      <c r="R435" s="15"/>
      <c r="T435" s="30" t="str">
        <f>IF(COUNTA(F435:R435)=0,"",_xlfn.CONCAT(,
IF(NOT(M435 = (SUM(F435, G435, I435:L435) - SUM(H435))),
" Error: Position at the end of the period is not equal to: position at the beginning of the period+increase in assets-decrease in assets+exchange rate changes+price changes+other changes+rectifications.",
""),
IF(NOT(R435 = (SUM(N435, O435, Q435) - SUM(P435))),
" Error: Position of accrued interest at the end of the period is not equal to: position of accrued interest at the beginning of the period+accrued interest during the period-received interest during the period+revaluation and other changes.",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
IF(AND(NOT(ISBLANK($M435)),
    $M435&gt;0,
    OR(ISBLANK(#REF!),#REF!&lt;=
        0,
        ISBLANK(#REF!),#REF!&lt;=
        0)),
" Warning: If at least one of the forms T03.07,T04.09,T04.10 contains data other than zero,also the other two forms must be completed.",
"")))</f>
        <v/>
      </c>
    </row>
    <row r="436" spans="1:20">
      <c r="A436" s="20"/>
      <c r="B436" s="20"/>
      <c r="C436" s="20"/>
      <c r="D436" s="20"/>
      <c r="E436" s="20"/>
      <c r="F436" s="15"/>
      <c r="G436" s="15"/>
      <c r="H436" s="15"/>
      <c r="I436" s="15"/>
      <c r="J436" s="15"/>
      <c r="K436" s="15"/>
      <c r="L436" s="15"/>
      <c r="M436" s="15"/>
      <c r="N436" s="15"/>
      <c r="O436" s="15"/>
      <c r="P436" s="15"/>
      <c r="Q436" s="15"/>
      <c r="R436" s="15"/>
      <c r="T436" s="30" t="str">
        <f>IF(COUNTA(F436:R436)=0,"",_xlfn.CONCAT(,
IF(NOT(M436 = (SUM(F436, G436, I436:L436) - SUM(H436))),
" Error: Position at the end of the period is not equal to: position at the beginning of the period+increase in assets-decrease in assets+exchange rate changes+price changes+other changes+rectifications.",
""),
IF(NOT(R436 = (SUM(N436, O436, Q436) - SUM(P436))),
" Error: Position of accrued interest at the end of the period is not equal to: position of accrued interest at the beginning of the period+accrued interest during the period-received interest during the period+revaluation and other changes.",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
IF(AND(NOT(ISBLANK($M436)),
    $M436&gt;0,
    OR(ISBLANK(#REF!),#REF!&lt;=
        0,
        ISBLANK(#REF!),#REF!&lt;=
        0)),
" Warning: If at least one of the forms T03.07,T04.09,T04.10 contains data other than zero,also the other two forms must be completed.",
"")))</f>
        <v/>
      </c>
    </row>
    <row r="437" spans="1:20">
      <c r="A437" s="20"/>
      <c r="B437" s="20"/>
      <c r="C437" s="20"/>
      <c r="D437" s="20"/>
      <c r="E437" s="20"/>
      <c r="F437" s="15"/>
      <c r="G437" s="15"/>
      <c r="H437" s="15"/>
      <c r="I437" s="15"/>
      <c r="J437" s="15"/>
      <c r="K437" s="15"/>
      <c r="L437" s="15"/>
      <c r="M437" s="15"/>
      <c r="N437" s="15"/>
      <c r="O437" s="15"/>
      <c r="P437" s="15"/>
      <c r="Q437" s="15"/>
      <c r="R437" s="15"/>
      <c r="T437" s="30" t="str">
        <f>IF(COUNTA(F437:R437)=0,"",_xlfn.CONCAT(,
IF(NOT(M437 = (SUM(F437, G437, I437:L437) - SUM(H437))),
" Error: Position at the end of the period is not equal to: position at the beginning of the period+increase in assets-decrease in assets+exchange rate changes+price changes+other changes+rectifications.",
""),
IF(NOT(R437 = (SUM(N437, O437, Q437) - SUM(P437))),
" Error: Position of accrued interest at the end of the period is not equal to: position of accrued interest at the beginning of the period+accrued interest during the period-received interest during the period+revaluation and other changes.",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
IF(AND(NOT(ISBLANK($M437)),
    $M437&gt;0,
    OR(ISBLANK(#REF!),#REF!&lt;=
        0,
        ISBLANK(#REF!),#REF!&lt;=
        0)),
" Warning: If at least one of the forms T03.07,T04.09,T04.10 contains data other than zero,also the other two forms must be completed.",
"")))</f>
        <v/>
      </c>
    </row>
    <row r="438" spans="1:20">
      <c r="A438" s="20"/>
      <c r="B438" s="20"/>
      <c r="C438" s="20"/>
      <c r="D438" s="20"/>
      <c r="E438" s="20"/>
      <c r="F438" s="15"/>
      <c r="G438" s="15"/>
      <c r="H438" s="15"/>
      <c r="I438" s="15"/>
      <c r="J438" s="15"/>
      <c r="K438" s="15"/>
      <c r="L438" s="15"/>
      <c r="M438" s="15"/>
      <c r="N438" s="15"/>
      <c r="O438" s="15"/>
      <c r="P438" s="15"/>
      <c r="Q438" s="15"/>
      <c r="R438" s="15"/>
      <c r="T438" s="30" t="str">
        <f>IF(COUNTA(F438:R438)=0,"",_xlfn.CONCAT(,
IF(NOT(M438 = (SUM(F438, G438, I438:L438) - SUM(H438))),
" Error: Position at the end of the period is not equal to: position at the beginning of the period+increase in assets-decrease in assets+exchange rate changes+price changes+other changes+rectifications.",
""),
IF(NOT(R438 = (SUM(N438, O438, Q438) - SUM(P438))),
" Error: Position of accrued interest at the end of the period is not equal to: position of accrued interest at the beginning of the period+accrued interest during the period-received interest during the period+revaluation and other changes.",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
IF(AND(NOT(ISBLANK($M438)),
    $M438&gt;0,
    OR(ISBLANK(#REF!),#REF!&lt;=
        0,
        ISBLANK(#REF!),#REF!&lt;=
        0)),
" Warning: If at least one of the forms T03.07,T04.09,T04.10 contains data other than zero,also the other two forms must be completed.",
"")))</f>
        <v/>
      </c>
    </row>
    <row r="439" spans="1:20">
      <c r="A439" s="20"/>
      <c r="B439" s="20"/>
      <c r="C439" s="20"/>
      <c r="D439" s="20"/>
      <c r="E439" s="20"/>
      <c r="F439" s="15"/>
      <c r="G439" s="15"/>
      <c r="H439" s="15"/>
      <c r="I439" s="15"/>
      <c r="J439" s="15"/>
      <c r="K439" s="15"/>
      <c r="L439" s="15"/>
      <c r="M439" s="15"/>
      <c r="N439" s="15"/>
      <c r="O439" s="15"/>
      <c r="P439" s="15"/>
      <c r="Q439" s="15"/>
      <c r="R439" s="15"/>
      <c r="T439" s="30" t="str">
        <f>IF(COUNTA(F439:R439)=0,"",_xlfn.CONCAT(,
IF(NOT(M439 = (SUM(F439, G439, I439:L439) - SUM(H439))),
" Error: Position at the end of the period is not equal to: position at the beginning of the period+increase in assets-decrease in assets+exchange rate changes+price changes+other changes+rectifications.",
""),
IF(NOT(R439 = (SUM(N439, O439, Q439) - SUM(P439))),
" Error: Position of accrued interest at the end of the period is not equal to: position of accrued interest at the beginning of the period+accrued interest during the period-received interest during the period+revaluation and other changes.",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
IF(AND(NOT(ISBLANK($M439)),
    $M439&gt;0,
    OR(ISBLANK(#REF!),#REF!&lt;=
        0,
        ISBLANK(#REF!),#REF!&lt;=
        0)),
" Warning: If at least one of the forms T03.07,T04.09,T04.10 contains data other than zero,also the other two forms must be completed.",
"")))</f>
        <v/>
      </c>
    </row>
    <row r="440" spans="1:20">
      <c r="A440" s="20"/>
      <c r="B440" s="20"/>
      <c r="C440" s="20"/>
      <c r="D440" s="20"/>
      <c r="E440" s="20"/>
      <c r="F440" s="15"/>
      <c r="G440" s="15"/>
      <c r="H440" s="15"/>
      <c r="I440" s="15"/>
      <c r="J440" s="15"/>
      <c r="K440" s="15"/>
      <c r="L440" s="15"/>
      <c r="M440" s="15"/>
      <c r="N440" s="15"/>
      <c r="O440" s="15"/>
      <c r="P440" s="15"/>
      <c r="Q440" s="15"/>
      <c r="R440" s="15"/>
      <c r="T440" s="30" t="str">
        <f>IF(COUNTA(F440:R440)=0,"",_xlfn.CONCAT(,
IF(NOT(M440 = (SUM(F440, G440, I440:L440) - SUM(H440))),
" Error: Position at the end of the period is not equal to: position at the beginning of the period+increase in assets-decrease in assets+exchange rate changes+price changes+other changes+rectifications.",
""),
IF(NOT(R440 = (SUM(N440, O440, Q440) - SUM(P440))),
" Error: Position of accrued interest at the end of the period is not equal to: position of accrued interest at the beginning of the period+accrued interest during the period-received interest during the period+revaluation and other changes.",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
IF(AND(NOT(ISBLANK($M440)),
    $M440&gt;0,
    OR(ISBLANK(#REF!),#REF!&lt;=
        0,
        ISBLANK(#REF!),#REF!&lt;=
        0)),
" Warning: If at least one of the forms T03.07,T04.09,T04.10 contains data other than zero,also the other two forms must be completed.",
"")))</f>
        <v/>
      </c>
    </row>
    <row r="441" spans="1:20">
      <c r="A441" s="20"/>
      <c r="B441" s="20"/>
      <c r="C441" s="20"/>
      <c r="D441" s="20"/>
      <c r="E441" s="20"/>
      <c r="F441" s="15"/>
      <c r="G441" s="15"/>
      <c r="H441" s="15"/>
      <c r="I441" s="15"/>
      <c r="J441" s="15"/>
      <c r="K441" s="15"/>
      <c r="L441" s="15"/>
      <c r="M441" s="15"/>
      <c r="N441" s="15"/>
      <c r="O441" s="15"/>
      <c r="P441" s="15"/>
      <c r="Q441" s="15"/>
      <c r="R441" s="15"/>
      <c r="T441" s="30" t="str">
        <f>IF(COUNTA(F441:R441)=0,"",_xlfn.CONCAT(,
IF(NOT(M441 = (SUM(F441, G441, I441:L441) - SUM(H441))),
" Error: Position at the end of the period is not equal to: position at the beginning of the period+increase in assets-decrease in assets+exchange rate changes+price changes+other changes+rectifications.",
""),
IF(NOT(R441 = (SUM(N441, O441, Q441) - SUM(P441))),
" Error: Position of accrued interest at the end of the period is not equal to: position of accrued interest at the beginning of the period+accrued interest during the period-received interest during the period+revaluation and other changes.",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
IF(AND(NOT(ISBLANK($M441)),
    $M441&gt;0,
    OR(ISBLANK(#REF!),#REF!&lt;=
        0,
        ISBLANK(#REF!),#REF!&lt;=
        0)),
" Warning: If at least one of the forms T03.07,T04.09,T04.10 contains data other than zero,also the other two forms must be completed.",
"")))</f>
        <v/>
      </c>
    </row>
    <row r="442" spans="1:20">
      <c r="A442" s="20"/>
      <c r="B442" s="20"/>
      <c r="C442" s="20"/>
      <c r="D442" s="20"/>
      <c r="E442" s="20"/>
      <c r="F442" s="15"/>
      <c r="G442" s="15"/>
      <c r="H442" s="15"/>
      <c r="I442" s="15"/>
      <c r="J442" s="15"/>
      <c r="K442" s="15"/>
      <c r="L442" s="15"/>
      <c r="M442" s="15"/>
      <c r="N442" s="15"/>
      <c r="O442" s="15"/>
      <c r="P442" s="15"/>
      <c r="Q442" s="15"/>
      <c r="R442" s="15"/>
      <c r="T442" s="30" t="str">
        <f>IF(COUNTA(F442:R442)=0,"",_xlfn.CONCAT(,
IF(NOT(M442 = (SUM(F442, G442, I442:L442) - SUM(H442))),
" Error: Position at the end of the period is not equal to: position at the beginning of the period+increase in assets-decrease in assets+exchange rate changes+price changes+other changes+rectifications.",
""),
IF(NOT(R442 = (SUM(N442, O442, Q442) - SUM(P442))),
" Error: Position of accrued interest at the end of the period is not equal to: position of accrued interest at the beginning of the period+accrued interest during the period-received interest during the period+revaluation and other changes.",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
IF(AND(NOT(ISBLANK($M442)),
    $M442&gt;0,
    OR(ISBLANK(#REF!),#REF!&lt;=
        0,
        ISBLANK(#REF!),#REF!&lt;=
        0)),
" Warning: If at least one of the forms T03.07,T04.09,T04.10 contains data other than zero,also the other two forms must be completed.",
"")))</f>
        <v/>
      </c>
    </row>
    <row r="443" spans="1:20">
      <c r="A443" s="20"/>
      <c r="B443" s="20"/>
      <c r="C443" s="20"/>
      <c r="D443" s="20"/>
      <c r="E443" s="20"/>
      <c r="F443" s="15"/>
      <c r="G443" s="15"/>
      <c r="H443" s="15"/>
      <c r="I443" s="15"/>
      <c r="J443" s="15"/>
      <c r="K443" s="15"/>
      <c r="L443" s="15"/>
      <c r="M443" s="15"/>
      <c r="N443" s="15"/>
      <c r="O443" s="15"/>
      <c r="P443" s="15"/>
      <c r="Q443" s="15"/>
      <c r="R443" s="15"/>
      <c r="T443" s="30" t="str">
        <f>IF(COUNTA(F443:R443)=0,"",_xlfn.CONCAT(,
IF(NOT(M443 = (SUM(F443, G443, I443:L443) - SUM(H443))),
" Error: Position at the end of the period is not equal to: position at the beginning of the period+increase in assets-decrease in assets+exchange rate changes+price changes+other changes+rectifications.",
""),
IF(NOT(R443 = (SUM(N443, O443, Q443) - SUM(P443))),
" Error: Position of accrued interest at the end of the period is not equal to: position of accrued interest at the beginning of the period+accrued interest during the period-received interest during the period+revaluation and other changes.",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
IF(AND(NOT(ISBLANK($M443)),
    $M443&gt;0,
    OR(ISBLANK(#REF!),#REF!&lt;=
        0,
        ISBLANK(#REF!),#REF!&lt;=
        0)),
" Warning: If at least one of the forms T03.07,T04.09,T04.10 contains data other than zero,also the other two forms must be completed.",
"")))</f>
        <v/>
      </c>
    </row>
    <row r="444" spans="1:20">
      <c r="A444" s="20"/>
      <c r="B444" s="20"/>
      <c r="C444" s="20"/>
      <c r="D444" s="20"/>
      <c r="E444" s="20"/>
      <c r="F444" s="15"/>
      <c r="G444" s="15"/>
      <c r="H444" s="15"/>
      <c r="I444" s="15"/>
      <c r="J444" s="15"/>
      <c r="K444" s="15"/>
      <c r="L444" s="15"/>
      <c r="M444" s="15"/>
      <c r="N444" s="15"/>
      <c r="O444" s="15"/>
      <c r="P444" s="15"/>
      <c r="Q444" s="15"/>
      <c r="R444" s="15"/>
      <c r="T444" s="30" t="str">
        <f>IF(COUNTA(F444:R444)=0,"",_xlfn.CONCAT(,
IF(NOT(M444 = (SUM(F444, G444, I444:L444) - SUM(H444))),
" Error: Position at the end of the period is not equal to: position at the beginning of the period+increase in assets-decrease in assets+exchange rate changes+price changes+other changes+rectifications.",
""),
IF(NOT(R444 = (SUM(N444, O444, Q444) - SUM(P444))),
" Error: Position of accrued interest at the end of the period is not equal to: position of accrued interest at the beginning of the period+accrued interest during the period-received interest during the period+revaluation and other changes.",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
IF(AND(NOT(ISBLANK($M444)),
    $M444&gt;0,
    OR(ISBLANK(#REF!),#REF!&lt;=
        0,
        ISBLANK(#REF!),#REF!&lt;=
        0)),
" Warning: If at least one of the forms T03.07,T04.09,T04.10 contains data other than zero,also the other two forms must be completed.",
"")))</f>
        <v/>
      </c>
    </row>
    <row r="445" spans="1:20">
      <c r="A445" s="20"/>
      <c r="B445" s="20"/>
      <c r="C445" s="20"/>
      <c r="D445" s="20"/>
      <c r="E445" s="20"/>
      <c r="F445" s="15"/>
      <c r="G445" s="15"/>
      <c r="H445" s="15"/>
      <c r="I445" s="15"/>
      <c r="J445" s="15"/>
      <c r="K445" s="15"/>
      <c r="L445" s="15"/>
      <c r="M445" s="15"/>
      <c r="N445" s="15"/>
      <c r="O445" s="15"/>
      <c r="P445" s="15"/>
      <c r="Q445" s="15"/>
      <c r="R445" s="15"/>
      <c r="T445" s="30" t="str">
        <f>IF(COUNTA(F445:R445)=0,"",_xlfn.CONCAT(,
IF(NOT(M445 = (SUM(F445, G445, I445:L445) - SUM(H445))),
" Error: Position at the end of the period is not equal to: position at the beginning of the period+increase in assets-decrease in assets+exchange rate changes+price changes+other changes+rectifications.",
""),
IF(NOT(R445 = (SUM(N445, O445, Q445) - SUM(P445))),
" Error: Position of accrued interest at the end of the period is not equal to: position of accrued interest at the beginning of the period+accrued interest during the period-received interest during the period+revaluation and other changes.",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
IF(AND(NOT(ISBLANK($M445)),
    $M445&gt;0,
    OR(ISBLANK(#REF!),#REF!&lt;=
        0,
        ISBLANK(#REF!),#REF!&lt;=
        0)),
" Warning: If at least one of the forms T03.07,T04.09,T04.10 contains data other than zero,also the other two forms must be completed.",
"")))</f>
        <v/>
      </c>
    </row>
    <row r="446" spans="1:20">
      <c r="A446" s="20"/>
      <c r="B446" s="20"/>
      <c r="C446" s="20"/>
      <c r="D446" s="20"/>
      <c r="E446" s="20"/>
      <c r="F446" s="15"/>
      <c r="G446" s="15"/>
      <c r="H446" s="15"/>
      <c r="I446" s="15"/>
      <c r="J446" s="15"/>
      <c r="K446" s="15"/>
      <c r="L446" s="15"/>
      <c r="M446" s="15"/>
      <c r="N446" s="15"/>
      <c r="O446" s="15"/>
      <c r="P446" s="15"/>
      <c r="Q446" s="15"/>
      <c r="R446" s="15"/>
      <c r="T446" s="30" t="str">
        <f>IF(COUNTA(F446:R446)=0,"",_xlfn.CONCAT(,
IF(NOT(M446 = (SUM(F446, G446, I446:L446) - SUM(H446))),
" Error: Position at the end of the period is not equal to: position at the beginning of the period+increase in assets-decrease in assets+exchange rate changes+price changes+other changes+rectifications.",
""),
IF(NOT(R446 = (SUM(N446, O446, Q446) - SUM(P446))),
" Error: Position of accrued interest at the end of the period is not equal to: position of accrued interest at the beginning of the period+accrued interest during the period-received interest during the period+revaluation and other changes.",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
IF(AND(NOT(ISBLANK($M446)),
    $M446&gt;0,
    OR(ISBLANK(#REF!),#REF!&lt;=
        0,
        ISBLANK(#REF!),#REF!&lt;=
        0)),
" Warning: If at least one of the forms T03.07,T04.09,T04.10 contains data other than zero,also the other two forms must be completed.",
"")))</f>
        <v/>
      </c>
    </row>
    <row r="447" spans="1:20">
      <c r="A447" s="20"/>
      <c r="B447" s="20"/>
      <c r="C447" s="20"/>
      <c r="D447" s="20"/>
      <c r="E447" s="20"/>
      <c r="F447" s="15"/>
      <c r="G447" s="15"/>
      <c r="H447" s="15"/>
      <c r="I447" s="15"/>
      <c r="J447" s="15"/>
      <c r="K447" s="15"/>
      <c r="L447" s="15"/>
      <c r="M447" s="15"/>
      <c r="N447" s="15"/>
      <c r="O447" s="15"/>
      <c r="P447" s="15"/>
      <c r="Q447" s="15"/>
      <c r="R447" s="15"/>
      <c r="T447" s="30" t="str">
        <f>IF(COUNTA(F447:R447)=0,"",_xlfn.CONCAT(,
IF(NOT(M447 = (SUM(F447, G447, I447:L447) - SUM(H447))),
" Error: Position at the end of the period is not equal to: position at the beginning of the period+increase in assets-decrease in assets+exchange rate changes+price changes+other changes+rectifications.",
""),
IF(NOT(R447 = (SUM(N447, O447, Q447) - SUM(P447))),
" Error: Position of accrued interest at the end of the period is not equal to: position of accrued interest at the beginning of the period+accrued interest during the period-received interest during the period+revaluation and other changes.",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
IF(AND(NOT(ISBLANK($M447)),
    $M447&gt;0,
    OR(ISBLANK(#REF!),#REF!&lt;=
        0,
        ISBLANK(#REF!),#REF!&lt;=
        0)),
" Warning: If at least one of the forms T03.07,T04.09,T04.10 contains data other than zero,also the other two forms must be completed.",
"")))</f>
        <v/>
      </c>
    </row>
    <row r="448" spans="1:20">
      <c r="A448" s="20"/>
      <c r="B448" s="20"/>
      <c r="C448" s="20"/>
      <c r="D448" s="20"/>
      <c r="E448" s="20"/>
      <c r="F448" s="15"/>
      <c r="G448" s="15"/>
      <c r="H448" s="15"/>
      <c r="I448" s="15"/>
      <c r="J448" s="15"/>
      <c r="K448" s="15"/>
      <c r="L448" s="15"/>
      <c r="M448" s="15"/>
      <c r="N448" s="15"/>
      <c r="O448" s="15"/>
      <c r="P448" s="15"/>
      <c r="Q448" s="15"/>
      <c r="R448" s="15"/>
      <c r="T448" s="30" t="str">
        <f>IF(COUNTA(F448:R448)=0,"",_xlfn.CONCAT(,
IF(NOT(M448 = (SUM(F448, G448, I448:L448) - SUM(H448))),
" Error: Position at the end of the period is not equal to: position at the beginning of the period+increase in assets-decrease in assets+exchange rate changes+price changes+other changes+rectifications.",
""),
IF(NOT(R448 = (SUM(N448, O448, Q448) - SUM(P448))),
" Error: Position of accrued interest at the end of the period is not equal to: position of accrued interest at the beginning of the period+accrued interest during the period-received interest during the period+revaluation and other changes.",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
IF(AND(NOT(ISBLANK($M448)),
    $M448&gt;0,
    OR(ISBLANK(#REF!),#REF!&lt;=
        0,
        ISBLANK(#REF!),#REF!&lt;=
        0)),
" Warning: If at least one of the forms T03.07,T04.09,T04.10 contains data other than zero,also the other two forms must be completed.",
"")))</f>
        <v/>
      </c>
    </row>
    <row r="449" spans="1:20">
      <c r="A449" s="20"/>
      <c r="B449" s="20"/>
      <c r="C449" s="20"/>
      <c r="D449" s="20"/>
      <c r="E449" s="20"/>
      <c r="F449" s="15"/>
      <c r="G449" s="15"/>
      <c r="H449" s="15"/>
      <c r="I449" s="15"/>
      <c r="J449" s="15"/>
      <c r="K449" s="15"/>
      <c r="L449" s="15"/>
      <c r="M449" s="15"/>
      <c r="N449" s="15"/>
      <c r="O449" s="15"/>
      <c r="P449" s="15"/>
      <c r="Q449" s="15"/>
      <c r="R449" s="15"/>
      <c r="T449" s="30" t="str">
        <f>IF(COUNTA(F449:R449)=0,"",_xlfn.CONCAT(,
IF(NOT(M449 = (SUM(F449, G449, I449:L449) - SUM(H449))),
" Error: Position at the end of the period is not equal to: position at the beginning of the period+increase in assets-decrease in assets+exchange rate changes+price changes+other changes+rectifications.",
""),
IF(NOT(R449 = (SUM(N449, O449, Q449) - SUM(P449))),
" Error: Position of accrued interest at the end of the period is not equal to: position of accrued interest at the beginning of the period+accrued interest during the period-received interest during the period+revaluation and other changes.",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
IF(AND(NOT(ISBLANK($M449)),
    $M449&gt;0,
    OR(ISBLANK(#REF!),#REF!&lt;=
        0,
        ISBLANK(#REF!),#REF!&lt;=
        0)),
" Warning: If at least one of the forms T03.07,T04.09,T04.10 contains data other than zero,also the other two forms must be completed.",
"")))</f>
        <v/>
      </c>
    </row>
    <row r="450" spans="1:20">
      <c r="A450" s="20"/>
      <c r="B450" s="20"/>
      <c r="C450" s="20"/>
      <c r="D450" s="20"/>
      <c r="E450" s="20"/>
      <c r="F450" s="15"/>
      <c r="G450" s="15"/>
      <c r="H450" s="15"/>
      <c r="I450" s="15"/>
      <c r="J450" s="15"/>
      <c r="K450" s="15"/>
      <c r="L450" s="15"/>
      <c r="M450" s="15"/>
      <c r="N450" s="15"/>
      <c r="O450" s="15"/>
      <c r="P450" s="15"/>
      <c r="Q450" s="15"/>
      <c r="R450" s="15"/>
      <c r="T450" s="30" t="str">
        <f>IF(COUNTA(F450:R450)=0,"",_xlfn.CONCAT(,
IF(NOT(M450 = (SUM(F450, G450, I450:L450) - SUM(H450))),
" Error: Position at the end of the period is not equal to: position at the beginning of the period+increase in assets-decrease in assets+exchange rate changes+price changes+other changes+rectifications.",
""),
IF(NOT(R450 = (SUM(N450, O450, Q450) - SUM(P450))),
" Error: Position of accrued interest at the end of the period is not equal to: position of accrued interest at the beginning of the period+accrued interest during the period-received interest during the period+revaluation and other changes.",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
IF(AND(NOT(ISBLANK($M450)),
    $M450&gt;0,
    OR(ISBLANK(#REF!),#REF!&lt;=
        0,
        ISBLANK(#REF!),#REF!&lt;=
        0)),
" Warning: If at least one of the forms T03.07,T04.09,T04.10 contains data other than zero,also the other two forms must be completed.",
"")))</f>
        <v/>
      </c>
    </row>
    <row r="451" spans="1:20">
      <c r="A451" s="20"/>
      <c r="B451" s="20"/>
      <c r="C451" s="20"/>
      <c r="D451" s="20"/>
      <c r="E451" s="20"/>
      <c r="F451" s="15"/>
      <c r="G451" s="15"/>
      <c r="H451" s="15"/>
      <c r="I451" s="15"/>
      <c r="J451" s="15"/>
      <c r="K451" s="15"/>
      <c r="L451" s="15"/>
      <c r="M451" s="15"/>
      <c r="N451" s="15"/>
      <c r="O451" s="15"/>
      <c r="P451" s="15"/>
      <c r="Q451" s="15"/>
      <c r="R451" s="15"/>
      <c r="T451" s="30" t="str">
        <f>IF(COUNTA(F451:R451)=0,"",_xlfn.CONCAT(,
IF(NOT(M451 = (SUM(F451, G451, I451:L451) - SUM(H451))),
" Error: Position at the end of the period is not equal to: position at the beginning of the period+increase in assets-decrease in assets+exchange rate changes+price changes+other changes+rectifications.",
""),
IF(NOT(R451 = (SUM(N451, O451, Q451) - SUM(P451))),
" Error: Position of accrued interest at the end of the period is not equal to: position of accrued interest at the beginning of the period+accrued interest during the period-received interest during the period+revaluation and other changes.",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
IF(AND(NOT(ISBLANK($M451)),
    $M451&gt;0,
    OR(ISBLANK(#REF!),#REF!&lt;=
        0,
        ISBLANK(#REF!),#REF!&lt;=
        0)),
" Warning: If at least one of the forms T03.07,T04.09,T04.10 contains data other than zero,also the other two forms must be completed.",
"")))</f>
        <v/>
      </c>
    </row>
    <row r="452" spans="1:20">
      <c r="A452" s="20"/>
      <c r="B452" s="20"/>
      <c r="C452" s="20"/>
      <c r="D452" s="20"/>
      <c r="E452" s="20"/>
      <c r="F452" s="15"/>
      <c r="G452" s="15"/>
      <c r="H452" s="15"/>
      <c r="I452" s="15"/>
      <c r="J452" s="15"/>
      <c r="K452" s="15"/>
      <c r="L452" s="15"/>
      <c r="M452" s="15"/>
      <c r="N452" s="15"/>
      <c r="O452" s="15"/>
      <c r="P452" s="15"/>
      <c r="Q452" s="15"/>
      <c r="R452" s="15"/>
      <c r="T452" s="30" t="str">
        <f>IF(COUNTA(F452:R452)=0,"",_xlfn.CONCAT(,
IF(NOT(M452 = (SUM(F452, G452, I452:L452) - SUM(H452))),
" Error: Position at the end of the period is not equal to: position at the beginning of the period+increase in assets-decrease in assets+exchange rate changes+price changes+other changes+rectifications.",
""),
IF(NOT(R452 = (SUM(N452, O452, Q452) - SUM(P452))),
" Error: Position of accrued interest at the end of the period is not equal to: position of accrued interest at the beginning of the period+accrued interest during the period-received interest during the period+revaluation and other changes.",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
IF(AND(NOT(ISBLANK($M452)),
    $M452&gt;0,
    OR(ISBLANK(#REF!),#REF!&lt;=
        0,
        ISBLANK(#REF!),#REF!&lt;=
        0)),
" Warning: If at least one of the forms T03.07,T04.09,T04.10 contains data other than zero,also the other two forms must be completed.",
"")))</f>
        <v/>
      </c>
    </row>
    <row r="453" spans="1:20">
      <c r="A453" s="20"/>
      <c r="B453" s="20"/>
      <c r="C453" s="20"/>
      <c r="D453" s="20"/>
      <c r="E453" s="20"/>
      <c r="F453" s="15"/>
      <c r="G453" s="15"/>
      <c r="H453" s="15"/>
      <c r="I453" s="15"/>
      <c r="J453" s="15"/>
      <c r="K453" s="15"/>
      <c r="L453" s="15"/>
      <c r="M453" s="15"/>
      <c r="N453" s="15"/>
      <c r="O453" s="15"/>
      <c r="P453" s="15"/>
      <c r="Q453" s="15"/>
      <c r="R453" s="15"/>
      <c r="T453" s="30" t="str">
        <f>IF(COUNTA(F453:R453)=0,"",_xlfn.CONCAT(,
IF(NOT(M453 = (SUM(F453, G453, I453:L453) - SUM(H453))),
" Error: Position at the end of the period is not equal to: position at the beginning of the period+increase in assets-decrease in assets+exchange rate changes+price changes+other changes+rectifications.",
""),
IF(NOT(R453 = (SUM(N453, O453, Q453) - SUM(P453))),
" Error: Position of accrued interest at the end of the period is not equal to: position of accrued interest at the beginning of the period+accrued interest during the period-received interest during the period+revaluation and other changes.",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
IF(AND(NOT(ISBLANK($M453)),
    $M453&gt;0,
    OR(ISBLANK(#REF!),#REF!&lt;=
        0,
        ISBLANK(#REF!),#REF!&lt;=
        0)),
" Warning: If at least one of the forms T03.07,T04.09,T04.10 contains data other than zero,also the other two forms must be completed.",
"")))</f>
        <v/>
      </c>
    </row>
    <row r="454" spans="1:20">
      <c r="A454" s="20"/>
      <c r="B454" s="20"/>
      <c r="C454" s="20"/>
      <c r="D454" s="20"/>
      <c r="E454" s="20"/>
      <c r="F454" s="15"/>
      <c r="G454" s="15"/>
      <c r="H454" s="15"/>
      <c r="I454" s="15"/>
      <c r="J454" s="15"/>
      <c r="K454" s="15"/>
      <c r="L454" s="15"/>
      <c r="M454" s="15"/>
      <c r="N454" s="15"/>
      <c r="O454" s="15"/>
      <c r="P454" s="15"/>
      <c r="Q454" s="15"/>
      <c r="R454" s="15"/>
      <c r="T454" s="30" t="str">
        <f>IF(COUNTA(F454:R454)=0,"",_xlfn.CONCAT(,
IF(NOT(M454 = (SUM(F454, G454, I454:L454) - SUM(H454))),
" Error: Position at the end of the period is not equal to: position at the beginning of the period+increase in assets-decrease in assets+exchange rate changes+price changes+other changes+rectifications.",
""),
IF(NOT(R454 = (SUM(N454, O454, Q454) - SUM(P454))),
" Error: Position of accrued interest at the end of the period is not equal to: position of accrued interest at the beginning of the period+accrued interest during the period-received interest during the period+revaluation and other changes.",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
IF(AND(NOT(ISBLANK($M454)),
    $M454&gt;0,
    OR(ISBLANK(#REF!),#REF!&lt;=
        0,
        ISBLANK(#REF!),#REF!&lt;=
        0)),
" Warning: If at least one of the forms T03.07,T04.09,T04.10 contains data other than zero,also the other two forms must be completed.",
"")))</f>
        <v/>
      </c>
    </row>
    <row r="455" spans="1:20">
      <c r="A455" s="20"/>
      <c r="B455" s="20"/>
      <c r="C455" s="20"/>
      <c r="D455" s="20"/>
      <c r="E455" s="20"/>
      <c r="F455" s="15"/>
      <c r="G455" s="15"/>
      <c r="H455" s="15"/>
      <c r="I455" s="15"/>
      <c r="J455" s="15"/>
      <c r="K455" s="15"/>
      <c r="L455" s="15"/>
      <c r="M455" s="15"/>
      <c r="N455" s="15"/>
      <c r="O455" s="15"/>
      <c r="P455" s="15"/>
      <c r="Q455" s="15"/>
      <c r="R455" s="15"/>
      <c r="T455" s="30" t="str">
        <f>IF(COUNTA(F455:R455)=0,"",_xlfn.CONCAT(,
IF(NOT(M455 = (SUM(F455, G455, I455:L455) - SUM(H455))),
" Error: Position at the end of the period is not equal to: position at the beginning of the period+increase in assets-decrease in assets+exchange rate changes+price changes+other changes+rectifications.",
""),
IF(NOT(R455 = (SUM(N455, O455, Q455) - SUM(P455))),
" Error: Position of accrued interest at the end of the period is not equal to: position of accrued interest at the beginning of the period+accrued interest during the period-received interest during the period+revaluation and other changes.",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
IF(AND(NOT(ISBLANK($M455)),
    $M455&gt;0,
    OR(ISBLANK(#REF!),#REF!&lt;=
        0,
        ISBLANK(#REF!),#REF!&lt;=
        0)),
" Warning: If at least one of the forms T03.07,T04.09,T04.10 contains data other than zero,also the other two forms must be completed.",
"")))</f>
        <v/>
      </c>
    </row>
    <row r="456" spans="1:20">
      <c r="A456" s="20"/>
      <c r="B456" s="20"/>
      <c r="C456" s="20"/>
      <c r="D456" s="20"/>
      <c r="E456" s="20"/>
      <c r="F456" s="15"/>
      <c r="G456" s="15"/>
      <c r="H456" s="15"/>
      <c r="I456" s="15"/>
      <c r="J456" s="15"/>
      <c r="K456" s="15"/>
      <c r="L456" s="15"/>
      <c r="M456" s="15"/>
      <c r="N456" s="15"/>
      <c r="O456" s="15"/>
      <c r="P456" s="15"/>
      <c r="Q456" s="15"/>
      <c r="R456" s="15"/>
      <c r="T456" s="30" t="str">
        <f>IF(COUNTA(F456:R456)=0,"",_xlfn.CONCAT(,
IF(NOT(M456 = (SUM(F456, G456, I456:L456) - SUM(H456))),
" Error: Position at the end of the period is not equal to: position at the beginning of the period+increase in assets-decrease in assets+exchange rate changes+price changes+other changes+rectifications.",
""),
IF(NOT(R456 = (SUM(N456, O456, Q456) - SUM(P456))),
" Error: Position of accrued interest at the end of the period is not equal to: position of accrued interest at the beginning of the period+accrued interest during the period-received interest during the period+revaluation and other changes.",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
IF(AND(NOT(ISBLANK($M456)),
    $M456&gt;0,
    OR(ISBLANK(#REF!),#REF!&lt;=
        0,
        ISBLANK(#REF!),#REF!&lt;=
        0)),
" Warning: If at least one of the forms T03.07,T04.09,T04.10 contains data other than zero,also the other two forms must be completed.",
"")))</f>
        <v/>
      </c>
    </row>
    <row r="457" spans="1:20">
      <c r="A457" s="20"/>
      <c r="B457" s="20"/>
      <c r="C457" s="20"/>
      <c r="D457" s="20"/>
      <c r="E457" s="20"/>
      <c r="F457" s="15"/>
      <c r="G457" s="15"/>
      <c r="H457" s="15"/>
      <c r="I457" s="15"/>
      <c r="J457" s="15"/>
      <c r="K457" s="15"/>
      <c r="L457" s="15"/>
      <c r="M457" s="15"/>
      <c r="N457" s="15"/>
      <c r="O457" s="15"/>
      <c r="P457" s="15"/>
      <c r="Q457" s="15"/>
      <c r="R457" s="15"/>
      <c r="T457" s="30" t="str">
        <f>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
IF(AND(NOT(ISBLANK($M457)),
    $M457&gt;0,
    OR(ISBLANK(#REF!),#REF!&lt;=
        0,
        ISBLANK(#REF!),#REF!&lt;=
        0)),
" Warning: If at least one of the forms T03.07,T04.09,T04.10 contains data other than zero,also the other two forms must be completed.",
"")))</f>
        <v/>
      </c>
    </row>
    <row r="458" spans="1:20">
      <c r="A458" s="20"/>
      <c r="B458" s="20"/>
      <c r="C458" s="20"/>
      <c r="D458" s="20"/>
      <c r="E458" s="20"/>
      <c r="F458" s="15"/>
      <c r="G458" s="15"/>
      <c r="H458" s="15"/>
      <c r="I458" s="15"/>
      <c r="J458" s="15"/>
      <c r="K458" s="15"/>
      <c r="L458" s="15"/>
      <c r="M458" s="15"/>
      <c r="N458" s="15"/>
      <c r="O458" s="15"/>
      <c r="P458" s="15"/>
      <c r="Q458" s="15"/>
      <c r="R458" s="15"/>
      <c r="T458" s="30" t="str">
        <f>IF(COUNTA(F458:R458)=0,"",_xlfn.CONCAT(,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
IF(AND(NOT(ISBLANK($M458)),
    $M458&gt;0,
    OR(ISBLANK(#REF!),#REF!&lt;=
        0,
        ISBLANK(#REF!),#REF!&lt;=
        0)),
" Warning: If at least one of the forms T03.07,T04.09,T04.10 contains data other than zero,also the other two forms must be completed.",
"")))</f>
        <v/>
      </c>
    </row>
    <row r="459" spans="1:20">
      <c r="A459" s="20"/>
      <c r="B459" s="20"/>
      <c r="C459" s="20"/>
      <c r="D459" s="20"/>
      <c r="E459" s="20"/>
      <c r="F459" s="15"/>
      <c r="G459" s="15"/>
      <c r="H459" s="15"/>
      <c r="I459" s="15"/>
      <c r="J459" s="15"/>
      <c r="K459" s="15"/>
      <c r="L459" s="15"/>
      <c r="M459" s="15"/>
      <c r="N459" s="15"/>
      <c r="O459" s="15"/>
      <c r="P459" s="15"/>
      <c r="Q459" s="15"/>
      <c r="R459" s="15"/>
      <c r="T459" s="30" t="str">
        <f>IF(COUNTA(F459:R459)=0,"",_xlfn.CONCAT(,
IF(NOT(M459 = (SUM(F459, G459, I459:L459) - SUM(H459))),
" Error: Position at the end of the period is not equal to: position at the beginning of the period+increase in assets-decrease in assets+exchange rate changes+price changes+other changes+rectifications.",
""),
IF(NOT(R459 = (SUM(N459, O459, Q459) - SUM(P459))),
" Error: Position of accrued interest at the end of the period is not equal to: position of accrued interest at the beginning of the period+accrued interest during the period-received interest during the period+revaluation and other changes.",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
IF(AND(NOT(ISBLANK($M459)),
    $M459&gt;0,
    OR(ISBLANK(#REF!),#REF!&lt;=
        0,
        ISBLANK(#REF!),#REF!&lt;=
        0)),
" Warning: If at least one of the forms T03.07,T04.09,T04.10 contains data other than zero,also the other two forms must be completed.",
"")))</f>
        <v/>
      </c>
    </row>
    <row r="460" spans="1:20">
      <c r="A460" s="20"/>
      <c r="B460" s="20"/>
      <c r="C460" s="20"/>
      <c r="D460" s="20"/>
      <c r="E460" s="20"/>
      <c r="F460" s="15"/>
      <c r="G460" s="15"/>
      <c r="H460" s="15"/>
      <c r="I460" s="15"/>
      <c r="J460" s="15"/>
      <c r="K460" s="15"/>
      <c r="L460" s="15"/>
      <c r="M460" s="15"/>
      <c r="N460" s="15"/>
      <c r="O460" s="15"/>
      <c r="P460" s="15"/>
      <c r="Q460" s="15"/>
      <c r="R460" s="15"/>
      <c r="T460" s="30" t="str">
        <f>IF(COUNTA(F460:R460)=0,"",_xlfn.CONCAT(,
IF(NOT(M460 = (SUM(F460, G460, I460:L460) - SUM(H460))),
" Error: Position at the end of the period is not equal to: position at the beginning of the period+increase in assets-decrease in assets+exchange rate changes+price changes+other changes+rectifications.",
""),
IF(NOT(R460 = (SUM(N460, O460, Q460) - SUM(P460))),
" Error: Position of accrued interest at the end of the period is not equal to: position of accrued interest at the beginning of the period+accrued interest during the period-received interest during the period+revaluation and other changes.",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
IF(AND(NOT(ISBLANK($M460)),
    $M460&gt;0,
    OR(ISBLANK(#REF!),#REF!&lt;=
        0,
        ISBLANK(#REF!),#REF!&lt;=
        0)),
" Warning: If at least one of the forms T03.07,T04.09,T04.10 contains data other than zero,also the other two forms must be completed.",
"")))</f>
        <v/>
      </c>
    </row>
    <row r="461" spans="1:20">
      <c r="A461" s="20"/>
      <c r="B461" s="20"/>
      <c r="C461" s="20"/>
      <c r="D461" s="20"/>
      <c r="E461" s="20"/>
      <c r="F461" s="15"/>
      <c r="G461" s="15"/>
      <c r="H461" s="15"/>
      <c r="I461" s="15"/>
      <c r="J461" s="15"/>
      <c r="K461" s="15"/>
      <c r="L461" s="15"/>
      <c r="M461" s="15"/>
      <c r="N461" s="15"/>
      <c r="O461" s="15"/>
      <c r="P461" s="15"/>
      <c r="Q461" s="15"/>
      <c r="R461" s="15"/>
      <c r="T461" s="30" t="str">
        <f>IF(COUNTA(F461:R461)=0,"",_xlfn.CONCAT(,
IF(NOT(M461 = (SUM(F461, G461, I461:L461) - SUM(H461))),
" Error: Position at the end of the period is not equal to: position at the beginning of the period+increase in assets-decrease in assets+exchange rate changes+price changes+other changes+rectifications.",
""),
IF(NOT(R461 = (SUM(N461, O461, Q461) - SUM(P461))),
" Error: Position of accrued interest at the end of the period is not equal to: position of accrued interest at the beginning of the period+accrued interest during the period-received interest during the period+revaluation and other changes.",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
IF(AND(NOT(ISBLANK($M461)),
    $M461&gt;0,
    OR(ISBLANK(#REF!),#REF!&lt;=
        0,
        ISBLANK(#REF!),#REF!&lt;=
        0)),
" Warning: If at least one of the forms T03.07,T04.09,T04.10 contains data other than zero,also the other two forms must be completed.",
"")))</f>
        <v/>
      </c>
    </row>
    <row r="462" spans="1:20">
      <c r="A462" s="20"/>
      <c r="B462" s="20"/>
      <c r="C462" s="20"/>
      <c r="D462" s="20"/>
      <c r="E462" s="20"/>
      <c r="F462" s="15"/>
      <c r="G462" s="15"/>
      <c r="H462" s="15"/>
      <c r="I462" s="15"/>
      <c r="J462" s="15"/>
      <c r="K462" s="15"/>
      <c r="L462" s="15"/>
      <c r="M462" s="15"/>
      <c r="N462" s="15"/>
      <c r="O462" s="15"/>
      <c r="P462" s="15"/>
      <c r="Q462" s="15"/>
      <c r="R462" s="15"/>
      <c r="T462" s="30" t="str">
        <f>IF(COUNTA(F462:R462)=0,"",_xlfn.CONCAT(,
IF(NOT(M462 = (SUM(F462, G462, I462:L462) - SUM(H462))),
" Error: Position at the end of the period is not equal to: position at the beginning of the period+increase in assets-decrease in assets+exchange rate changes+price changes+other changes+rectifications.",
""),
IF(NOT(R462 = (SUM(N462, O462, Q462) - SUM(P462))),
" Error: Position of accrued interest at the end of the period is not equal to: position of accrued interest at the beginning of the period+accrued interest during the period-received interest during the period+revaluation and other changes.",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
IF(AND(NOT(ISBLANK($M462)),
    $M462&gt;0,
    OR(ISBLANK(#REF!),#REF!&lt;=
        0,
        ISBLANK(#REF!),#REF!&lt;=
        0)),
" Warning: If at least one of the forms T03.07,T04.09,T04.10 contains data other than zero,also the other two forms must be completed.",
"")))</f>
        <v/>
      </c>
    </row>
    <row r="463" spans="1:20">
      <c r="A463" s="20"/>
      <c r="B463" s="20"/>
      <c r="C463" s="20"/>
      <c r="D463" s="20"/>
      <c r="E463" s="20"/>
      <c r="F463" s="15"/>
      <c r="G463" s="15"/>
      <c r="H463" s="15"/>
      <c r="I463" s="15"/>
      <c r="J463" s="15"/>
      <c r="K463" s="15"/>
      <c r="L463" s="15"/>
      <c r="M463" s="15"/>
      <c r="N463" s="15"/>
      <c r="O463" s="15"/>
      <c r="P463" s="15"/>
      <c r="Q463" s="15"/>
      <c r="R463" s="15"/>
      <c r="T463" s="30" t="str">
        <f>IF(COUNTA(F463:R463)=0,"",_xlfn.CONCAT(,
IF(NOT(M463 = (SUM(F463, G463, I463:L463) - SUM(H463))),
" Error: Position at the end of the period is not equal to: position at the beginning of the period+increase in assets-decrease in assets+exchange rate changes+price changes+other changes+rectifications.",
""),
IF(NOT(R463 = (SUM(N463, O463, Q463) - SUM(P463))),
" Error: Position of accrued interest at the end of the period is not equal to: position of accrued interest at the beginning of the period+accrued interest during the period-received interest during the period+revaluation and other changes.",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
IF(AND(NOT(ISBLANK($M463)),
    $M463&gt;0,
    OR(ISBLANK(#REF!),#REF!&lt;=
        0,
        ISBLANK(#REF!),#REF!&lt;=
        0)),
" Warning: If at least one of the forms T03.07,T04.09,T04.10 contains data other than zero,also the other two forms must be completed.",
"")))</f>
        <v/>
      </c>
    </row>
    <row r="464" spans="1:20">
      <c r="A464" s="20"/>
      <c r="B464" s="20"/>
      <c r="C464" s="20"/>
      <c r="D464" s="20"/>
      <c r="E464" s="20"/>
      <c r="F464" s="15"/>
      <c r="G464" s="15"/>
      <c r="H464" s="15"/>
      <c r="I464" s="15"/>
      <c r="J464" s="15"/>
      <c r="K464" s="15"/>
      <c r="L464" s="15"/>
      <c r="M464" s="15"/>
      <c r="N464" s="15"/>
      <c r="O464" s="15"/>
      <c r="P464" s="15"/>
      <c r="Q464" s="15"/>
      <c r="R464" s="15"/>
      <c r="T464" s="30" t="str">
        <f>IF(COUNTA(F464:R464)=0,"",_xlfn.CONCAT(,
IF(NOT(M464 = (SUM(F464, G464, I464:L464) - SUM(H464))),
" Error: Position at the end of the period is not equal to: position at the beginning of the period+increase in assets-decrease in assets+exchange rate changes+price changes+other changes+rectifications.",
""),
IF(NOT(R464 = (SUM(N464, O464, Q464) - SUM(P464))),
" Error: Position of accrued interest at the end of the period is not equal to: position of accrued interest at the beginning of the period+accrued interest during the period-received interest during the period+revaluation and other changes.",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
IF(AND(NOT(ISBLANK($M464)),
    $M464&gt;0,
    OR(ISBLANK(#REF!),#REF!&lt;=
        0,
        ISBLANK(#REF!),#REF!&lt;=
        0)),
" Warning: If at least one of the forms T03.07,T04.09,T04.10 contains data other than zero,also the other two forms must be completed.",
"")))</f>
        <v/>
      </c>
    </row>
    <row r="465" spans="1:20">
      <c r="A465" s="20"/>
      <c r="B465" s="20"/>
      <c r="C465" s="20"/>
      <c r="D465" s="20"/>
      <c r="E465" s="20"/>
      <c r="F465" s="15"/>
      <c r="G465" s="15"/>
      <c r="H465" s="15"/>
      <c r="I465" s="15"/>
      <c r="J465" s="15"/>
      <c r="K465" s="15"/>
      <c r="L465" s="15"/>
      <c r="M465" s="15"/>
      <c r="N465" s="15"/>
      <c r="O465" s="15"/>
      <c r="P465" s="15"/>
      <c r="Q465" s="15"/>
      <c r="R465" s="15"/>
      <c r="T465" s="30" t="str">
        <f>IF(COUNTA(F465:R465)=0,"",_xlfn.CONCAT(,
IF(NOT(M465 = (SUM(F465, G465, I465:L465) - SUM(H465))),
" Error: Position at the end of the period is not equal to: position at the beginning of the period+increase in assets-decrease in assets+exchange rate changes+price changes+other changes+rectifications.",
""),
IF(NOT(R465 = (SUM(N465, O465, Q465) - SUM(P465))),
" Error: Position of accrued interest at the end of the period is not equal to: position of accrued interest at the beginning of the period+accrued interest during the period-received interest during the period+revaluation and other changes.",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
IF(AND(NOT(ISBLANK($M465)),
    $M465&gt;0,
    OR(ISBLANK(#REF!),#REF!&lt;=
        0,
        ISBLANK(#REF!),#REF!&lt;=
        0)),
" Warning: If at least one of the forms T03.07,T04.09,T04.10 contains data other than zero,also the other two forms must be completed.",
"")))</f>
        <v/>
      </c>
    </row>
    <row r="466" spans="1:20">
      <c r="A466" s="20"/>
      <c r="B466" s="20"/>
      <c r="C466" s="20"/>
      <c r="D466" s="20"/>
      <c r="E466" s="20"/>
      <c r="F466" s="15"/>
      <c r="G466" s="15"/>
      <c r="H466" s="15"/>
      <c r="I466" s="15"/>
      <c r="J466" s="15"/>
      <c r="K466" s="15"/>
      <c r="L466" s="15"/>
      <c r="M466" s="15"/>
      <c r="N466" s="15"/>
      <c r="O466" s="15"/>
      <c r="P466" s="15"/>
      <c r="Q466" s="15"/>
      <c r="R466" s="15"/>
      <c r="T466" s="30" t="str">
        <f>IF(COUNTA(F466:R466)=0,"",_xlfn.CONCAT(,
IF(NOT(M466 = (SUM(F466, G466, I466:L466) - SUM(H466))),
" Error: Position at the end of the period is not equal to: position at the beginning of the period+increase in assets-decrease in assets+exchange rate changes+price changes+other changes+rectifications.",
""),
IF(NOT(R466 = (SUM(N466, O466, Q466) - SUM(P466))),
" Error: Position of accrued interest at the end of the period is not equal to: position of accrued interest at the beginning of the period+accrued interest during the period-received interest during the period+revaluation and other changes.",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
IF(AND(NOT(ISBLANK($M466)),
    $M466&gt;0,
    OR(ISBLANK(#REF!),#REF!&lt;=
        0,
        ISBLANK(#REF!),#REF!&lt;=
        0)),
" Warning: If at least one of the forms T03.07,T04.09,T04.10 contains data other than zero,also the other two forms must be completed.",
"")))</f>
        <v/>
      </c>
    </row>
    <row r="467" spans="1:20">
      <c r="A467" s="20"/>
      <c r="B467" s="20"/>
      <c r="C467" s="20"/>
      <c r="D467" s="20"/>
      <c r="E467" s="20"/>
      <c r="F467" s="15"/>
      <c r="G467" s="15"/>
      <c r="H467" s="15"/>
      <c r="I467" s="15"/>
      <c r="J467" s="15"/>
      <c r="K467" s="15"/>
      <c r="L467" s="15"/>
      <c r="M467" s="15"/>
      <c r="N467" s="15"/>
      <c r="O467" s="15"/>
      <c r="P467" s="15"/>
      <c r="Q467" s="15"/>
      <c r="R467" s="15"/>
      <c r="T467" s="30" t="str">
        <f>IF(COUNTA(F467:R467)=0,"",_xlfn.CONCAT(,
IF(NOT(M467 = (SUM(F467, G467, I467:L467) - SUM(H467))),
" Error: Position at the end of the period is not equal to: position at the beginning of the period+increase in assets-decrease in assets+exchange rate changes+price changes+other changes+rectifications.",
""),
IF(NOT(R467 = (SUM(N467, O467, Q467) - SUM(P467))),
" Error: Position of accrued interest at the end of the period is not equal to: position of accrued interest at the beginning of the period+accrued interest during the period-received interest during the period+revaluation and other changes.",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
IF(AND(NOT(ISBLANK($M467)),
    $M467&gt;0,
    OR(ISBLANK(#REF!),#REF!&lt;=
        0,
        ISBLANK(#REF!),#REF!&lt;=
        0)),
" Warning: If at least one of the forms T03.07,T04.09,T04.10 contains data other than zero,also the other two forms must be completed.",
"")))</f>
        <v/>
      </c>
    </row>
    <row r="468" spans="1:20">
      <c r="A468" s="20"/>
      <c r="B468" s="20"/>
      <c r="C468" s="20"/>
      <c r="D468" s="20"/>
      <c r="E468" s="20"/>
      <c r="F468" s="15"/>
      <c r="G468" s="15"/>
      <c r="H468" s="15"/>
      <c r="I468" s="15"/>
      <c r="J468" s="15"/>
      <c r="K468" s="15"/>
      <c r="L468" s="15"/>
      <c r="M468" s="15"/>
      <c r="N468" s="15"/>
      <c r="O468" s="15"/>
      <c r="P468" s="15"/>
      <c r="Q468" s="15"/>
      <c r="R468" s="15"/>
      <c r="T468" s="30" t="str">
        <f>IF(COUNTA(F468:R468)=0,"",_xlfn.CONCAT(,
IF(NOT(M468 = (SUM(F468, G468, I468:L468) - SUM(H468))),
" Error: Position at the end of the period is not equal to: position at the beginning of the period+increase in assets-decrease in assets+exchange rate changes+price changes+other changes+rectifications.",
""),
IF(NOT(R468 = (SUM(N468, O468, Q468) - SUM(P468))),
" Error: Position of accrued interest at the end of the period is not equal to: position of accrued interest at the beginning of the period+accrued interest during the period-received interest during the period+revaluation and other changes.",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
IF(AND(NOT(ISBLANK($M468)),
    $M468&gt;0,
    OR(ISBLANK(#REF!),#REF!&lt;=
        0,
        ISBLANK(#REF!),#REF!&lt;=
        0)),
" Warning: If at least one of the forms T03.07,T04.09,T04.10 contains data other than zero,also the other two forms must be completed.",
"")))</f>
        <v/>
      </c>
    </row>
    <row r="469" spans="1:20">
      <c r="A469" s="20"/>
      <c r="B469" s="20"/>
      <c r="C469" s="20"/>
      <c r="D469" s="20"/>
      <c r="E469" s="20"/>
      <c r="F469" s="15"/>
      <c r="G469" s="15"/>
      <c r="H469" s="15"/>
      <c r="I469" s="15"/>
      <c r="J469" s="15"/>
      <c r="K469" s="15"/>
      <c r="L469" s="15"/>
      <c r="M469" s="15"/>
      <c r="N469" s="15"/>
      <c r="O469" s="15"/>
      <c r="P469" s="15"/>
      <c r="Q469" s="15"/>
      <c r="R469" s="15"/>
      <c r="T469" s="30" t="str">
        <f>IF(COUNTA(F469:R469)=0,"",_xlfn.CONCAT(,
IF(NOT(M469 = (SUM(F469, G469, I469:L469) - SUM(H469))),
" Error: Position at the end of the period is not equal to: position at the beginning of the period+increase in assets-decrease in assets+exchange rate changes+price changes+other changes+rectifications.",
""),
IF(NOT(R469 = (SUM(N469, O469, Q469) - SUM(P469))),
" Error: Position of accrued interest at the end of the period is not equal to: position of accrued interest at the beginning of the period+accrued interest during the period-received interest during the period+revaluation and other changes.",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
IF(AND(NOT(ISBLANK($M469)),
    $M469&gt;0,
    OR(ISBLANK(#REF!),#REF!&lt;=
        0,
        ISBLANK(#REF!),#REF!&lt;=
        0)),
" Warning: If at least one of the forms T03.07,T04.09,T04.10 contains data other than zero,also the other two forms must be completed.",
"")))</f>
        <v/>
      </c>
    </row>
    <row r="470" spans="1:20">
      <c r="A470" s="20"/>
      <c r="B470" s="20"/>
      <c r="C470" s="20"/>
      <c r="D470" s="20"/>
      <c r="E470" s="20"/>
      <c r="F470" s="15"/>
      <c r="G470" s="15"/>
      <c r="H470" s="15"/>
      <c r="I470" s="15"/>
      <c r="J470" s="15"/>
      <c r="K470" s="15"/>
      <c r="L470" s="15"/>
      <c r="M470" s="15"/>
      <c r="N470" s="15"/>
      <c r="O470" s="15"/>
      <c r="P470" s="15"/>
      <c r="Q470" s="15"/>
      <c r="R470" s="15"/>
      <c r="T470" s="30" t="str">
        <f>IF(COUNTA(F470:R470)=0,"",_xlfn.CONCAT(,
IF(NOT(M470 = (SUM(F470, G470, I470:L470) - SUM(H470))),
" Error: Position at the end of the period is not equal to: position at the beginning of the period+increase in assets-decrease in assets+exchange rate changes+price changes+other changes+rectifications.",
""),
IF(NOT(R470 = (SUM(N470, O470, Q470) - SUM(P470))),
" Error: Position of accrued interest at the end of the period is not equal to: position of accrued interest at the beginning of the period+accrued interest during the period-received interest during the period+revaluation and other changes.",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
IF(AND(NOT(ISBLANK($M470)),
    $M470&gt;0,
    OR(ISBLANK(#REF!),#REF!&lt;=
        0,
        ISBLANK(#REF!),#REF!&lt;=
        0)),
" Warning: If at least one of the forms T03.07,T04.09,T04.10 contains data other than zero,also the other two forms must be completed.",
"")))</f>
        <v/>
      </c>
    </row>
    <row r="471" spans="1:20">
      <c r="A471" s="20"/>
      <c r="B471" s="20"/>
      <c r="C471" s="20"/>
      <c r="D471" s="20"/>
      <c r="E471" s="20"/>
      <c r="F471" s="15"/>
      <c r="G471" s="15"/>
      <c r="H471" s="15"/>
      <c r="I471" s="15"/>
      <c r="J471" s="15"/>
      <c r="K471" s="15"/>
      <c r="L471" s="15"/>
      <c r="M471" s="15"/>
      <c r="N471" s="15"/>
      <c r="O471" s="15"/>
      <c r="P471" s="15"/>
      <c r="Q471" s="15"/>
      <c r="R471" s="15"/>
      <c r="T471" s="30" t="str">
        <f>IF(COUNTA(F471:R471)=0,"",_xlfn.CONCAT(,
IF(NOT(M471 = (SUM(F471, G471, I471:L471) - SUM(H471))),
" Error: Position at the end of the period is not equal to: position at the beginning of the period+increase in assets-decrease in assets+exchange rate changes+price changes+other changes+rectifications.",
""),
IF(NOT(R471 = (SUM(N471, O471, Q471) - SUM(P471))),
" Error: Position of accrued interest at the end of the period is not equal to: position of accrued interest at the beginning of the period+accrued interest during the period-received interest during the period+revaluation and other changes.",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
IF(AND(NOT(ISBLANK($M471)),
    $M471&gt;0,
    OR(ISBLANK(#REF!),#REF!&lt;=
        0,
        ISBLANK(#REF!),#REF!&lt;=
        0)),
" Warning: If at least one of the forms T03.07,T04.09,T04.10 contains data other than zero,also the other two forms must be completed.",
"")))</f>
        <v/>
      </c>
    </row>
    <row r="472" spans="1:20">
      <c r="A472" s="20"/>
      <c r="B472" s="20"/>
      <c r="C472" s="20"/>
      <c r="D472" s="20"/>
      <c r="E472" s="20"/>
      <c r="F472" s="15"/>
      <c r="G472" s="15"/>
      <c r="H472" s="15"/>
      <c r="I472" s="15"/>
      <c r="J472" s="15"/>
      <c r="K472" s="15"/>
      <c r="L472" s="15"/>
      <c r="M472" s="15"/>
      <c r="N472" s="15"/>
      <c r="O472" s="15"/>
      <c r="P472" s="15"/>
      <c r="Q472" s="15"/>
      <c r="R472" s="15"/>
      <c r="T472" s="30" t="str">
        <f>IF(COUNTA(F472:R472)=0,"",_xlfn.CONCAT(,
IF(NOT(M472 = (SUM(F472, G472, I472:L472) - SUM(H472))),
" Error: Position at the end of the period is not equal to: position at the beginning of the period+increase in assets-decrease in assets+exchange rate changes+price changes+other changes+rectifications.",
""),
IF(NOT(R472 = (SUM(N472, O472, Q472) - SUM(P472))),
" Error: Position of accrued interest at the end of the period is not equal to: position of accrued interest at the beginning of the period+accrued interest during the period-received interest during the period+revaluation and other changes.",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
IF(AND(NOT(ISBLANK($M472)),
    $M472&gt;0,
    OR(ISBLANK(#REF!),#REF!&lt;=
        0,
        ISBLANK(#REF!),#REF!&lt;=
        0)),
" Warning: If at least one of the forms T03.07,T04.09,T04.10 contains data other than zero,also the other two forms must be completed.",
"")))</f>
        <v/>
      </c>
    </row>
    <row r="473" spans="1:20">
      <c r="A473" s="20"/>
      <c r="B473" s="20"/>
      <c r="C473" s="20"/>
      <c r="D473" s="20"/>
      <c r="E473" s="20"/>
      <c r="F473" s="15"/>
      <c r="G473" s="15"/>
      <c r="H473" s="15"/>
      <c r="I473" s="15"/>
      <c r="J473" s="15"/>
      <c r="K473" s="15"/>
      <c r="L473" s="15"/>
      <c r="M473" s="15"/>
      <c r="N473" s="15"/>
      <c r="O473" s="15"/>
      <c r="P473" s="15"/>
      <c r="Q473" s="15"/>
      <c r="R473" s="15"/>
      <c r="T473" s="30" t="str">
        <f>IF(COUNTA(F473:R473)=0,"",_xlfn.CONCAT(,
IF(NOT(M473 = (SUM(F473, G473, I473:L473) - SUM(H473))),
" Error: Position at the end of the period is not equal to: position at the beginning of the period+increase in assets-decrease in assets+exchange rate changes+price changes+other changes+rectifications.",
""),
IF(NOT(R473 = (SUM(N473, O473, Q473) - SUM(P473))),
" Error: Position of accrued interest at the end of the period is not equal to: position of accrued interest at the beginning of the period+accrued interest during the period-received interest during the period+revaluation and other changes.",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
IF(AND(NOT(ISBLANK($M473)),
    $M473&gt;0,
    OR(ISBLANK(#REF!),#REF!&lt;=
        0,
        ISBLANK(#REF!),#REF!&lt;=
        0)),
" Warning: If at least one of the forms T03.07,T04.09,T04.10 contains data other than zero,also the other two forms must be completed.",
"")))</f>
        <v/>
      </c>
    </row>
    <row r="474" spans="1:20">
      <c r="A474" s="20"/>
      <c r="B474" s="20"/>
      <c r="C474" s="20"/>
      <c r="D474" s="20"/>
      <c r="E474" s="20"/>
      <c r="F474" s="15"/>
      <c r="G474" s="15"/>
      <c r="H474" s="15"/>
      <c r="I474" s="15"/>
      <c r="J474" s="15"/>
      <c r="K474" s="15"/>
      <c r="L474" s="15"/>
      <c r="M474" s="15"/>
      <c r="N474" s="15"/>
      <c r="O474" s="15"/>
      <c r="P474" s="15"/>
      <c r="Q474" s="15"/>
      <c r="R474" s="15"/>
      <c r="T474" s="30" t="str">
        <f>IF(COUNTA(F474:R474)=0,"",_xlfn.CONCAT(,
IF(NOT(M474 = (SUM(F474, G474, I474:L474) - SUM(H474))),
" Error: Position at the end of the period is not equal to: position at the beginning of the period+increase in assets-decrease in assets+exchange rate changes+price changes+other changes+rectifications.",
""),
IF(NOT(R474 = (SUM(N474, O474, Q474) - SUM(P474))),
" Error: Position of accrued interest at the end of the period is not equal to: position of accrued interest at the beginning of the period+accrued interest during the period-received interest during the period+revaluation and other changes.",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
IF(AND(NOT(ISBLANK($M474)),
    $M474&gt;0,
    OR(ISBLANK(#REF!),#REF!&lt;=
        0,
        ISBLANK(#REF!),#REF!&lt;=
        0)),
" Warning: If at least one of the forms T03.07,T04.09,T04.10 contains data other than zero,also the other two forms must be completed.",
"")))</f>
        <v/>
      </c>
    </row>
    <row r="475" spans="1:20">
      <c r="A475" s="20"/>
      <c r="B475" s="20"/>
      <c r="C475" s="20"/>
      <c r="D475" s="20"/>
      <c r="E475" s="20"/>
      <c r="F475" s="15"/>
      <c r="G475" s="15"/>
      <c r="H475" s="15"/>
      <c r="I475" s="15"/>
      <c r="J475" s="15"/>
      <c r="K475" s="15"/>
      <c r="L475" s="15"/>
      <c r="M475" s="15"/>
      <c r="N475" s="15"/>
      <c r="O475" s="15"/>
      <c r="P475" s="15"/>
      <c r="Q475" s="15"/>
      <c r="R475" s="15"/>
      <c r="T475" s="30" t="str">
        <f>IF(COUNTA(F475:R475)=0,"",_xlfn.CONCAT(,
IF(NOT(M475 = (SUM(F475, G475, I475:L475) - SUM(H475))),
" Error: Position at the end of the period is not equal to: position at the beginning of the period+increase in assets-decrease in assets+exchange rate changes+price changes+other changes+rectifications.",
""),
IF(NOT(R475 = (SUM(N475, O475, Q475) - SUM(P475))),
" Error: Position of accrued interest at the end of the period is not equal to: position of accrued interest at the beginning of the period+accrued interest during the period-received interest during the period+revaluation and other changes.",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
IF(AND(NOT(ISBLANK($M475)),
    $M475&gt;0,
    OR(ISBLANK(#REF!),#REF!&lt;=
        0,
        ISBLANK(#REF!),#REF!&lt;=
        0)),
" Warning: If at least one of the forms T03.07,T04.09,T04.10 contains data other than zero,also the other two forms must be completed.",
"")))</f>
        <v/>
      </c>
    </row>
    <row r="476" spans="1:20">
      <c r="A476" s="20"/>
      <c r="B476" s="20"/>
      <c r="C476" s="20"/>
      <c r="D476" s="20"/>
      <c r="E476" s="20"/>
      <c r="F476" s="15"/>
      <c r="G476" s="15"/>
      <c r="H476" s="15"/>
      <c r="I476" s="15"/>
      <c r="J476" s="15"/>
      <c r="K476" s="15"/>
      <c r="L476" s="15"/>
      <c r="M476" s="15"/>
      <c r="N476" s="15"/>
      <c r="O476" s="15"/>
      <c r="P476" s="15"/>
      <c r="Q476" s="15"/>
      <c r="R476" s="15"/>
      <c r="T476" s="30" t="str">
        <f>IF(COUNTA(F476:R476)=0,"",_xlfn.CONCAT(,
IF(NOT(M476 = (SUM(F476, G476, I476:L476) - SUM(H476))),
" Error: Position at the end of the period is not equal to: position at the beginning of the period+increase in assets-decrease in assets+exchange rate changes+price changes+other changes+rectifications.",
""),
IF(NOT(R476 = (SUM(N476, O476, Q476) - SUM(P476))),
" Error: Position of accrued interest at the end of the period is not equal to: position of accrued interest at the beginning of the period+accrued interest during the period-received interest during the period+revaluation and other changes.",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
IF(AND(NOT(ISBLANK($M476)),
    $M476&gt;0,
    OR(ISBLANK(#REF!),#REF!&lt;=
        0,
        ISBLANK(#REF!),#REF!&lt;=
        0)),
" Warning: If at least one of the forms T03.07,T04.09,T04.10 contains data other than zero,also the other two forms must be completed.",
"")))</f>
        <v/>
      </c>
    </row>
    <row r="477" spans="1:20">
      <c r="A477" s="20"/>
      <c r="B477" s="20"/>
      <c r="C477" s="20"/>
      <c r="D477" s="20"/>
      <c r="E477" s="20"/>
      <c r="F477" s="15"/>
      <c r="G477" s="15"/>
      <c r="H477" s="15"/>
      <c r="I477" s="15"/>
      <c r="J477" s="15"/>
      <c r="K477" s="15"/>
      <c r="L477" s="15"/>
      <c r="M477" s="15"/>
      <c r="N477" s="15"/>
      <c r="O477" s="15"/>
      <c r="P477" s="15"/>
      <c r="Q477" s="15"/>
      <c r="R477" s="15"/>
      <c r="T477" s="30" t="str">
        <f>IF(COUNTA(F477:R477)=0,"",_xlfn.CONCAT(,
IF(NOT(M477 = (SUM(F477, G477, I477:L477) - SUM(H477))),
" Error: Position at the end of the period is not equal to: position at the beginning of the period+increase in assets-decrease in assets+exchange rate changes+price changes+other changes+rectifications.",
""),
IF(NOT(R477 = (SUM(N477, O477, Q477) - SUM(P477))),
" Error: Position of accrued interest at the end of the period is not equal to: position of accrued interest at the beginning of the period+accrued interest during the period-received interest during the period+revaluation and other changes.",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
IF(AND(NOT(ISBLANK($M477)),
    $M477&gt;0,
    OR(ISBLANK(#REF!),#REF!&lt;=
        0,
        ISBLANK(#REF!),#REF!&lt;=
        0)),
" Warning: If at least one of the forms T03.07,T04.09,T04.10 contains data other than zero,also the other two forms must be completed.",
"")))</f>
        <v/>
      </c>
    </row>
    <row r="478" spans="1:20">
      <c r="A478" s="20"/>
      <c r="B478" s="20"/>
      <c r="C478" s="20"/>
      <c r="D478" s="20"/>
      <c r="E478" s="20"/>
      <c r="F478" s="15"/>
      <c r="G478" s="15"/>
      <c r="H478" s="15"/>
      <c r="I478" s="15"/>
      <c r="J478" s="15"/>
      <c r="K478" s="15"/>
      <c r="L478" s="15"/>
      <c r="M478" s="15"/>
      <c r="N478" s="15"/>
      <c r="O478" s="15"/>
      <c r="P478" s="15"/>
      <c r="Q478" s="15"/>
      <c r="R478" s="15"/>
      <c r="T478" s="30" t="str">
        <f>IF(COUNTA(F478:R478)=0,"",_xlfn.CONCAT(,
IF(NOT(M478 = (SUM(F478, G478, I478:L478) - SUM(H478))),
" Error: Position at the end of the period is not equal to: position at the beginning of the period+increase in assets-decrease in assets+exchange rate changes+price changes+other changes+rectifications.",
""),
IF(NOT(R478 = (SUM(N478, O478, Q478) - SUM(P478))),
" Error: Position of accrued interest at the end of the period is not equal to: position of accrued interest at the beginning of the period+accrued interest during the period-received interest during the period+revaluation and other changes.",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
IF(AND(NOT(ISBLANK($M478)),
    $M478&gt;0,
    OR(ISBLANK(#REF!),#REF!&lt;=
        0,
        ISBLANK(#REF!),#REF!&lt;=
        0)),
" Warning: If at least one of the forms T03.07,T04.09,T04.10 contains data other than zero,also the other two forms must be completed.",
"")))</f>
        <v/>
      </c>
    </row>
    <row r="479" spans="1:20">
      <c r="A479" s="20"/>
      <c r="B479" s="20"/>
      <c r="C479" s="20"/>
      <c r="D479" s="20"/>
      <c r="E479" s="20"/>
      <c r="F479" s="15"/>
      <c r="G479" s="15"/>
      <c r="H479" s="15"/>
      <c r="I479" s="15"/>
      <c r="J479" s="15"/>
      <c r="K479" s="15"/>
      <c r="L479" s="15"/>
      <c r="M479" s="15"/>
      <c r="N479" s="15"/>
      <c r="O479" s="15"/>
      <c r="P479" s="15"/>
      <c r="Q479" s="15"/>
      <c r="R479" s="15"/>
      <c r="T479" s="30" t="str">
        <f>IF(COUNTA(F479:R479)=0,"",_xlfn.CONCAT(,
IF(NOT(M479 = (SUM(F479, G479, I479:L479) - SUM(H479))),
" Error: Position at the end of the period is not equal to: position at the beginning of the period+increase in assets-decrease in assets+exchange rate changes+price changes+other changes+rectifications.",
""),
IF(NOT(R479 = (SUM(N479, O479, Q479) - SUM(P479))),
" Error: Position of accrued interest at the end of the period is not equal to: position of accrued interest at the beginning of the period+accrued interest during the period-received interest during the period+revaluation and other changes.",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
IF(AND(NOT(ISBLANK($M479)),
    $M479&gt;0,
    OR(ISBLANK(#REF!),#REF!&lt;=
        0,
        ISBLANK(#REF!),#REF!&lt;=
        0)),
" Warning: If at least one of the forms T03.07,T04.09,T04.10 contains data other than zero,also the other two forms must be completed.",
"")))</f>
        <v/>
      </c>
    </row>
    <row r="480" spans="1:20">
      <c r="A480" s="20"/>
      <c r="B480" s="20"/>
      <c r="C480" s="20"/>
      <c r="D480" s="20"/>
      <c r="E480" s="20"/>
      <c r="F480" s="15"/>
      <c r="G480" s="15"/>
      <c r="H480" s="15"/>
      <c r="I480" s="15"/>
      <c r="J480" s="15"/>
      <c r="K480" s="15"/>
      <c r="L480" s="15"/>
      <c r="M480" s="15"/>
      <c r="N480" s="15"/>
      <c r="O480" s="15"/>
      <c r="P480" s="15"/>
      <c r="Q480" s="15"/>
      <c r="R480" s="15"/>
      <c r="T480" s="30" t="str">
        <f>IF(COUNTA(F480:R480)=0,"",_xlfn.CONCAT(,
IF(NOT(M480 = (SUM(F480, G480, I480:L480) - SUM(H480))),
" Error: Position at the end of the period is not equal to: position at the beginning of the period+increase in assets-decrease in assets+exchange rate changes+price changes+other changes+rectifications.",
""),
IF(NOT(R480 = (SUM(N480, O480, Q480) - SUM(P480))),
" Error: Position of accrued interest at the end of the period is not equal to: position of accrued interest at the beginning of the period+accrued interest during the period-received interest during the period+revaluation and other changes.",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
IF(AND(NOT(ISBLANK($M480)),
    $M480&gt;0,
    OR(ISBLANK(#REF!),#REF!&lt;=
        0,
        ISBLANK(#REF!),#REF!&lt;=
        0)),
" Warning: If at least one of the forms T03.07,T04.09,T04.10 contains data other than zero,also the other two forms must be completed.",
"")))</f>
        <v/>
      </c>
    </row>
    <row r="481" spans="1:20">
      <c r="A481" s="20"/>
      <c r="B481" s="20"/>
      <c r="C481" s="20"/>
      <c r="D481" s="20"/>
      <c r="E481" s="20"/>
      <c r="F481" s="15"/>
      <c r="G481" s="15"/>
      <c r="H481" s="15"/>
      <c r="I481" s="15"/>
      <c r="J481" s="15"/>
      <c r="K481" s="15"/>
      <c r="L481" s="15"/>
      <c r="M481" s="15"/>
      <c r="N481" s="15"/>
      <c r="O481" s="15"/>
      <c r="P481" s="15"/>
      <c r="Q481" s="15"/>
      <c r="R481" s="15"/>
      <c r="T481" s="30" t="str">
        <f>IF(COUNTA(F481:R481)=0,"",_xlfn.CONCAT(,
IF(NOT(M481 = (SUM(F481, G481, I481:L481) - SUM(H481))),
" Error: Position at the end of the period is not equal to: position at the beginning of the period+increase in assets-decrease in assets+exchange rate changes+price changes+other changes+rectifications.",
""),
IF(NOT(R481 = (SUM(N481, O481, Q481) - SUM(P481))),
" Error: Position of accrued interest at the end of the period is not equal to: position of accrued interest at the beginning of the period+accrued interest during the period-received interest during the period+revaluation and other changes.",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
IF(AND(NOT(ISBLANK($M481)),
    $M481&gt;0,
    OR(ISBLANK(#REF!),#REF!&lt;=
        0,
        ISBLANK(#REF!),#REF!&lt;=
        0)),
" Warning: If at least one of the forms T03.07,T04.09,T04.10 contains data other than zero,also the other two forms must be completed.",
"")))</f>
        <v/>
      </c>
    </row>
    <row r="482" spans="1:20">
      <c r="A482" s="20"/>
      <c r="B482" s="20"/>
      <c r="C482" s="20"/>
      <c r="D482" s="20"/>
      <c r="E482" s="20"/>
      <c r="F482" s="15"/>
      <c r="G482" s="15"/>
      <c r="H482" s="15"/>
      <c r="I482" s="15"/>
      <c r="J482" s="15"/>
      <c r="K482" s="15"/>
      <c r="L482" s="15"/>
      <c r="M482" s="15"/>
      <c r="N482" s="15"/>
      <c r="O482" s="15"/>
      <c r="P482" s="15"/>
      <c r="Q482" s="15"/>
      <c r="R482" s="15"/>
      <c r="T482" s="30" t="str">
        <f>IF(COUNTA(F482:R482)=0,"",_xlfn.CONCAT(,
IF(NOT(M482 = (SUM(F482, G482, I482:L482) - SUM(H482))),
" Error: Position at the end of the period is not equal to: position at the beginning of the period+increase in assets-decrease in assets+exchange rate changes+price changes+other changes+rectifications.",
""),
IF(NOT(R482 = (SUM(N482, O482, Q482) - SUM(P482))),
" Error: Position of accrued interest at the end of the period is not equal to: position of accrued interest at the beginning of the period+accrued interest during the period-received interest during the period+revaluation and other changes.",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
IF(AND(NOT(ISBLANK($M482)),
    $M482&gt;0,
    OR(ISBLANK(#REF!),#REF!&lt;=
        0,
        ISBLANK(#REF!),#REF!&lt;=
        0)),
" Warning: If at least one of the forms T03.07,T04.09,T04.10 contains data other than zero,also the other two forms must be completed.",
"")))</f>
        <v/>
      </c>
    </row>
    <row r="483" spans="1:20">
      <c r="A483" s="20"/>
      <c r="B483" s="20"/>
      <c r="C483" s="20"/>
      <c r="D483" s="20"/>
      <c r="E483" s="20"/>
      <c r="F483" s="15"/>
      <c r="G483" s="15"/>
      <c r="H483" s="15"/>
      <c r="I483" s="15"/>
      <c r="J483" s="15"/>
      <c r="K483" s="15"/>
      <c r="L483" s="15"/>
      <c r="M483" s="15"/>
      <c r="N483" s="15"/>
      <c r="O483" s="15"/>
      <c r="P483" s="15"/>
      <c r="Q483" s="15"/>
      <c r="R483" s="15"/>
      <c r="T483" s="30" t="str">
        <f>IF(COUNTA(F483:R483)=0,"",_xlfn.CONCAT(,
IF(NOT(M483 = (SUM(F483, G483, I483:L483) - SUM(H483))),
" Error: Position at the end of the period is not equal to: position at the beginning of the period+increase in assets-decrease in assets+exchange rate changes+price changes+other changes+rectifications.",
""),
IF(NOT(R483 = (SUM(N483, O483, Q483) - SUM(P483))),
" Error: Position of accrued interest at the end of the period is not equal to: position of accrued interest at the beginning of the period+accrued interest during the period-received interest during the period+revaluation and other changes.",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
IF(AND(NOT(ISBLANK($M483)),
    $M483&gt;0,
    OR(ISBLANK(#REF!),#REF!&lt;=
        0,
        ISBLANK(#REF!),#REF!&lt;=
        0)),
" Warning: If at least one of the forms T03.07,T04.09,T04.10 contains data other than zero,also the other two forms must be completed.",
"")))</f>
        <v/>
      </c>
    </row>
    <row r="484" spans="1:20">
      <c r="A484" s="20"/>
      <c r="B484" s="20"/>
      <c r="C484" s="20"/>
      <c r="D484" s="20"/>
      <c r="E484" s="20"/>
      <c r="F484" s="15"/>
      <c r="G484" s="15"/>
      <c r="H484" s="15"/>
      <c r="I484" s="15"/>
      <c r="J484" s="15"/>
      <c r="K484" s="15"/>
      <c r="L484" s="15"/>
      <c r="M484" s="15"/>
      <c r="N484" s="15"/>
      <c r="O484" s="15"/>
      <c r="P484" s="15"/>
      <c r="Q484" s="15"/>
      <c r="R484" s="15"/>
      <c r="T484" s="30" t="str">
        <f>IF(COUNTA(F484:R484)=0,"",_xlfn.CONCAT(,
IF(NOT(M484 = (SUM(F484, G484, I484:L484) - SUM(H484))),
" Error: Position at the end of the period is not equal to: position at the beginning of the period+increase in assets-decrease in assets+exchange rate changes+price changes+other changes+rectifications.",
""),
IF(NOT(R484 = (SUM(N484, O484, Q484) - SUM(P484))),
" Error: Position of accrued interest at the end of the period is not equal to: position of accrued interest at the beginning of the period+accrued interest during the period-received interest during the period+revaluation and other changes.",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
IF(AND(NOT(ISBLANK($M484)),
    $M484&gt;0,
    OR(ISBLANK(#REF!),#REF!&lt;=
        0,
        ISBLANK(#REF!),#REF!&lt;=
        0)),
" Warning: If at least one of the forms T03.07,T04.09,T04.10 contains data other than zero,also the other two forms must be completed.",
"")))</f>
        <v/>
      </c>
    </row>
    <row r="485" spans="1:20">
      <c r="A485" s="20"/>
      <c r="B485" s="20"/>
      <c r="C485" s="20"/>
      <c r="D485" s="20"/>
      <c r="E485" s="20"/>
      <c r="F485" s="15"/>
      <c r="G485" s="15"/>
      <c r="H485" s="15"/>
      <c r="I485" s="15"/>
      <c r="J485" s="15"/>
      <c r="K485" s="15"/>
      <c r="L485" s="15"/>
      <c r="M485" s="15"/>
      <c r="N485" s="15"/>
      <c r="O485" s="15"/>
      <c r="P485" s="15"/>
      <c r="Q485" s="15"/>
      <c r="R485" s="15"/>
      <c r="T485" s="30" t="str">
        <f>IF(COUNTA(F485:R485)=0,"",_xlfn.CONCAT(,
IF(NOT(M485 = (SUM(F485, G485, I485:L485) - SUM(H485))),
" Error: Position at the end of the period is not equal to: position at the beginning of the period+increase in assets-decrease in assets+exchange rate changes+price changes+other changes+rectifications.",
""),
IF(NOT(R485 = (SUM(N485, O485, Q485) - SUM(P485))),
" Error: Position of accrued interest at the end of the period is not equal to: position of accrued interest at the beginning of the period+accrued interest during the period-received interest during the period+revaluation and other changes.",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
IF(AND(NOT(ISBLANK($M485)),
    $M485&gt;0,
    OR(ISBLANK(#REF!),#REF!&lt;=
        0,
        ISBLANK(#REF!),#REF!&lt;=
        0)),
" Warning: If at least one of the forms T03.07,T04.09,T04.10 contains data other than zero,also the other two forms must be completed.",
"")))</f>
        <v/>
      </c>
    </row>
    <row r="486" spans="1:20">
      <c r="A486" s="20"/>
      <c r="B486" s="20"/>
      <c r="C486" s="20"/>
      <c r="D486" s="20"/>
      <c r="E486" s="20"/>
      <c r="F486" s="15"/>
      <c r="G486" s="15"/>
      <c r="H486" s="15"/>
      <c r="I486" s="15"/>
      <c r="J486" s="15"/>
      <c r="K486" s="15"/>
      <c r="L486" s="15"/>
      <c r="M486" s="15"/>
      <c r="N486" s="15"/>
      <c r="O486" s="15"/>
      <c r="P486" s="15"/>
      <c r="Q486" s="15"/>
      <c r="R486" s="15"/>
      <c r="T486" s="30" t="str">
        <f>IF(COUNTA(F486:R486)=0,"",_xlfn.CONCAT(,
IF(NOT(M486 = (SUM(F486, G486, I486:L486) - SUM(H486))),
" Error: Position at the end of the period is not equal to: position at the beginning of the period+increase in assets-decrease in assets+exchange rate changes+price changes+other changes+rectifications.",
""),
IF(NOT(R486 = (SUM(N486, O486, Q486) - SUM(P486))),
" Error: Position of accrued interest at the end of the period is not equal to: position of accrued interest at the beginning of the period+accrued interest during the period-received interest during the period+revaluation and other changes.",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
IF(AND(NOT(ISBLANK($M486)),
    $M486&gt;0,
    OR(ISBLANK(#REF!),#REF!&lt;=
        0,
        ISBLANK(#REF!),#REF!&lt;=
        0)),
" Warning: If at least one of the forms T03.07,T04.09,T04.10 contains data other than zero,also the other two forms must be completed.",
"")))</f>
        <v/>
      </c>
    </row>
    <row r="487" spans="1:20">
      <c r="A487" s="20"/>
      <c r="B487" s="20"/>
      <c r="C487" s="20"/>
      <c r="D487" s="20"/>
      <c r="E487" s="20"/>
      <c r="F487" s="15"/>
      <c r="G487" s="15"/>
      <c r="H487" s="15"/>
      <c r="I487" s="15"/>
      <c r="J487" s="15"/>
      <c r="K487" s="15"/>
      <c r="L487" s="15"/>
      <c r="M487" s="15"/>
      <c r="N487" s="15"/>
      <c r="O487" s="15"/>
      <c r="P487" s="15"/>
      <c r="Q487" s="15"/>
      <c r="R487" s="15"/>
      <c r="T487" s="30" t="str">
        <f>IF(COUNTA(F487:R487)=0,"",_xlfn.CONCAT(,
IF(NOT(M487 = (SUM(F487, G487, I487:L487) - SUM(H487))),
" Error: Position at the end of the period is not equal to: position at the beginning of the period+increase in assets-decrease in assets+exchange rate changes+price changes+other changes+rectifications.",
""),
IF(NOT(R487 = (SUM(N487, O487, Q487) - SUM(P487))),
" Error: Position of accrued interest at the end of the period is not equal to: position of accrued interest at the beginning of the period+accrued interest during the period-received interest during the period+revaluation and other changes.",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
IF(AND(NOT(ISBLANK($M487)),
    $M487&gt;0,
    OR(ISBLANK(#REF!),#REF!&lt;=
        0,
        ISBLANK(#REF!),#REF!&lt;=
        0)),
" Warning: If at least one of the forms T03.07,T04.09,T04.10 contains data other than zero,also the other two forms must be completed.",
"")))</f>
        <v/>
      </c>
    </row>
    <row r="488" spans="1:20">
      <c r="A488" s="20"/>
      <c r="B488" s="20"/>
      <c r="C488" s="20"/>
      <c r="D488" s="20"/>
      <c r="E488" s="20"/>
      <c r="F488" s="15"/>
      <c r="G488" s="15"/>
      <c r="H488" s="15"/>
      <c r="I488" s="15"/>
      <c r="J488" s="15"/>
      <c r="K488" s="15"/>
      <c r="L488" s="15"/>
      <c r="M488" s="15"/>
      <c r="N488" s="15"/>
      <c r="O488" s="15"/>
      <c r="P488" s="15"/>
      <c r="Q488" s="15"/>
      <c r="R488" s="15"/>
      <c r="T488" s="30" t="str">
        <f>IF(COUNTA(F488:R488)=0,"",_xlfn.CONCAT(,
IF(NOT(M488 = (SUM(F488, G488, I488:L488) - SUM(H488))),
" Error: Position at the end of the period is not equal to: position at the beginning of the period+increase in assets-decrease in assets+exchange rate changes+price changes+other changes+rectifications.",
""),
IF(NOT(R488 = (SUM(N488, O488, Q488) - SUM(P488))),
" Error: Position of accrued interest at the end of the period is not equal to: position of accrued interest at the beginning of the period+accrued interest during the period-received interest during the period+revaluation and other changes.",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
IF(AND(NOT(ISBLANK($M488)),
    $M488&gt;0,
    OR(ISBLANK(#REF!),#REF!&lt;=
        0,
        ISBLANK(#REF!),#REF!&lt;=
        0)),
" Warning: If at least one of the forms T03.07,T04.09,T04.10 contains data other than zero,also the other two forms must be completed.",
"")))</f>
        <v/>
      </c>
    </row>
    <row r="489" spans="1:20">
      <c r="A489" s="20"/>
      <c r="B489" s="20"/>
      <c r="C489" s="20"/>
      <c r="D489" s="20"/>
      <c r="E489" s="20"/>
      <c r="F489" s="15"/>
      <c r="G489" s="15"/>
      <c r="H489" s="15"/>
      <c r="I489" s="15"/>
      <c r="J489" s="15"/>
      <c r="K489" s="15"/>
      <c r="L489" s="15"/>
      <c r="M489" s="15"/>
      <c r="N489" s="15"/>
      <c r="O489" s="15"/>
      <c r="P489" s="15"/>
      <c r="Q489" s="15"/>
      <c r="R489" s="15"/>
      <c r="T489" s="30" t="str">
        <f>IF(COUNTA(F489:R489)=0,"",_xlfn.CONCAT(,
IF(NOT(M489 = (SUM(F489, G489, I489:L489) - SUM(H489))),
" Error: Position at the end of the period is not equal to: position at the beginning of the period+increase in assets-decrease in assets+exchange rate changes+price changes+other changes+rectifications.",
""),
IF(NOT(R489 = (SUM(N489, O489, Q489) - SUM(P489))),
" Error: Position of accrued interest at the end of the period is not equal to: position of accrued interest at the beginning of the period+accrued interest during the period-received interest during the period+revaluation and other changes.",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
IF(AND(NOT(ISBLANK($M489)),
    $M489&gt;0,
    OR(ISBLANK(#REF!),#REF!&lt;=
        0,
        ISBLANK(#REF!),#REF!&lt;=
        0)),
" Warning: If at least one of the forms T03.07,T04.09,T04.10 contains data other than zero,also the other two forms must be completed.",
"")))</f>
        <v/>
      </c>
    </row>
    <row r="490" spans="1:20">
      <c r="A490" s="20"/>
      <c r="B490" s="20"/>
      <c r="C490" s="20"/>
      <c r="D490" s="20"/>
      <c r="E490" s="20"/>
      <c r="F490" s="15"/>
      <c r="G490" s="15"/>
      <c r="H490" s="15"/>
      <c r="I490" s="15"/>
      <c r="J490" s="15"/>
      <c r="K490" s="15"/>
      <c r="L490" s="15"/>
      <c r="M490" s="15"/>
      <c r="N490" s="15"/>
      <c r="O490" s="15"/>
      <c r="P490" s="15"/>
      <c r="Q490" s="15"/>
      <c r="R490" s="15"/>
      <c r="T490" s="30" t="str">
        <f>IF(COUNTA(F490:R490)=0,"",_xlfn.CONCAT(,
IF(NOT(M490 = (SUM(F490, G490, I490:L490) - SUM(H490))),
" Error: Position at the end of the period is not equal to: position at the beginning of the period+increase in assets-decrease in assets+exchange rate changes+price changes+other changes+rectifications.",
""),
IF(NOT(R490 = (SUM(N490, O490, Q490) - SUM(P490))),
" Error: Position of accrued interest at the end of the period is not equal to: position of accrued interest at the beginning of the period+accrued interest during the period-received interest during the period+revaluation and other changes.",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
IF(AND(NOT(ISBLANK($M490)),
    $M490&gt;0,
    OR(ISBLANK(#REF!),#REF!&lt;=
        0,
        ISBLANK(#REF!),#REF!&lt;=
        0)),
" Warning: If at least one of the forms T03.07,T04.09,T04.10 contains data other than zero,also the other two forms must be completed.",
"")))</f>
        <v/>
      </c>
    </row>
    <row r="491" spans="1:20">
      <c r="A491" s="20"/>
      <c r="B491" s="20"/>
      <c r="C491" s="20"/>
      <c r="D491" s="20"/>
      <c r="E491" s="20"/>
      <c r="F491" s="15"/>
      <c r="G491" s="15"/>
      <c r="H491" s="15"/>
      <c r="I491" s="15"/>
      <c r="J491" s="15"/>
      <c r="K491" s="15"/>
      <c r="L491" s="15"/>
      <c r="M491" s="15"/>
      <c r="N491" s="15"/>
      <c r="O491" s="15"/>
      <c r="P491" s="15"/>
      <c r="Q491" s="15"/>
      <c r="R491" s="15"/>
      <c r="T491" s="30" t="str">
        <f>IF(COUNTA(F491:R491)=0,"",_xlfn.CONCAT(,
IF(NOT(M491 = (SUM(F491, G491, I491:L491) - SUM(H491))),
" Error: Position at the end of the period is not equal to: position at the beginning of the period+increase in assets-decrease in assets+exchange rate changes+price changes+other changes+rectifications.",
""),
IF(NOT(R491 = (SUM(N491, O491, Q491) - SUM(P491))),
" Error: Position of accrued interest at the end of the period is not equal to: position of accrued interest at the beginning of the period+accrued interest during the period-received interest during the period+revaluation and other changes.",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
IF(AND(NOT(ISBLANK($M491)),
    $M491&gt;0,
    OR(ISBLANK(#REF!),#REF!&lt;=
        0,
        ISBLANK(#REF!),#REF!&lt;=
        0)),
" Warning: If at least one of the forms T03.07,T04.09,T04.10 contains data other than zero,also the other two forms must be completed.",
"")))</f>
        <v/>
      </c>
    </row>
    <row r="492" spans="1:20">
      <c r="A492" s="20"/>
      <c r="B492" s="20"/>
      <c r="C492" s="20"/>
      <c r="D492" s="20"/>
      <c r="E492" s="20"/>
      <c r="F492" s="15"/>
      <c r="G492" s="15"/>
      <c r="H492" s="15"/>
      <c r="I492" s="15"/>
      <c r="J492" s="15"/>
      <c r="K492" s="15"/>
      <c r="L492" s="15"/>
      <c r="M492" s="15"/>
      <c r="N492" s="15"/>
      <c r="O492" s="15"/>
      <c r="P492" s="15"/>
      <c r="Q492" s="15"/>
      <c r="R492" s="15"/>
      <c r="T492" s="30" t="str">
        <f>IF(COUNTA(F492:R492)=0,"",_xlfn.CONCAT(,
IF(NOT(M492 = (SUM(F492, G492, I492:L492) - SUM(H492))),
" Error: Position at the end of the period is not equal to: position at the beginning of the period+increase in assets-decrease in assets+exchange rate changes+price changes+other changes+rectifications.",
""),
IF(NOT(R492 = (SUM(N492, O492, Q492) - SUM(P492))),
" Error: Position of accrued interest at the end of the period is not equal to: position of accrued interest at the beginning of the period+accrued interest during the period-received interest during the period+revaluation and other changes.",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
IF(AND(NOT(ISBLANK($M492)),
    $M492&gt;0,
    OR(ISBLANK(#REF!),#REF!&lt;=
        0,
        ISBLANK(#REF!),#REF!&lt;=
        0)),
" Warning: If at least one of the forms T03.07,T04.09,T04.10 contains data other than zero,also the other two forms must be completed.",
"")))</f>
        <v/>
      </c>
    </row>
    <row r="493" spans="1:20">
      <c r="A493" s="20"/>
      <c r="B493" s="20"/>
      <c r="C493" s="20"/>
      <c r="D493" s="20"/>
      <c r="E493" s="20"/>
      <c r="F493" s="15"/>
      <c r="G493" s="15"/>
      <c r="H493" s="15"/>
      <c r="I493" s="15"/>
      <c r="J493" s="15"/>
      <c r="K493" s="15"/>
      <c r="L493" s="15"/>
      <c r="M493" s="15"/>
      <c r="N493" s="15"/>
      <c r="O493" s="15"/>
      <c r="P493" s="15"/>
      <c r="Q493" s="15"/>
      <c r="R493" s="15"/>
      <c r="T493" s="30" t="str">
        <f>IF(COUNTA(F493:R493)=0,"",_xlfn.CONCAT(,
IF(NOT(M493 = (SUM(F493, G493, I493:L493) - SUM(H493))),
" Error: Position at the end of the period is not equal to: position at the beginning of the period+increase in assets-decrease in assets+exchange rate changes+price changes+other changes+rectifications.",
""),
IF(NOT(R493 = (SUM(N493, O493, Q493) - SUM(P493))),
" Error: Position of accrued interest at the end of the period is not equal to: position of accrued interest at the beginning of the period+accrued interest during the period-received interest during the period+revaluation and other changes.",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
IF(AND(NOT(ISBLANK($M493)),
    $M493&gt;0,
    OR(ISBLANK(#REF!),#REF!&lt;=
        0,
        ISBLANK(#REF!),#REF!&lt;=
        0)),
" Warning: If at least one of the forms T03.07,T04.09,T04.10 contains data other than zero,also the other two forms must be completed.",
"")))</f>
        <v/>
      </c>
    </row>
    <row r="494" spans="1:20">
      <c r="A494" s="20"/>
      <c r="B494" s="20"/>
      <c r="C494" s="20"/>
      <c r="D494" s="20"/>
      <c r="E494" s="20"/>
      <c r="F494" s="15"/>
      <c r="G494" s="15"/>
      <c r="H494" s="15"/>
      <c r="I494" s="15"/>
      <c r="J494" s="15"/>
      <c r="K494" s="15"/>
      <c r="L494" s="15"/>
      <c r="M494" s="15"/>
      <c r="N494" s="15"/>
      <c r="O494" s="15"/>
      <c r="P494" s="15"/>
      <c r="Q494" s="15"/>
      <c r="R494" s="15"/>
      <c r="T494" s="30" t="str">
        <f>IF(COUNTA(F494:R494)=0,"",_xlfn.CONCAT(,
IF(NOT(M494 = (SUM(F494, G494, I494:L494) - SUM(H494))),
" Error: Position at the end of the period is not equal to: position at the beginning of the period+increase in assets-decrease in assets+exchange rate changes+price changes+other changes+rectifications.",
""),
IF(NOT(R494 = (SUM(N494, O494, Q494) - SUM(P494))),
" Error: Position of accrued interest at the end of the period is not equal to: position of accrued interest at the beginning of the period+accrued interest during the period-received interest during the period+revaluation and other changes.",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
IF(AND(NOT(ISBLANK($M494)),
    $M494&gt;0,
    OR(ISBLANK(#REF!),#REF!&lt;=
        0,
        ISBLANK(#REF!),#REF!&lt;=
        0)),
" Warning: If at least one of the forms T03.07,T04.09,T04.10 contains data other than zero,also the other two forms must be completed.",
"")))</f>
        <v/>
      </c>
    </row>
    <row r="495" spans="1:20">
      <c r="A495" s="20"/>
      <c r="B495" s="20"/>
      <c r="C495" s="20"/>
      <c r="D495" s="20"/>
      <c r="E495" s="20"/>
      <c r="F495" s="15"/>
      <c r="G495" s="15"/>
      <c r="H495" s="15"/>
      <c r="I495" s="15"/>
      <c r="J495" s="15"/>
      <c r="K495" s="15"/>
      <c r="L495" s="15"/>
      <c r="M495" s="15"/>
      <c r="N495" s="15"/>
      <c r="O495" s="15"/>
      <c r="P495" s="15"/>
      <c r="Q495" s="15"/>
      <c r="R495" s="15"/>
      <c r="T495" s="30" t="str">
        <f>IF(COUNTA(F495:R495)=0,"",_xlfn.CONCAT(,
IF(NOT(M495 = (SUM(F495, G495, I495:L495) - SUM(H495))),
" Error: Position at the end of the period is not equal to: position at the beginning of the period+increase in assets-decrease in assets+exchange rate changes+price changes+other changes+rectifications.",
""),
IF(NOT(R495 = (SUM(N495, O495, Q495) - SUM(P495))),
" Error: Position of accrued interest at the end of the period is not equal to: position of accrued interest at the beginning of the period+accrued interest during the period-received interest during the period+revaluation and other changes.",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
IF(AND(NOT(ISBLANK($M495)),
    $M495&gt;0,
    OR(ISBLANK(#REF!),#REF!&lt;=
        0,
        ISBLANK(#REF!),#REF!&lt;=
        0)),
" Warning: If at least one of the forms T03.07,T04.09,T04.10 contains data other than zero,also the other two forms must be completed.",
"")))</f>
        <v/>
      </c>
    </row>
    <row r="496" spans="1:20">
      <c r="A496" s="20"/>
      <c r="B496" s="20"/>
      <c r="C496" s="20"/>
      <c r="D496" s="20"/>
      <c r="E496" s="20"/>
      <c r="F496" s="15"/>
      <c r="G496" s="15"/>
      <c r="H496" s="15"/>
      <c r="I496" s="15"/>
      <c r="J496" s="15"/>
      <c r="K496" s="15"/>
      <c r="L496" s="15"/>
      <c r="M496" s="15"/>
      <c r="N496" s="15"/>
      <c r="O496" s="15"/>
      <c r="P496" s="15"/>
      <c r="Q496" s="15"/>
      <c r="R496" s="15"/>
      <c r="T496" s="30" t="str">
        <f>IF(COUNTA(F496:R496)=0,"",_xlfn.CONCAT(,
IF(NOT(M496 = (SUM(F496, G496, I496:L496) - SUM(H496))),
" Error: Position at the end of the period is not equal to: position at the beginning of the period+increase in assets-decrease in assets+exchange rate changes+price changes+other changes+rectifications.",
""),
IF(NOT(R496 = (SUM(N496, O496, Q496) - SUM(P496))),
" Error: Position of accrued interest at the end of the period is not equal to: position of accrued interest at the beginning of the period+accrued interest during the period-received interest during the period+revaluation and other changes.",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
IF(AND(NOT(ISBLANK($M496)),
    $M496&gt;0,
    OR(ISBLANK(#REF!),#REF!&lt;=
        0,
        ISBLANK(#REF!),#REF!&lt;=
        0)),
" Warning: If at least one of the forms T03.07,T04.09,T04.10 contains data other than zero,also the other two forms must be completed.",
"")))</f>
        <v/>
      </c>
    </row>
    <row r="497" spans="1:20">
      <c r="A497" s="20"/>
      <c r="B497" s="20"/>
      <c r="C497" s="20"/>
      <c r="D497" s="20"/>
      <c r="E497" s="20"/>
      <c r="F497" s="15"/>
      <c r="G497" s="15"/>
      <c r="H497" s="15"/>
      <c r="I497" s="15"/>
      <c r="J497" s="15"/>
      <c r="K497" s="15"/>
      <c r="L497" s="15"/>
      <c r="M497" s="15"/>
      <c r="N497" s="15"/>
      <c r="O497" s="15"/>
      <c r="P497" s="15"/>
      <c r="Q497" s="15"/>
      <c r="R497" s="15"/>
      <c r="T497" s="30" t="str">
        <f>IF(COUNTA(F497:R497)=0,"",_xlfn.CONCAT(,
IF(NOT(M497 = (SUM(F497, G497, I497:L497) - SUM(H497))),
" Error: Position at the end of the period is not equal to: position at the beginning of the period+increase in assets-decrease in assets+exchange rate changes+price changes+other changes+rectifications.",
""),
IF(NOT(R497 = (SUM(N497, O497, Q497) - SUM(P497))),
" Error: Position of accrued interest at the end of the period is not equal to: position of accrued interest at the beginning of the period+accrued interest during the period-received interest during the period+revaluation and other changes.",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
IF(AND(NOT(ISBLANK($M497)),
    $M497&gt;0,
    OR(ISBLANK(#REF!),#REF!&lt;=
        0,
        ISBLANK(#REF!),#REF!&lt;=
        0)),
" Warning: If at least one of the forms T03.07,T04.09,T04.10 contains data other than zero,also the other two forms must be completed.",
"")))</f>
        <v/>
      </c>
    </row>
    <row r="498" spans="1:20">
      <c r="A498" s="20"/>
      <c r="B498" s="20"/>
      <c r="C498" s="20"/>
      <c r="D498" s="20"/>
      <c r="E498" s="20"/>
      <c r="F498" s="15"/>
      <c r="G498" s="15"/>
      <c r="H498" s="15"/>
      <c r="I498" s="15"/>
      <c r="J498" s="15"/>
      <c r="K498" s="15"/>
      <c r="L498" s="15"/>
      <c r="M498" s="15"/>
      <c r="N498" s="15"/>
      <c r="O498" s="15"/>
      <c r="P498" s="15"/>
      <c r="Q498" s="15"/>
      <c r="R498" s="15"/>
      <c r="T498" s="30" t="str">
        <f>IF(COUNTA(F498:R498)=0,"",_xlfn.CONCAT(,
IF(NOT(M498 = (SUM(F498, G498, I498:L498) - SUM(H498))),
" Error: Position at the end of the period is not equal to: position at the beginning of the period+increase in assets-decrease in assets+exchange rate changes+price changes+other changes+rectifications.",
""),
IF(NOT(R498 = (SUM(N498, O498, Q498) - SUM(P498))),
" Error: Position of accrued interest at the end of the period is not equal to: position of accrued interest at the beginning of the period+accrued interest during the period-received interest during the period+revaluation and other changes.",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
IF(AND(NOT(ISBLANK($M498)),
    $M498&gt;0,
    OR(ISBLANK(#REF!),#REF!&lt;=
        0,
        ISBLANK(#REF!),#REF!&lt;=
        0)),
" Warning: If at least one of the forms T03.07,T04.09,T04.10 contains data other than zero,also the other two forms must be completed.",
"")))</f>
        <v/>
      </c>
    </row>
    <row r="499" spans="1:20">
      <c r="A499" s="20"/>
      <c r="B499" s="20"/>
      <c r="C499" s="20"/>
      <c r="D499" s="20"/>
      <c r="E499" s="20"/>
      <c r="F499" s="15"/>
      <c r="G499" s="15"/>
      <c r="H499" s="15"/>
      <c r="I499" s="15"/>
      <c r="J499" s="15"/>
      <c r="K499" s="15"/>
      <c r="L499" s="15"/>
      <c r="M499" s="15"/>
      <c r="N499" s="15"/>
      <c r="O499" s="15"/>
      <c r="P499" s="15"/>
      <c r="Q499" s="15"/>
      <c r="R499" s="15"/>
      <c r="T499" s="30" t="str">
        <f>IF(COUNTA(F499:R499)=0,"",_xlfn.CONCAT(,
IF(NOT(M499 = (SUM(F499, G499, I499:L499) - SUM(H499))),
" Error: Position at the end of the period is not equal to: position at the beginning of the period+increase in assets-decrease in assets+exchange rate changes+price changes+other changes+rectifications.",
""),
IF(NOT(R499 = (SUM(N499, O499, Q499) - SUM(P499))),
" Error: Position of accrued interest at the end of the period is not equal to: position of accrued interest at the beginning of the period+accrued interest during the period-received interest during the period+revaluation and other changes.",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
IF(AND(NOT(ISBLANK($M499)),
    $M499&gt;0,
    OR(ISBLANK(#REF!),#REF!&lt;=
        0,
        ISBLANK(#REF!),#REF!&lt;=
        0)),
" Warning: If at least one of the forms T03.07,T04.09,T04.10 contains data other than zero,also the other two forms must be completed.",
"")))</f>
        <v/>
      </c>
    </row>
    <row r="500" spans="1:20">
      <c r="A500" s="20"/>
      <c r="B500" s="20"/>
      <c r="C500" s="20"/>
      <c r="D500" s="20"/>
      <c r="E500" s="20"/>
      <c r="F500" s="15"/>
      <c r="G500" s="15"/>
      <c r="H500" s="15"/>
      <c r="I500" s="15"/>
      <c r="J500" s="15"/>
      <c r="K500" s="15"/>
      <c r="L500" s="15"/>
      <c r="M500" s="15"/>
      <c r="N500" s="15"/>
      <c r="O500" s="15"/>
      <c r="P500" s="15"/>
      <c r="Q500" s="15"/>
      <c r="R500" s="15"/>
      <c r="T500" s="30" t="str">
        <f>IF(COUNTA(F500:R500)=0,"",_xlfn.CONCAT(,
IF(NOT(M500 = (SUM(F500, G500, I500:L500) - SUM(H500))),
" Error: Position at the end of the period is not equal to: position at the beginning of the period+increase in assets-decrease in assets+exchange rate changes+price changes+other changes+rectifications.",
""),
IF(NOT(R500 = (SUM(N500, O500, Q500) - SUM(P500))),
" Error: Position of accrued interest at the end of the period is not equal to: position of accrued interest at the beginning of the period+accrued interest during the period-received interest during the period+revaluation and other changes.",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
IF(AND(NOT(ISBLANK($M500)),
    $M500&gt;0,
    OR(ISBLANK(#REF!),#REF!&lt;=
        0,
        ISBLANK(#REF!),#REF!&lt;=
        0)),
" Warning: If at least one of the forms T03.07,T04.09,T04.10 contains data other than zero,also the other two forms must be completed.",
"")))</f>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51" priority="6">
      <formula>AND(NOT(ISBLANK($F8)),$F8&lt;0)</formula>
    </cfRule>
  </conditionalFormatting>
  <conditionalFormatting sqref="M8:M500">
    <cfRule type="expression" dxfId="150" priority="2">
      <formula>NOT(M8 = (SUM(F8, G8, I8:L8) - SUM(H8)))</formula>
    </cfRule>
    <cfRule type="expression" dxfId="149" priority="5">
      <formula>AND(NOT(ISBLANK($M8)),$M8&lt;0)</formula>
    </cfRule>
    <cfRule type="expression" dxfId="148" priority="7">
      <formula>AND(NOT(ISBLANK($M8)),     $M8&gt;0,     OR(ISBLANK(#REF!),#REF!&lt;=         0,         ISBLANK(#REF!),#REF!&lt;=         0))</formula>
    </cfRule>
  </conditionalFormatting>
  <conditionalFormatting sqref="O8:O500">
    <cfRule type="expression" dxfId="147" priority="4">
      <formula>AND(OR($F8&gt;0,$M8&gt;0),ISBLANK($O8))</formula>
    </cfRule>
  </conditionalFormatting>
  <conditionalFormatting sqref="R8:R500">
    <cfRule type="expression" dxfId="146"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501" sqref="A501:S1048576"/>
    </sheetView>
  </sheetViews>
  <sheetFormatPr defaultRowHeight="14.5"/>
  <cols>
    <col min="1" max="17" width="15" customWidth="1"/>
    <col min="19" max="19" width="162" customWidth="1"/>
  </cols>
  <sheetData>
    <row r="1" spans="1:19" ht="15" customHeight="1">
      <c r="A1" s="10" t="s">
        <v>194</v>
      </c>
      <c r="B1" s="11" t="s">
        <v>67</v>
      </c>
    </row>
    <row r="2" spans="1:19" ht="15" customHeight="1"/>
    <row r="3" spans="1:19">
      <c r="A3" s="11"/>
      <c r="D3" s="54" t="s">
        <v>195</v>
      </c>
      <c r="E3" s="54"/>
      <c r="F3" s="54"/>
      <c r="G3" s="54"/>
      <c r="H3" s="54"/>
      <c r="I3" s="54"/>
      <c r="J3" s="54"/>
      <c r="K3" s="54"/>
      <c r="L3" s="54" t="s">
        <v>232</v>
      </c>
      <c r="M3" s="54"/>
      <c r="N3" s="54"/>
      <c r="O3" s="54"/>
      <c r="P3" s="54"/>
      <c r="Q3" s="54" t="s">
        <v>197</v>
      </c>
      <c r="S3" s="55" t="s">
        <v>198</v>
      </c>
    </row>
    <row r="4" spans="1:19">
      <c r="D4" s="54" t="s">
        <v>243</v>
      </c>
      <c r="E4" s="54" t="s">
        <v>200</v>
      </c>
      <c r="F4" s="54"/>
      <c r="G4" s="54"/>
      <c r="H4" s="54"/>
      <c r="I4" s="54"/>
      <c r="J4" s="54"/>
      <c r="K4" s="54" t="s">
        <v>244</v>
      </c>
      <c r="L4" s="54" t="s">
        <v>233</v>
      </c>
      <c r="M4" s="54" t="s">
        <v>200</v>
      </c>
      <c r="N4" s="54"/>
      <c r="O4" s="54"/>
      <c r="P4" s="54" t="s">
        <v>234</v>
      </c>
      <c r="Q4" s="54"/>
      <c r="S4" s="56"/>
    </row>
    <row r="5" spans="1:19">
      <c r="D5" s="54"/>
      <c r="E5" s="54" t="s">
        <v>202</v>
      </c>
      <c r="F5" s="54"/>
      <c r="G5" s="54" t="s">
        <v>203</v>
      </c>
      <c r="H5" s="54"/>
      <c r="I5" s="54" t="s">
        <v>245</v>
      </c>
      <c r="J5" s="54" t="s">
        <v>205</v>
      </c>
      <c r="K5" s="54"/>
      <c r="L5" s="54"/>
      <c r="M5" s="54" t="s">
        <v>235</v>
      </c>
      <c r="N5" s="54" t="s">
        <v>263</v>
      </c>
      <c r="O5" s="54" t="s">
        <v>239</v>
      </c>
      <c r="P5" s="54"/>
      <c r="Q5" s="54"/>
      <c r="S5" s="56"/>
    </row>
    <row r="6" spans="1:19" ht="20">
      <c r="D6" s="54"/>
      <c r="E6" s="12" t="s">
        <v>246</v>
      </c>
      <c r="F6" s="12" t="s">
        <v>247</v>
      </c>
      <c r="G6" s="12" t="s">
        <v>208</v>
      </c>
      <c r="H6" s="12" t="s">
        <v>209</v>
      </c>
      <c r="I6" s="54"/>
      <c r="J6" s="54"/>
      <c r="K6" s="54"/>
      <c r="L6" s="54"/>
      <c r="M6" s="54"/>
      <c r="N6" s="54"/>
      <c r="O6" s="54"/>
      <c r="P6" s="54"/>
      <c r="Q6" s="54"/>
      <c r="S6" s="57"/>
    </row>
    <row r="7" spans="1:19" ht="26" customHeight="1">
      <c r="A7" s="19" t="s">
        <v>223</v>
      </c>
      <c r="B7" s="19" t="s">
        <v>224</v>
      </c>
      <c r="C7" s="19" t="s">
        <v>265</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Q7" s="13" t="s">
        <v>240</v>
      </c>
      <c r="S7" s="29" t="s">
        <v>904</v>
      </c>
    </row>
    <row r="8" spans="1:19">
      <c r="A8" s="20" t="s">
        <v>271</v>
      </c>
      <c r="B8" s="20" t="s">
        <v>227</v>
      </c>
      <c r="C8" s="20" t="s">
        <v>268</v>
      </c>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T03.08,T04.11,T04.12 contains data other than zero,also the other two forms must be completed.",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T03.08,T04.11,T04.12 contains data other than zero,also the other two forms must be completed.",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IF(COUNTA(D10:Q10)=0,"",_xlfn.CONCAT(,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T03.08,T04.11,T04.12 contains data other than zero,also the other two forms must be completed.",
""),
IF(AND(OR(ABS($E10)&gt;3000000000,ABS($F10)&gt;3000000000),
    ISBLANK($Q10)),
" Warning: An explanation in &lt;c140&gt; must be completed for transactions of more than EUR 3 billion or less than EUR-3 billion.",
""),
IF(AND(NOT(ISBLANK($D10)),$D10&lt;0),
" Error: Position at the beginning of the period must be a positive amount.",
""),
IF(AND(NOT(ISBLANK($K10)),$K10&lt;0),
" Error: Position at the end of the period must be a positive amount.",
""),
IF(AND(OR($D10&gt;0,$K10&gt;0),
    OR(ISBLANK($M10),$M10&lt;0)),
" Error: For accrued interest a positive amount or '0'(when applicable)should be reported if the position at the beginning or the end of the period is greater than zero.",
"")))</f>
        <v/>
      </c>
    </row>
    <row r="11" spans="1:19">
      <c r="A11" s="20"/>
      <c r="B11" s="20"/>
      <c r="C11" s="20"/>
      <c r="D11" s="15"/>
      <c r="E11" s="15"/>
      <c r="F11" s="15"/>
      <c r="G11" s="15"/>
      <c r="H11" s="15"/>
      <c r="I11" s="15"/>
      <c r="J11" s="15"/>
      <c r="K11" s="15"/>
      <c r="L11" s="15"/>
      <c r="M11" s="15"/>
      <c r="N11" s="15"/>
      <c r="O11" s="15"/>
      <c r="P11" s="15"/>
      <c r="Q11" s="16"/>
      <c r="S11" s="30" t="str">
        <f>IF(COUNTA(D11:Q11)=0,"",_xlfn.CONCAT(,
IF(NOT(K11 = (SUM(D11, E11, G11:J11) - SUM(F11))),
" Error: Position at the end of the period is not equal to: position at the beginning of the period+increase in assets-decrease in assets+exchange rate changes+price changes+other changes+rectifications.",
""),
IF(NOT(P11 = (SUM(L11, M11, O11) - SUM(N11))),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T03.08,T04.11,T04.12 contains data other than zero,also the other two forms must be completed.",
""),
IF(AND(OR(ABS($E11)&gt;3000000000,ABS($F11)&gt;3000000000),
    ISBLANK($Q11)),
" Warning: An explanation in &lt;c140&gt; must be completed for transactions of more than EUR 3 billion or less than EUR-3 billion.",
""),
IF(AND(NOT(ISBLANK($D11)),$D11&lt;0),
" Error: Position at the beginning of the period must be a positive amount.",
""),
IF(AND(NOT(ISBLANK($K11)),$K11&lt;0),
" Error: Position at the end of the period must be a positive amount.",
""),
IF(AND(OR($D11&gt;0,$K11&gt;0),
    OR(ISBLANK($M11),$M11&lt;0)),
" Error: For accrued interest a positive amount or '0'(when applicable)should be reported if the position at the beginning or the end of the period is greater than zero.",
"")))</f>
        <v/>
      </c>
    </row>
    <row r="12" spans="1:19">
      <c r="A12" s="20"/>
      <c r="B12" s="20"/>
      <c r="C12" s="20"/>
      <c r="D12" s="15"/>
      <c r="E12" s="15"/>
      <c r="F12" s="15"/>
      <c r="G12" s="15"/>
      <c r="H12" s="15"/>
      <c r="I12" s="15"/>
      <c r="J12" s="15"/>
      <c r="K12" s="15"/>
      <c r="L12" s="15"/>
      <c r="M12" s="15"/>
      <c r="N12" s="15"/>
      <c r="O12" s="15"/>
      <c r="P12" s="15"/>
      <c r="Q12" s="16"/>
      <c r="S12" s="30" t="str">
        <f>IF(COUNTA(D12:Q12)=0,"",_xlfn.CONCAT(,
IF(NOT(K12 = (SUM(D12, E12, G12:J12) - SUM(F12))),
" Error: Position at the end of the period is not equal to: position at the beginning of the period+increase in assets-decrease in assets+exchange rate changes+price changes+other changes+rectifications.",
""),
IF(NOT(P12 = (SUM(L12, M12, O12) - SUM(N12))),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T03.08,T04.11,T04.12 contains data other than zero,also the other two forms must be completed.",
""),
IF(AND(OR(ABS($E12)&gt;3000000000,ABS($F12)&gt;3000000000),
    ISBLANK($Q12)),
" Warning: An explanation in &lt;c140&gt; must be completed for transactions of more than EUR 3 billion or less than EUR-3 billion.",
""),
IF(AND(NOT(ISBLANK($D12)),$D12&lt;0),
" Error: Position at the beginning of the period must be a positive amount.",
""),
IF(AND(NOT(ISBLANK($K12)),$K12&lt;0),
" Error: Position at the end of the period must be a positive amount.",
""),
IF(AND(OR($D12&gt;0,$K12&gt;0),
    OR(ISBLANK($M12),$M12&lt;0)),
" Error: For accrued interest a positive amount or '0'(when applicable)should be reported if the position at the beginning or the end of the period is greater than zero.",
"")))</f>
        <v/>
      </c>
    </row>
    <row r="13" spans="1:19">
      <c r="A13" s="20"/>
      <c r="B13" s="20"/>
      <c r="C13" s="20"/>
      <c r="D13" s="15"/>
      <c r="E13" s="15"/>
      <c r="F13" s="15"/>
      <c r="G13" s="15"/>
      <c r="H13" s="15"/>
      <c r="I13" s="15"/>
      <c r="J13" s="15"/>
      <c r="K13" s="15"/>
      <c r="L13" s="15"/>
      <c r="M13" s="15"/>
      <c r="N13" s="15"/>
      <c r="O13" s="15"/>
      <c r="P13" s="15"/>
      <c r="Q13" s="16"/>
      <c r="S13" s="30" t="str">
        <f>IF(COUNTA(D13:Q13)=0,"",_xlfn.CONCAT(,
IF(NOT(K13 = (SUM(D13, E13, G13:J13) - SUM(F13))),
" Error: Position at the end of the period is not equal to: position at the beginning of the period+increase in assets-decrease in assets+exchange rate changes+price changes+other changes+rectifications.",
""),
IF(NOT(P13 = (SUM(L13, M13, O13) - SUM(N13))),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T03.08,T04.11,T04.12 contains data other than zero,also the other two forms must be completed.",
""),
IF(AND(OR(ABS($E13)&gt;3000000000,ABS($F13)&gt;3000000000),
    ISBLANK($Q13)),
" Warning: An explanation in &lt;c140&gt; must be completed for transactions of more than EUR 3 billion or less than EUR-3 billion.",
""),
IF(AND(NOT(ISBLANK($D13)),$D13&lt;0),
" Error: Position at the beginning of the period must be a positive amount.",
""),
IF(AND(NOT(ISBLANK($K13)),$K13&lt;0),
" Error: Position at the end of the period must be a positive amount.",
""),
IF(AND(OR($D13&gt;0,$K13&gt;0),
    OR(ISBLANK($M13),$M13&lt;0)),
" Error: For accrued interest a positive amount or '0'(when applicable)should be reported if the position at the beginning or the end of the period is greater than zero.",
"")))</f>
        <v/>
      </c>
    </row>
    <row r="14" spans="1:19">
      <c r="A14" s="20"/>
      <c r="B14" s="20"/>
      <c r="C14" s="20"/>
      <c r="D14" s="15"/>
      <c r="E14" s="15"/>
      <c r="F14" s="15"/>
      <c r="G14" s="15"/>
      <c r="H14" s="15"/>
      <c r="I14" s="15"/>
      <c r="J14" s="15"/>
      <c r="K14" s="15"/>
      <c r="L14" s="15"/>
      <c r="M14" s="15"/>
      <c r="N14" s="15"/>
      <c r="O14" s="15"/>
      <c r="P14" s="15"/>
      <c r="Q14" s="16"/>
      <c r="S14" s="30" t="str">
        <f>IF(COUNTA(D14:Q14)=0,"",_xlfn.CONCAT(,
IF(NOT(K14 = (SUM(D14, E14, G14:J14) - SUM(F14))),
" Error: Position at the end of the period is not equal to: position at the beginning of the period+increase in assets-decrease in assets+exchange rate changes+price changes+other changes+rectifications.",
""),
IF(NOT(P14 = (SUM(L14, M14, O14) - SUM(N14))),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T03.08,T04.11,T04.12 contains data other than zero,also the other two forms must be completed.",
""),
IF(AND(OR(ABS($E14)&gt;3000000000,ABS($F14)&gt;3000000000),
    ISBLANK($Q14)),
" Warning: An explanation in &lt;c140&gt; must be completed for transactions of more than EUR 3 billion or less than EUR-3 billion.",
""),
IF(AND(NOT(ISBLANK($D14)),$D14&lt;0),
" Error: Position at the beginning of the period must be a positive amount.",
""),
IF(AND(NOT(ISBLANK($K14)),$K14&lt;0),
" Error: Position at the end of the period must be a positive amount.",
""),
IF(AND(OR($D14&gt;0,$K14&gt;0),
    OR(ISBLANK($M14),$M14&lt;0)),
" Error: For accrued interest a positive amount or '0'(when applicable)should be reported if the position at the beginning or the end of the period is greater than zero.",
"")))</f>
        <v/>
      </c>
    </row>
    <row r="15" spans="1:19">
      <c r="A15" s="20"/>
      <c r="B15" s="20"/>
      <c r="C15" s="20"/>
      <c r="D15" s="15"/>
      <c r="E15" s="15"/>
      <c r="F15" s="15"/>
      <c r="G15" s="15"/>
      <c r="H15" s="15"/>
      <c r="I15" s="15"/>
      <c r="J15" s="15"/>
      <c r="K15" s="15"/>
      <c r="L15" s="15"/>
      <c r="M15" s="15"/>
      <c r="N15" s="15"/>
      <c r="O15" s="15"/>
      <c r="P15" s="15"/>
      <c r="Q15" s="16"/>
      <c r="S15" s="30" t="str">
        <f>IF(COUNTA(D15:Q15)=0,"",_xlfn.CONCAT(,
IF(NOT(K15 = (SUM(D15, E15, G15:J15) - SUM(F15))),
" Error: Position at the end of the period is not equal to: position at the beginning of the period+increase in assets-decrease in assets+exchange rate changes+price changes+other changes+rectifications.",
""),
IF(NOT(P15 = (SUM(L15, M15, O15) - SUM(N15))),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T03.08,T04.11,T04.12 contains data other than zero,also the other two forms must be completed.",
""),
IF(AND(OR(ABS($E15)&gt;3000000000,ABS($F15)&gt;3000000000),
    ISBLANK($Q15)),
" Warning: An explanation in &lt;c140&gt; must be completed for transactions of more than EUR 3 billion or less than EUR-3 billion.",
""),
IF(AND(NOT(ISBLANK($D15)),$D15&lt;0),
" Error: Position at the beginning of the period must be a positive amount.",
""),
IF(AND(NOT(ISBLANK($K15)),$K15&lt;0),
" Error: Position at the end of the period must be a positive amount.",
""),
IF(AND(OR($D15&gt;0,$K15&gt;0),
    OR(ISBLANK($M15),$M15&lt;0)),
" Error: For accrued interest a positive amount or '0'(when applicable)should be reported if the position at the beginning or the end of the period is greater than zero.",
"")))</f>
        <v/>
      </c>
    </row>
    <row r="16" spans="1:19">
      <c r="A16" s="20"/>
      <c r="B16" s="20"/>
      <c r="C16" s="20"/>
      <c r="D16" s="15"/>
      <c r="E16" s="15"/>
      <c r="F16" s="15"/>
      <c r="G16" s="15"/>
      <c r="H16" s="15"/>
      <c r="I16" s="15"/>
      <c r="J16" s="15"/>
      <c r="K16" s="15"/>
      <c r="L16" s="15"/>
      <c r="M16" s="15"/>
      <c r="N16" s="15"/>
      <c r="O16" s="15"/>
      <c r="P16" s="15"/>
      <c r="Q16" s="16"/>
      <c r="S16" s="30" t="str">
        <f>IF(COUNTA(D16:Q16)=0,"",_xlfn.CONCAT(,
IF(NOT(K16 = (SUM(D16, E16, G16:J16) - SUM(F16))),
" Error: Position at the end of the period is not equal to: position at the beginning of the period+increase in assets-decrease in assets+exchange rate changes+price changes+other changes+rectifications.",
""),
IF(NOT(P16 = (SUM(L16, M16, O16) - SUM(N16))),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T03.08,T04.11,T04.12 contains data other than zero,also the other two forms must be completed.",
""),
IF(AND(OR(ABS($E16)&gt;3000000000,ABS($F16)&gt;3000000000),
    ISBLANK($Q16)),
" Warning: An explanation in &lt;c140&gt; must be completed for transactions of more than EUR 3 billion or less than EUR-3 billion.",
""),
IF(AND(NOT(ISBLANK($D16)),$D16&lt;0),
" Error: Position at the beginning of the period must be a positive amount.",
""),
IF(AND(NOT(ISBLANK($K16)),$K16&lt;0),
" Error: Position at the end of the period must be a positive amount.",
""),
IF(AND(OR($D16&gt;0,$K16&gt;0),
    OR(ISBLANK($M16),$M16&lt;0)),
" Error: For accrued interest a positive amount or '0'(when applicable)should be reported if the position at the beginning or the end of the period is greater than zero.",
"")))</f>
        <v/>
      </c>
    </row>
    <row r="17" spans="1:19">
      <c r="A17" s="20"/>
      <c r="B17" s="20"/>
      <c r="C17" s="20"/>
      <c r="D17" s="15"/>
      <c r="E17" s="15"/>
      <c r="F17" s="15"/>
      <c r="G17" s="15"/>
      <c r="H17" s="15"/>
      <c r="I17" s="15"/>
      <c r="J17" s="15"/>
      <c r="K17" s="15"/>
      <c r="L17" s="15"/>
      <c r="M17" s="15"/>
      <c r="N17" s="15"/>
      <c r="O17" s="15"/>
      <c r="P17" s="15"/>
      <c r="Q17" s="16"/>
      <c r="S17" s="30" t="str">
        <f>IF(COUNTA(D17:Q17)=0,"",_xlfn.CONCAT(,
IF(NOT(K17 = (SUM(D17, E17, G17:J17) - SUM(F17))),
" Error: Position at the end of the period is not equal to: position at the beginning of the period+increase in assets-decrease in assets+exchange rate changes+price changes+other changes+rectifications.",
""),
IF(NOT(P17 = (SUM(L17, M17, O17) - SUM(N17))),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T03.08,T04.11,T04.12 contains data other than zero,also the other two forms must be completed.",
""),
IF(AND(OR(ABS($E17)&gt;3000000000,ABS($F17)&gt;3000000000),
    ISBLANK($Q17)),
" Warning: An explanation in &lt;c140&gt; must be completed for transactions of more than EUR 3 billion or less than EUR-3 billion.",
""),
IF(AND(NOT(ISBLANK($D17)),$D17&lt;0),
" Error: Position at the beginning of the period must be a positive amount.",
""),
IF(AND(NOT(ISBLANK($K17)),$K17&lt;0),
" Error: Position at the end of the period must be a positive amount.",
""),
IF(AND(OR($D17&gt;0,$K17&gt;0),
    OR(ISBLANK($M17),$M17&lt;0)),
" Error: For accrued interest a positive amount or '0'(when applicable)should be reported if the position at the beginning or the end of the period is greater than zero.",
"")))</f>
        <v/>
      </c>
    </row>
    <row r="18" spans="1:19">
      <c r="A18" s="20"/>
      <c r="B18" s="20"/>
      <c r="C18" s="20"/>
      <c r="D18" s="15"/>
      <c r="E18" s="15"/>
      <c r="F18" s="15"/>
      <c r="G18" s="15"/>
      <c r="H18" s="15"/>
      <c r="I18" s="15"/>
      <c r="J18" s="15"/>
      <c r="K18" s="15"/>
      <c r="L18" s="15"/>
      <c r="M18" s="15"/>
      <c r="N18" s="15"/>
      <c r="O18" s="15"/>
      <c r="P18" s="15"/>
      <c r="Q18" s="16"/>
      <c r="S18" s="30" t="str">
        <f>IF(COUNTA(D18:Q18)=0,"",_xlfn.CONCAT(,
IF(NOT(K18 = (SUM(D18, E18, G18:J18) - SUM(F18))),
" Error: Position at the end of the period is not equal to: position at the beginning of the period+increase in assets-decrease in assets+exchange rate changes+price changes+other changes+rectifications.",
""),
IF(NOT(P18 = (SUM(L18, M18, O18) - SUM(N18))),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T03.08,T04.11,T04.12 contains data other than zero,also the other two forms must be completed.",
""),
IF(AND(OR(ABS($E18)&gt;3000000000,ABS($F18)&gt;3000000000),
    ISBLANK($Q18)),
" Warning: An explanation in &lt;c140&gt; must be completed for transactions of more than EUR 3 billion or less than EUR-3 billion.",
""),
IF(AND(NOT(ISBLANK($D18)),$D18&lt;0),
" Error: Position at the beginning of the period must be a positive amount.",
""),
IF(AND(NOT(ISBLANK($K18)),$K18&lt;0),
" Error: Position at the end of the period must be a positive amount.",
""),
IF(AND(OR($D18&gt;0,$K18&gt;0),
    OR(ISBLANK($M18),$M18&lt;0)),
" Error: For accrued interest a positive amount or '0'(when applicable)should be reported if the position at the beginning or the end of the period is greater than zero.",
"")))</f>
        <v/>
      </c>
    </row>
    <row r="19" spans="1:19">
      <c r="A19" s="20"/>
      <c r="B19" s="20"/>
      <c r="C19" s="20"/>
      <c r="D19" s="15"/>
      <c r="E19" s="15"/>
      <c r="F19" s="15"/>
      <c r="G19" s="15"/>
      <c r="H19" s="15"/>
      <c r="I19" s="15"/>
      <c r="J19" s="15"/>
      <c r="K19" s="15"/>
      <c r="L19" s="15"/>
      <c r="M19" s="15"/>
      <c r="N19" s="15"/>
      <c r="O19" s="15"/>
      <c r="P19" s="15"/>
      <c r="Q19" s="16"/>
      <c r="S19" s="30" t="str">
        <f>IF(COUNTA(D19:Q19)=0,"",_xlfn.CONCAT(,
IF(NOT(K19 = (SUM(D19, E19, G19:J19) - SUM(F19))),
" Error: Position at the end of the period is not equal to: position at the beginning of the period+increase in assets-decrease in assets+exchange rate changes+price changes+other changes+rectifications.",
""),
IF(NOT(P19 = (SUM(L19, M19, O19) - SUM(N19))),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T03.08,T04.11,T04.12 contains data other than zero,also the other two forms must be completed.",
""),
IF(AND(OR(ABS($E19)&gt;3000000000,ABS($F19)&gt;3000000000),
    ISBLANK($Q19)),
" Warning: An explanation in &lt;c140&gt; must be completed for transactions of more than EUR 3 billion or less than EUR-3 billion.",
""),
IF(AND(NOT(ISBLANK($D19)),$D19&lt;0),
" Error: Position at the beginning of the period must be a positive amount.",
""),
IF(AND(NOT(ISBLANK($K19)),$K19&lt;0),
" Error: Position at the end of the period must be a positive amount.",
""),
IF(AND(OR($D19&gt;0,$K19&gt;0),
    OR(ISBLANK($M19),$M19&lt;0)),
" Error: For accrued interest a positive amount or '0'(when applicable)should be reported if the position at the beginning or the end of the period is greater than zero.",
"")))</f>
        <v/>
      </c>
    </row>
    <row r="20" spans="1:19">
      <c r="A20" s="20"/>
      <c r="B20" s="20"/>
      <c r="C20" s="20"/>
      <c r="D20" s="15"/>
      <c r="E20" s="15"/>
      <c r="F20" s="15"/>
      <c r="G20" s="15"/>
      <c r="H20" s="15"/>
      <c r="I20" s="15"/>
      <c r="J20" s="15"/>
      <c r="K20" s="15"/>
      <c r="L20" s="15"/>
      <c r="M20" s="15"/>
      <c r="N20" s="15"/>
      <c r="O20" s="15"/>
      <c r="P20" s="15"/>
      <c r="Q20" s="16"/>
      <c r="S20" s="30" t="str">
        <f>IF(COUNTA(D20:Q20)=0,"",_xlfn.CONCAT(,
IF(NOT(K20 = (SUM(D20, E20, G20:J20) - SUM(F20))),
" Error: Position at the end of the period is not equal to: position at the beginning of the period+increase in assets-decrease in assets+exchange rate changes+price changes+other changes+rectifications.",
""),
IF(NOT(P20 = (SUM(L20, M20, O20) - SUM(N20))),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T03.08,T04.11,T04.12 contains data other than zero,also the other two forms must be completed.",
""),
IF(AND(OR(ABS($E20)&gt;3000000000,ABS($F20)&gt;3000000000),
    ISBLANK($Q20)),
" Warning: An explanation in &lt;c140&gt; must be completed for transactions of more than EUR 3 billion or less than EUR-3 billion.",
""),
IF(AND(NOT(ISBLANK($D20)),$D20&lt;0),
" Error: Position at the beginning of the period must be a positive amount.",
""),
IF(AND(NOT(ISBLANK($K20)),$K20&lt;0),
" Error: Position at the end of the period must be a positive amount.",
""),
IF(AND(OR($D20&gt;0,$K20&gt;0),
    OR(ISBLANK($M20),$M20&lt;0)),
" Error: For accrued interest a positive amount or '0'(when applicable)should be reported if the position at the beginning or the end of the period is greater than zero.",
"")))</f>
        <v/>
      </c>
    </row>
    <row r="21" spans="1:19">
      <c r="A21" s="20"/>
      <c r="B21" s="20"/>
      <c r="C21" s="20"/>
      <c r="D21" s="15"/>
      <c r="E21" s="15"/>
      <c r="F21" s="15"/>
      <c r="G21" s="15"/>
      <c r="H21" s="15"/>
      <c r="I21" s="15"/>
      <c r="J21" s="15"/>
      <c r="K21" s="15"/>
      <c r="L21" s="15"/>
      <c r="M21" s="15"/>
      <c r="N21" s="15"/>
      <c r="O21" s="15"/>
      <c r="P21" s="15"/>
      <c r="Q21" s="16"/>
      <c r="S21" s="30" t="str">
        <f>IF(COUNTA(D21:Q21)=0,"",_xlfn.CONCAT(,
IF(NOT(K21 = (SUM(D21, E21, G21:J21) - SUM(F21))),
" Error: Position at the end of the period is not equal to: position at the beginning of the period+increase in assets-decrease in assets+exchange rate changes+price changes+other changes+rectifications.",
""),
IF(NOT(P21 = (SUM(L21, M21, O21) - SUM(N21))),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T03.08,T04.11,T04.12 contains data other than zero,also the other two forms must be completed.",
""),
IF(AND(OR(ABS($E21)&gt;3000000000,ABS($F21)&gt;3000000000),
    ISBLANK($Q21)),
" Warning: An explanation in &lt;c140&gt; must be completed for transactions of more than EUR 3 billion or less than EUR-3 billion.",
""),
IF(AND(NOT(ISBLANK($D21)),$D21&lt;0),
" Error: Position at the beginning of the period must be a positive amount.",
""),
IF(AND(NOT(ISBLANK($K21)),$K21&lt;0),
" Error: Position at the end of the period must be a positive amount.",
""),
IF(AND(OR($D21&gt;0,$K21&gt;0),
    OR(ISBLANK($M21),$M21&lt;0)),
" Error: For accrued interest a positive amount or '0'(when applicable)should be reported if the position at the beginning or the end of the period is greater than zero.",
"")))</f>
        <v/>
      </c>
    </row>
    <row r="22" spans="1:19">
      <c r="A22" s="20"/>
      <c r="B22" s="20"/>
      <c r="C22" s="20"/>
      <c r="D22" s="15"/>
      <c r="E22" s="15"/>
      <c r="F22" s="15"/>
      <c r="G22" s="15"/>
      <c r="H22" s="15"/>
      <c r="I22" s="15"/>
      <c r="J22" s="15"/>
      <c r="K22" s="15"/>
      <c r="L22" s="15"/>
      <c r="M22" s="15"/>
      <c r="N22" s="15"/>
      <c r="O22" s="15"/>
      <c r="P22" s="15"/>
      <c r="Q22" s="16"/>
      <c r="S22" s="30" t="str">
        <f>IF(COUNTA(D22:Q22)=0,"",_xlfn.CONCAT(,
IF(NOT(K22 = (SUM(D22, E22, G22:J22) - SUM(F22))),
" Error: Position at the end of the period is not equal to: position at the beginning of the period+increase in assets-decrease in assets+exchange rate changes+price changes+other changes+rectifications.",
""),
IF(NOT(P22 = (SUM(L22, M22, O22) - SUM(N22))),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T03.08,T04.11,T04.12 contains data other than zero,also the other two forms must be completed.",
""),
IF(AND(OR(ABS($E22)&gt;3000000000,ABS($F22)&gt;3000000000),
    ISBLANK($Q22)),
" Warning: An explanation in &lt;c140&gt; must be completed for transactions of more than EUR 3 billion or less than EUR-3 billion.",
""),
IF(AND(NOT(ISBLANK($D22)),$D22&lt;0),
" Error: Position at the beginning of the period must be a positive amount.",
""),
IF(AND(NOT(ISBLANK($K22)),$K22&lt;0),
" Error: Position at the end of the period must be a positive amount.",
""),
IF(AND(OR($D22&gt;0,$K22&gt;0),
    OR(ISBLANK($M22),$M22&lt;0)),
" Error: For accrued interest a positive amount or '0'(when applicable)should be reported if the position at the beginning or the end of the period is greater than zero.",
"")))</f>
        <v/>
      </c>
    </row>
    <row r="23" spans="1:19">
      <c r="A23" s="20"/>
      <c r="B23" s="20"/>
      <c r="C23" s="20"/>
      <c r="D23" s="15"/>
      <c r="E23" s="15"/>
      <c r="F23" s="15"/>
      <c r="G23" s="15"/>
      <c r="H23" s="15"/>
      <c r="I23" s="15"/>
      <c r="J23" s="15"/>
      <c r="K23" s="15"/>
      <c r="L23" s="15"/>
      <c r="M23" s="15"/>
      <c r="N23" s="15"/>
      <c r="O23" s="15"/>
      <c r="P23" s="15"/>
      <c r="Q23" s="16"/>
      <c r="S23" s="30" t="str">
        <f>IF(COUNTA(D23:Q23)=0,"",_xlfn.CONCAT(,
IF(NOT(K23 = (SUM(D23, E23, G23:J23) - SUM(F23))),
" Error: Position at the end of the period is not equal to: position at the beginning of the period+increase in assets-decrease in assets+exchange rate changes+price changes+other changes+rectifications.",
""),
IF(NOT(P23 = (SUM(L23, M23, O23) - SUM(N23))),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T03.08,T04.11,T04.12 contains data other than zero,also the other two forms must be completed.",
""),
IF(AND(OR(ABS($E23)&gt;3000000000,ABS($F23)&gt;3000000000),
    ISBLANK($Q23)),
" Warning: An explanation in &lt;c140&gt; must be completed for transactions of more than EUR 3 billion or less than EUR-3 billion.",
""),
IF(AND(NOT(ISBLANK($D23)),$D23&lt;0),
" Error: Position at the beginning of the period must be a positive amount.",
""),
IF(AND(NOT(ISBLANK($K23)),$K23&lt;0),
" Error: Position at the end of the period must be a positive amount.",
""),
IF(AND(OR($D23&gt;0,$K23&gt;0),
    OR(ISBLANK($M23),$M23&lt;0)),
" Error: For accrued interest a positive amount or '0'(when applicable)should be reported if the position at the beginning or the end of the period is greater than zero.",
"")))</f>
        <v/>
      </c>
    </row>
    <row r="24" spans="1:19">
      <c r="A24" s="20"/>
      <c r="B24" s="20"/>
      <c r="C24" s="20"/>
      <c r="D24" s="15"/>
      <c r="E24" s="15"/>
      <c r="F24" s="15"/>
      <c r="G24" s="15"/>
      <c r="H24" s="15"/>
      <c r="I24" s="15"/>
      <c r="J24" s="15"/>
      <c r="K24" s="15"/>
      <c r="L24" s="15"/>
      <c r="M24" s="15"/>
      <c r="N24" s="15"/>
      <c r="O24" s="15"/>
      <c r="P24" s="15"/>
      <c r="Q24" s="16"/>
      <c r="S24" s="30" t="str">
        <f>IF(COUNTA(D24:Q24)=0,"",_xlfn.CONCAT(,
IF(NOT(K24 = (SUM(D24, E24, G24:J24) - SUM(F24))),
" Error: Position at the end of the period is not equal to: position at the beginning of the period+increase in assets-decrease in assets+exchange rate changes+price changes+other changes+rectifications.",
""),
IF(NOT(P24 = (SUM(L24, M24, O24) - SUM(N24))),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T03.08,T04.11,T04.12 contains data other than zero,also the other two forms must be completed.",
""),
IF(AND(OR(ABS($E24)&gt;3000000000,ABS($F24)&gt;3000000000),
    ISBLANK($Q24)),
" Warning: An explanation in &lt;c140&gt; must be completed for transactions of more than EUR 3 billion or less than EUR-3 billion.",
""),
IF(AND(NOT(ISBLANK($D24)),$D24&lt;0),
" Error: Position at the beginning of the period must be a positive amount.",
""),
IF(AND(NOT(ISBLANK($K24)),$K24&lt;0),
" Error: Position at the end of the period must be a positive amount.",
""),
IF(AND(OR($D24&gt;0,$K24&gt;0),
    OR(ISBLANK($M24),$M24&lt;0)),
" Error: For accrued interest a positive amount or '0'(when applicable)should be reported if the position at the beginning or the end of the period is greater than zero.",
"")))</f>
        <v/>
      </c>
    </row>
    <row r="25" spans="1:19">
      <c r="A25" s="20"/>
      <c r="B25" s="20"/>
      <c r="C25" s="20"/>
      <c r="D25" s="15"/>
      <c r="E25" s="15"/>
      <c r="F25" s="15"/>
      <c r="G25" s="15"/>
      <c r="H25" s="15"/>
      <c r="I25" s="15"/>
      <c r="J25" s="15"/>
      <c r="K25" s="15"/>
      <c r="L25" s="15"/>
      <c r="M25" s="15"/>
      <c r="N25" s="15"/>
      <c r="O25" s="15"/>
      <c r="P25" s="15"/>
      <c r="Q25" s="16"/>
      <c r="S25" s="30" t="str">
        <f>IF(COUNTA(D25:Q25)=0,"",_xlfn.CONCAT(,
IF(NOT(K25 = (SUM(D25, E25, G25:J25) - SUM(F25))),
" Error: Position at the end of the period is not equal to: position at the beginning of the period+increase in assets-decrease in assets+exchange rate changes+price changes+other changes+rectifications.",
""),
IF(NOT(P25 = (SUM(L25, M25, O25) - SUM(N25))),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T03.08,T04.11,T04.12 contains data other than zero,also the other two forms must be completed.",
""),
IF(AND(OR(ABS($E25)&gt;3000000000,ABS($F25)&gt;3000000000),
    ISBLANK($Q25)),
" Warning: An explanation in &lt;c140&gt; must be completed for transactions of more than EUR 3 billion or less than EUR-3 billion.",
""),
IF(AND(NOT(ISBLANK($D25)),$D25&lt;0),
" Error: Position at the beginning of the period must be a positive amount.",
""),
IF(AND(NOT(ISBLANK($K25)),$K25&lt;0),
" Error: Position at the end of the period must be a positive amount.",
""),
IF(AND(OR($D25&gt;0,$K25&gt;0),
    OR(ISBLANK($M25),$M25&lt;0)),
" Error: For accrued interest a positive amount or '0'(when applicable)should be reported if the position at the beginning or the end of the period is greater than zero.",
"")))</f>
        <v/>
      </c>
    </row>
    <row r="26" spans="1:19">
      <c r="A26" s="20"/>
      <c r="B26" s="20"/>
      <c r="C26" s="20"/>
      <c r="D26" s="15"/>
      <c r="E26" s="15"/>
      <c r="F26" s="15"/>
      <c r="G26" s="15"/>
      <c r="H26" s="15"/>
      <c r="I26" s="15"/>
      <c r="J26" s="15"/>
      <c r="K26" s="15"/>
      <c r="L26" s="15"/>
      <c r="M26" s="15"/>
      <c r="N26" s="15"/>
      <c r="O26" s="15"/>
      <c r="P26" s="15"/>
      <c r="Q26" s="16"/>
      <c r="S26" s="30" t="str">
        <f>IF(COUNTA(D26:Q26)=0,"",_xlfn.CONCAT(,
IF(NOT(K26 = (SUM(D26, E26, G26:J26) - SUM(F26))),
" Error: Position at the end of the period is not equal to: position at the beginning of the period+increase in assets-decrease in assets+exchange rate changes+price changes+other changes+rectifications.",
""),
IF(NOT(P26 = (SUM(L26, M26, O26) - SUM(N26))),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T03.08,T04.11,T04.12 contains data other than zero,also the other two forms must be completed.",
""),
IF(AND(OR(ABS($E26)&gt;3000000000,ABS($F26)&gt;3000000000),
    ISBLANK($Q26)),
" Warning: An explanation in &lt;c140&gt; must be completed for transactions of more than EUR 3 billion or less than EUR-3 billion.",
""),
IF(AND(NOT(ISBLANK($D26)),$D26&lt;0),
" Error: Position at the beginning of the period must be a positive amount.",
""),
IF(AND(NOT(ISBLANK($K26)),$K26&lt;0),
" Error: Position at the end of the period must be a positive amount.",
""),
IF(AND(OR($D26&gt;0,$K26&gt;0),
    OR(ISBLANK($M26),$M26&lt;0)),
" Error: For accrued interest a positive amount or '0'(when applicable)should be reported if the position at the beginning or the end of the period is greater than zero.",
"")))</f>
        <v/>
      </c>
    </row>
    <row r="27" spans="1:19">
      <c r="A27" s="20"/>
      <c r="B27" s="20"/>
      <c r="C27" s="20"/>
      <c r="D27" s="15"/>
      <c r="E27" s="15"/>
      <c r="F27" s="15"/>
      <c r="G27" s="15"/>
      <c r="H27" s="15"/>
      <c r="I27" s="15"/>
      <c r="J27" s="15"/>
      <c r="K27" s="15"/>
      <c r="L27" s="15"/>
      <c r="M27" s="15"/>
      <c r="N27" s="15"/>
      <c r="O27" s="15"/>
      <c r="P27" s="15"/>
      <c r="Q27" s="16"/>
      <c r="S27" s="30" t="str">
        <f>IF(COUNTA(D27:Q27)=0,"",_xlfn.CONCAT(,
IF(NOT(K27 = (SUM(D27, E27, G27:J27) - SUM(F27))),
" Error: Position at the end of the period is not equal to: position at the beginning of the period+increase in assets-decrease in assets+exchange rate changes+price changes+other changes+rectifications.",
""),
IF(NOT(P27 = (SUM(L27, M27, O27) - SUM(N27))),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T03.08,T04.11,T04.12 contains data other than zero,also the other two forms must be completed.",
""),
IF(AND(OR(ABS($E27)&gt;3000000000,ABS($F27)&gt;3000000000),
    ISBLANK($Q27)),
" Warning: An explanation in &lt;c140&gt; must be completed for transactions of more than EUR 3 billion or less than EUR-3 billion.",
""),
IF(AND(NOT(ISBLANK($D27)),$D27&lt;0),
" Error: Position at the beginning of the period must be a positive amount.",
""),
IF(AND(NOT(ISBLANK($K27)),$K27&lt;0),
" Error: Position at the end of the period must be a positive amount.",
""),
IF(AND(OR($D27&gt;0,$K27&gt;0),
    OR(ISBLANK($M27),$M27&lt;0)),
" Error: For accrued interest a positive amount or '0'(when applicable)should be reported if the position at the beginning or the end of the period is greater than zero.",
"")))</f>
        <v/>
      </c>
    </row>
    <row r="28" spans="1:19">
      <c r="A28" s="20"/>
      <c r="B28" s="20"/>
      <c r="C28" s="20"/>
      <c r="D28" s="15"/>
      <c r="E28" s="15"/>
      <c r="F28" s="15"/>
      <c r="G28" s="15"/>
      <c r="H28" s="15"/>
      <c r="I28" s="15"/>
      <c r="J28" s="15"/>
      <c r="K28" s="15"/>
      <c r="L28" s="15"/>
      <c r="M28" s="15"/>
      <c r="N28" s="15"/>
      <c r="O28" s="15"/>
      <c r="P28" s="15"/>
      <c r="Q28" s="16"/>
      <c r="S28" s="30" t="str">
        <f>IF(COUNTA(D28:Q28)=0,"",_xlfn.CONCAT(,
IF(NOT(K28 = (SUM(D28, E28, G28:J28) - SUM(F28))),
" Error: Position at the end of the period is not equal to: position at the beginning of the period+increase in assets-decrease in assets+exchange rate changes+price changes+other changes+rectifications.",
""),
IF(NOT(P28 = (SUM(L28, M28, O28) - SUM(N28))),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T03.08,T04.11,T04.12 contains data other than zero,also the other two forms must be completed.",
""),
IF(AND(OR(ABS($E28)&gt;3000000000,ABS($F28)&gt;3000000000),
    ISBLANK($Q28)),
" Warning: An explanation in &lt;c140&gt; must be completed for transactions of more than EUR 3 billion or less than EUR-3 billion.",
""),
IF(AND(NOT(ISBLANK($D28)),$D28&lt;0),
" Error: Position at the beginning of the period must be a positive amount.",
""),
IF(AND(NOT(ISBLANK($K28)),$K28&lt;0),
" Error: Position at the end of the period must be a positive amount.",
""),
IF(AND(OR($D28&gt;0,$K28&gt;0),
    OR(ISBLANK($M28),$M28&lt;0)),
" Error: For accrued interest a positive amount or '0'(when applicable)should be reported if the position at the beginning or the end of the period is greater than zero.",
"")))</f>
        <v/>
      </c>
    </row>
    <row r="29" spans="1:19">
      <c r="A29" s="20"/>
      <c r="B29" s="20"/>
      <c r="C29" s="20"/>
      <c r="D29" s="15"/>
      <c r="E29" s="15"/>
      <c r="F29" s="15"/>
      <c r="G29" s="15"/>
      <c r="H29" s="15"/>
      <c r="I29" s="15"/>
      <c r="J29" s="15"/>
      <c r="K29" s="15"/>
      <c r="L29" s="15"/>
      <c r="M29" s="15"/>
      <c r="N29" s="15"/>
      <c r="O29" s="15"/>
      <c r="P29" s="15"/>
      <c r="Q29" s="16"/>
      <c r="S29" s="30" t="str">
        <f>IF(COUNTA(D29:Q29)=0,"",_xlfn.CONCAT(,
IF(NOT(K29 = (SUM(D29, E29, G29:J29) - SUM(F29))),
" Error: Position at the end of the period is not equal to: position at the beginning of the period+increase in assets-decrease in assets+exchange rate changes+price changes+other changes+rectifications.",
""),
IF(NOT(P29 = (SUM(L29, M29, O29) - SUM(N29))),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T03.08,T04.11,T04.12 contains data other than zero,also the other two forms must be completed.",
""),
IF(AND(OR(ABS($E29)&gt;3000000000,ABS($F29)&gt;3000000000),
    ISBLANK($Q29)),
" Warning: An explanation in &lt;c140&gt; must be completed for transactions of more than EUR 3 billion or less than EUR-3 billion.",
""),
IF(AND(NOT(ISBLANK($D29)),$D29&lt;0),
" Error: Position at the beginning of the period must be a positive amount.",
""),
IF(AND(NOT(ISBLANK($K29)),$K29&lt;0),
" Error: Position at the end of the period must be a positive amount.",
""),
IF(AND(OR($D29&gt;0,$K29&gt;0),
    OR(ISBLANK($M29),$M29&lt;0)),
" Error: For accrued interest a positive amount or '0'(when applicable)should be reported if the position at the beginning or the end of the period is greater than zero.",
"")))</f>
        <v/>
      </c>
    </row>
    <row r="30" spans="1:19">
      <c r="A30" s="20"/>
      <c r="B30" s="20"/>
      <c r="C30" s="20"/>
      <c r="D30" s="15"/>
      <c r="E30" s="15"/>
      <c r="F30" s="15"/>
      <c r="G30" s="15"/>
      <c r="H30" s="15"/>
      <c r="I30" s="15"/>
      <c r="J30" s="15"/>
      <c r="K30" s="15"/>
      <c r="L30" s="15"/>
      <c r="M30" s="15"/>
      <c r="N30" s="15"/>
      <c r="O30" s="15"/>
      <c r="P30" s="15"/>
      <c r="Q30" s="16"/>
      <c r="S30" s="30" t="str">
        <f>IF(COUNTA(D30:Q30)=0,"",_xlfn.CONCAT(,
IF(NOT(K30 = (SUM(D30, E30, G30:J30) - SUM(F30))),
" Error: Position at the end of the period is not equal to: position at the beginning of the period+increase in assets-decrease in assets+exchange rate changes+price changes+other changes+rectifications.",
""),
IF(NOT(P30 = (SUM(L30, M30, O30) - SUM(N30))),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T03.08,T04.11,T04.12 contains data other than zero,also the other two forms must be completed.",
""),
IF(AND(OR(ABS($E30)&gt;3000000000,ABS($F30)&gt;3000000000),
    ISBLANK($Q30)),
" Warning: An explanation in &lt;c140&gt; must be completed for transactions of more than EUR 3 billion or less than EUR-3 billion.",
""),
IF(AND(NOT(ISBLANK($D30)),$D30&lt;0),
" Error: Position at the beginning of the period must be a positive amount.",
""),
IF(AND(NOT(ISBLANK($K30)),$K30&lt;0),
" Error: Position at the end of the period must be a positive amount.",
""),
IF(AND(OR($D30&gt;0,$K30&gt;0),
    OR(ISBLANK($M30),$M30&lt;0)),
" Error: For accrued interest a positive amount or '0'(when applicable)should be reported if the position at the beginning or the end of the period is greater than zero.",
"")))</f>
        <v/>
      </c>
    </row>
    <row r="31" spans="1:19">
      <c r="A31" s="20"/>
      <c r="B31" s="20"/>
      <c r="C31" s="20"/>
      <c r="D31" s="15"/>
      <c r="E31" s="15"/>
      <c r="F31" s="15"/>
      <c r="G31" s="15"/>
      <c r="H31" s="15"/>
      <c r="I31" s="15"/>
      <c r="J31" s="15"/>
      <c r="K31" s="15"/>
      <c r="L31" s="15"/>
      <c r="M31" s="15"/>
      <c r="N31" s="15"/>
      <c r="O31" s="15"/>
      <c r="P31" s="15"/>
      <c r="Q31" s="16"/>
      <c r="S31" s="30" t="str">
        <f>IF(COUNTA(D31:Q31)=0,"",_xlfn.CONCAT(,
IF(NOT(K31 = (SUM(D31, E31, G31:J31) - SUM(F31))),
" Error: Position at the end of the period is not equal to: position at the beginning of the period+increase in assets-decrease in assets+exchange rate changes+price changes+other changes+rectifications.",
""),
IF(NOT(P31 = (SUM(L31, M31, O31) - SUM(N31))),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T03.08,T04.11,T04.12 contains data other than zero,also the other two forms must be completed.",
""),
IF(AND(OR(ABS($E31)&gt;3000000000,ABS($F31)&gt;3000000000),
    ISBLANK($Q31)),
" Warning: An explanation in &lt;c140&gt; must be completed for transactions of more than EUR 3 billion or less than EUR-3 billion.",
""),
IF(AND(NOT(ISBLANK($D31)),$D31&lt;0),
" Error: Position at the beginning of the period must be a positive amount.",
""),
IF(AND(NOT(ISBLANK($K31)),$K31&lt;0),
" Error: Position at the end of the period must be a positive amount.",
""),
IF(AND(OR($D31&gt;0,$K31&gt;0),
    OR(ISBLANK($M31),$M31&lt;0)),
" Error: For accrued interest a positive amount or '0'(when applicable)should be reported if the position at the beginning or the end of the period is greater than zero.",
"")))</f>
        <v/>
      </c>
    </row>
    <row r="32" spans="1:19">
      <c r="A32" s="20"/>
      <c r="B32" s="20"/>
      <c r="C32" s="20"/>
      <c r="D32" s="15"/>
      <c r="E32" s="15"/>
      <c r="F32" s="15"/>
      <c r="G32" s="15"/>
      <c r="H32" s="15"/>
      <c r="I32" s="15"/>
      <c r="J32" s="15"/>
      <c r="K32" s="15"/>
      <c r="L32" s="15"/>
      <c r="M32" s="15"/>
      <c r="N32" s="15"/>
      <c r="O32" s="15"/>
      <c r="P32" s="15"/>
      <c r="Q32" s="16"/>
      <c r="S32" s="30" t="str">
        <f>IF(COUNTA(D32:Q32)=0,"",_xlfn.CONCAT(,
IF(NOT(K32 = (SUM(D32, E32, G32:J32) - SUM(F32))),
" Error: Position at the end of the period is not equal to: position at the beginning of the period+increase in assets-decrease in assets+exchange rate changes+price changes+other changes+rectifications.",
""),
IF(NOT(P32 = (SUM(L32, M32, O32) - SUM(N32))),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T03.08,T04.11,T04.12 contains data other than zero,also the other two forms must be completed.",
""),
IF(AND(OR(ABS($E32)&gt;3000000000,ABS($F32)&gt;3000000000),
    ISBLANK($Q32)),
" Warning: An explanation in &lt;c140&gt; must be completed for transactions of more than EUR 3 billion or less than EUR-3 billion.",
""),
IF(AND(NOT(ISBLANK($D32)),$D32&lt;0),
" Error: Position at the beginning of the period must be a positive amount.",
""),
IF(AND(NOT(ISBLANK($K32)),$K32&lt;0),
" Error: Position at the end of the period must be a positive amount.",
""),
IF(AND(OR($D32&gt;0,$K32&gt;0),
    OR(ISBLANK($M32),$M32&lt;0)),
" Error: For accrued interest a positive amount or '0'(when applicable)should be reported if the position at the beginning or the end of the period is greater than zero.",
"")))</f>
        <v/>
      </c>
    </row>
    <row r="33" spans="1:19">
      <c r="A33" s="20"/>
      <c r="B33" s="20"/>
      <c r="C33" s="20"/>
      <c r="D33" s="15"/>
      <c r="E33" s="15"/>
      <c r="F33" s="15"/>
      <c r="G33" s="15"/>
      <c r="H33" s="15"/>
      <c r="I33" s="15"/>
      <c r="J33" s="15"/>
      <c r="K33" s="15"/>
      <c r="L33" s="15"/>
      <c r="M33" s="15"/>
      <c r="N33" s="15"/>
      <c r="O33" s="15"/>
      <c r="P33" s="15"/>
      <c r="Q33" s="16"/>
      <c r="S33" s="30" t="str">
        <f>IF(COUNTA(D33:Q33)=0,"",_xlfn.CONCAT(,
IF(NOT(K33 = (SUM(D33, E33, G33:J33) - SUM(F33))),
" Error: Position at the end of the period is not equal to: position at the beginning of the period+increase in assets-decrease in assets+exchange rate changes+price changes+other changes+rectifications.",
""),
IF(NOT(P33 = (SUM(L33, M33, O33) - SUM(N33))),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T03.08,T04.11,T04.12 contains data other than zero,also the other two forms must be completed.",
""),
IF(AND(OR(ABS($E33)&gt;3000000000,ABS($F33)&gt;3000000000),
    ISBLANK($Q33)),
" Warning: An explanation in &lt;c140&gt; must be completed for transactions of more than EUR 3 billion or less than EUR-3 billion.",
""),
IF(AND(NOT(ISBLANK($D33)),$D33&lt;0),
" Error: Position at the beginning of the period must be a positive amount.",
""),
IF(AND(NOT(ISBLANK($K33)),$K33&lt;0),
" Error: Position at the end of the period must be a positive amount.",
""),
IF(AND(OR($D33&gt;0,$K33&gt;0),
    OR(ISBLANK($M33),$M33&lt;0)),
" Error: For accrued interest a positive amount or '0'(when applicable)should be reported if the position at the beginning or the end of the period is greater than zero.",
"")))</f>
        <v/>
      </c>
    </row>
    <row r="34" spans="1:19">
      <c r="A34" s="20"/>
      <c r="B34" s="20"/>
      <c r="C34" s="20"/>
      <c r="D34" s="15"/>
      <c r="E34" s="15"/>
      <c r="F34" s="15"/>
      <c r="G34" s="15"/>
      <c r="H34" s="15"/>
      <c r="I34" s="15"/>
      <c r="J34" s="15"/>
      <c r="K34" s="15"/>
      <c r="L34" s="15"/>
      <c r="M34" s="15"/>
      <c r="N34" s="15"/>
      <c r="O34" s="15"/>
      <c r="P34" s="15"/>
      <c r="Q34" s="16"/>
      <c r="S34" s="30" t="str">
        <f>IF(COUNTA(D34:Q34)=0,"",_xlfn.CONCAT(,
IF(NOT(K34 = (SUM(D34, E34, G34:J34) - SUM(F34))),
" Error: Position at the end of the period is not equal to: position at the beginning of the period+increase in assets-decrease in assets+exchange rate changes+price changes+other changes+rectifications.",
""),
IF(NOT(P34 = (SUM(L34, M34, O34) - SUM(N34))),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T03.08,T04.11,T04.12 contains data other than zero,also the other two forms must be completed.",
""),
IF(AND(OR(ABS($E34)&gt;3000000000,ABS($F34)&gt;3000000000),
    ISBLANK($Q34)),
" Warning: An explanation in &lt;c140&gt; must be completed for transactions of more than EUR 3 billion or less than EUR-3 billion.",
""),
IF(AND(NOT(ISBLANK($D34)),$D34&lt;0),
" Error: Position at the beginning of the period must be a positive amount.",
""),
IF(AND(NOT(ISBLANK($K34)),$K34&lt;0),
" Error: Position at the end of the period must be a positive amount.",
""),
IF(AND(OR($D34&gt;0,$K34&gt;0),
    OR(ISBLANK($M34),$M34&lt;0)),
" Error: For accrued interest a positive amount or '0'(when applicable)should be reported if the position at the beginning or the end of the period is greater than zero.",
"")))</f>
        <v/>
      </c>
    </row>
    <row r="35" spans="1:19">
      <c r="A35" s="20"/>
      <c r="B35" s="20"/>
      <c r="C35" s="20"/>
      <c r="D35" s="15"/>
      <c r="E35" s="15"/>
      <c r="F35" s="15"/>
      <c r="G35" s="15"/>
      <c r="H35" s="15"/>
      <c r="I35" s="15"/>
      <c r="J35" s="15"/>
      <c r="K35" s="15"/>
      <c r="L35" s="15"/>
      <c r="M35" s="15"/>
      <c r="N35" s="15"/>
      <c r="O35" s="15"/>
      <c r="P35" s="15"/>
      <c r="Q35" s="16"/>
      <c r="S35" s="30" t="str">
        <f>IF(COUNTA(D35:Q35)=0,"",_xlfn.CONCAT(,
IF(NOT(K35 = (SUM(D35, E35, G35:J35) - SUM(F35))),
" Error: Position at the end of the period is not equal to: position at the beginning of the period+increase in assets-decrease in assets+exchange rate changes+price changes+other changes+rectifications.",
""),
IF(NOT(P35 = (SUM(L35, M35, O35) - SUM(N35))),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T03.08,T04.11,T04.12 contains data other than zero,also the other two forms must be completed.",
""),
IF(AND(OR(ABS($E35)&gt;3000000000,ABS($F35)&gt;3000000000),
    ISBLANK($Q35)),
" Warning: An explanation in &lt;c140&gt; must be completed for transactions of more than EUR 3 billion or less than EUR-3 billion.",
""),
IF(AND(NOT(ISBLANK($D35)),$D35&lt;0),
" Error: Position at the beginning of the period must be a positive amount.",
""),
IF(AND(NOT(ISBLANK($K35)),$K35&lt;0),
" Error: Position at the end of the period must be a positive amount.",
""),
IF(AND(OR($D35&gt;0,$K35&gt;0),
    OR(ISBLANK($M35),$M35&lt;0)),
" Error: For accrued interest a positive amount or '0'(when applicable)should be reported if the position at the beginning or the end of the period is greater than zero.",
"")))</f>
        <v/>
      </c>
    </row>
    <row r="36" spans="1:19">
      <c r="A36" s="20"/>
      <c r="B36" s="20"/>
      <c r="C36" s="20"/>
      <c r="D36" s="15"/>
      <c r="E36" s="15"/>
      <c r="F36" s="15"/>
      <c r="G36" s="15"/>
      <c r="H36" s="15"/>
      <c r="I36" s="15"/>
      <c r="J36" s="15"/>
      <c r="K36" s="15"/>
      <c r="L36" s="15"/>
      <c r="M36" s="15"/>
      <c r="N36" s="15"/>
      <c r="O36" s="15"/>
      <c r="P36" s="15"/>
      <c r="Q36" s="16"/>
      <c r="S36" s="30" t="str">
        <f>IF(COUNTA(D36:Q36)=0,"",_xlfn.CONCAT(,
IF(NOT(K36 = (SUM(D36, E36, G36:J36) - SUM(F36))),
" Error: Position at the end of the period is not equal to: position at the beginning of the period+increase in assets-decrease in assets+exchange rate changes+price changes+other changes+rectifications.",
""),
IF(NOT(P36 = (SUM(L36, M36, O36) - SUM(N36))),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T03.08,T04.11,T04.12 contains data other than zero,also the other two forms must be completed.",
""),
IF(AND(OR(ABS($E36)&gt;3000000000,ABS($F36)&gt;3000000000),
    ISBLANK($Q36)),
" Warning: An explanation in &lt;c140&gt; must be completed for transactions of more than EUR 3 billion or less than EUR-3 billion.",
""),
IF(AND(NOT(ISBLANK($D36)),$D36&lt;0),
" Error: Position at the beginning of the period must be a positive amount.",
""),
IF(AND(NOT(ISBLANK($K36)),$K36&lt;0),
" Error: Position at the end of the period must be a positive amount.",
""),
IF(AND(OR($D36&gt;0,$K36&gt;0),
    OR(ISBLANK($M36),$M36&lt;0)),
" Error: For accrued interest a positive amount or '0'(when applicable)should be reported if the position at the beginning or the end of the period is greater than zero.",
"")))</f>
        <v/>
      </c>
    </row>
    <row r="37" spans="1:19">
      <c r="A37" s="20"/>
      <c r="B37" s="20"/>
      <c r="C37" s="20"/>
      <c r="D37" s="15"/>
      <c r="E37" s="15"/>
      <c r="F37" s="15"/>
      <c r="G37" s="15"/>
      <c r="H37" s="15"/>
      <c r="I37" s="15"/>
      <c r="J37" s="15"/>
      <c r="K37" s="15"/>
      <c r="L37" s="15"/>
      <c r="M37" s="15"/>
      <c r="N37" s="15"/>
      <c r="O37" s="15"/>
      <c r="P37" s="15"/>
      <c r="Q37" s="16"/>
      <c r="S37" s="30" t="str">
        <f>IF(COUNTA(D37:Q37)=0,"",_xlfn.CONCAT(,
IF(NOT(K37 = (SUM(D37, E37, G37:J37) - SUM(F37))),
" Error: Position at the end of the period is not equal to: position at the beginning of the period+increase in assets-decrease in assets+exchange rate changes+price changes+other changes+rectifications.",
""),
IF(NOT(P37 = (SUM(L37, M37, O37) - SUM(N37))),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T03.08,T04.11,T04.12 contains data other than zero,also the other two forms must be completed.",
""),
IF(AND(OR(ABS($E37)&gt;3000000000,ABS($F37)&gt;3000000000),
    ISBLANK($Q37)),
" Warning: An explanation in &lt;c140&gt; must be completed for transactions of more than EUR 3 billion or less than EUR-3 billion.",
""),
IF(AND(NOT(ISBLANK($D37)),$D37&lt;0),
" Error: Position at the beginning of the period must be a positive amount.",
""),
IF(AND(NOT(ISBLANK($K37)),$K37&lt;0),
" Error: Position at the end of the period must be a positive amount.",
""),
IF(AND(OR($D37&gt;0,$K37&gt;0),
    OR(ISBLANK($M37),$M37&lt;0)),
" Error: For accrued interest a positive amount or '0'(when applicable)should be reported if the position at the beginning or the end of the period is greater than zero.",
"")))</f>
        <v/>
      </c>
    </row>
    <row r="38" spans="1:19">
      <c r="A38" s="20"/>
      <c r="B38" s="20"/>
      <c r="C38" s="20"/>
      <c r="D38" s="15"/>
      <c r="E38" s="15"/>
      <c r="F38" s="15"/>
      <c r="G38" s="15"/>
      <c r="H38" s="15"/>
      <c r="I38" s="15"/>
      <c r="J38" s="15"/>
      <c r="K38" s="15"/>
      <c r="L38" s="15"/>
      <c r="M38" s="15"/>
      <c r="N38" s="15"/>
      <c r="O38" s="15"/>
      <c r="P38" s="15"/>
      <c r="Q38" s="16"/>
      <c r="S38" s="30" t="str">
        <f>IF(COUNTA(D38:Q38)=0,"",_xlfn.CONCAT(,
IF(NOT(K38 = (SUM(D38, E38, G38:J38) - SUM(F38))),
" Error: Position at the end of the period is not equal to: position at the beginning of the period+increase in assets-decrease in assets+exchange rate changes+price changes+other changes+rectifications.",
""),
IF(NOT(P38 = (SUM(L38, M38, O38) - SUM(N38))),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T03.08,T04.11,T04.12 contains data other than zero,also the other two forms must be completed.",
""),
IF(AND(OR(ABS($E38)&gt;3000000000,ABS($F38)&gt;3000000000),
    ISBLANK($Q38)),
" Warning: An explanation in &lt;c140&gt; must be completed for transactions of more than EUR 3 billion or less than EUR-3 billion.",
""),
IF(AND(NOT(ISBLANK($D38)),$D38&lt;0),
" Error: Position at the beginning of the period must be a positive amount.",
""),
IF(AND(NOT(ISBLANK($K38)),$K38&lt;0),
" Error: Position at the end of the period must be a positive amount.",
""),
IF(AND(OR($D38&gt;0,$K38&gt;0),
    OR(ISBLANK($M38),$M38&lt;0)),
" Error: For accrued interest a positive amount or '0'(when applicable)should be reported if the position at the beginning or the end of the period is greater than zero.",
"")))</f>
        <v/>
      </c>
    </row>
    <row r="39" spans="1:19">
      <c r="A39" s="20"/>
      <c r="B39" s="20"/>
      <c r="C39" s="20"/>
      <c r="D39" s="15"/>
      <c r="E39" s="15"/>
      <c r="F39" s="15"/>
      <c r="G39" s="15"/>
      <c r="H39" s="15"/>
      <c r="I39" s="15"/>
      <c r="J39" s="15"/>
      <c r="K39" s="15"/>
      <c r="L39" s="15"/>
      <c r="M39" s="15"/>
      <c r="N39" s="15"/>
      <c r="O39" s="15"/>
      <c r="P39" s="15"/>
      <c r="Q39" s="16"/>
      <c r="S39" s="30" t="str">
        <f>IF(COUNTA(D39:Q39)=0,"",_xlfn.CONCAT(,
IF(NOT(K39 = (SUM(D39, E39, G39:J39) - SUM(F39))),
" Error: Position at the end of the period is not equal to: position at the beginning of the period+increase in assets-decrease in assets+exchange rate changes+price changes+other changes+rectifications.",
""),
IF(NOT(P39 = (SUM(L39, M39, O39) - SUM(N39))),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T03.08,T04.11,T04.12 contains data other than zero,also the other two forms must be completed.",
""),
IF(AND(OR(ABS($E39)&gt;3000000000,ABS($F39)&gt;3000000000),
    ISBLANK($Q39)),
" Warning: An explanation in &lt;c140&gt; must be completed for transactions of more than EUR 3 billion or less than EUR-3 billion.",
""),
IF(AND(NOT(ISBLANK($D39)),$D39&lt;0),
" Error: Position at the beginning of the period must be a positive amount.",
""),
IF(AND(NOT(ISBLANK($K39)),$K39&lt;0),
" Error: Position at the end of the period must be a positive amount.",
""),
IF(AND(OR($D39&gt;0,$K39&gt;0),
    OR(ISBLANK($M39),$M39&lt;0)),
" Error: For accrued interest a positive amount or '0'(when applicable)should be reported if the position at the beginning or the end of the period is greater than zero.",
"")))</f>
        <v/>
      </c>
    </row>
    <row r="40" spans="1:19">
      <c r="A40" s="20"/>
      <c r="B40" s="20"/>
      <c r="C40" s="20"/>
      <c r="D40" s="15"/>
      <c r="E40" s="15"/>
      <c r="F40" s="15"/>
      <c r="G40" s="15"/>
      <c r="H40" s="15"/>
      <c r="I40" s="15"/>
      <c r="J40" s="15"/>
      <c r="K40" s="15"/>
      <c r="L40" s="15"/>
      <c r="M40" s="15"/>
      <c r="N40" s="15"/>
      <c r="O40" s="15"/>
      <c r="P40" s="15"/>
      <c r="Q40" s="16"/>
      <c r="S40" s="30" t="str">
        <f>IF(COUNTA(D40:Q40)=0,"",_xlfn.CONCAT(,
IF(NOT(K40 = (SUM(D40, E40, G40:J40) - SUM(F40))),
" Error: Position at the end of the period is not equal to: position at the beginning of the period+increase in assets-decrease in assets+exchange rate changes+price changes+other changes+rectifications.",
""),
IF(NOT(P40 = (SUM(L40, M40, O40) - SUM(N40))),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T03.08,T04.11,T04.12 contains data other than zero,also the other two forms must be completed.",
""),
IF(AND(OR(ABS($E40)&gt;3000000000,ABS($F40)&gt;3000000000),
    ISBLANK($Q40)),
" Warning: An explanation in &lt;c140&gt; must be completed for transactions of more than EUR 3 billion or less than EUR-3 billion.",
""),
IF(AND(NOT(ISBLANK($D40)),$D40&lt;0),
" Error: Position at the beginning of the period must be a positive amount.",
""),
IF(AND(NOT(ISBLANK($K40)),$K40&lt;0),
" Error: Position at the end of the period must be a positive amount.",
""),
IF(AND(OR($D40&gt;0,$K40&gt;0),
    OR(ISBLANK($M40),$M40&lt;0)),
" Error: For accrued interest a positive amount or '0'(when applicable)should be reported if the position at the beginning or the end of the period is greater than zero.",
"")))</f>
        <v/>
      </c>
    </row>
    <row r="41" spans="1:19">
      <c r="A41" s="20"/>
      <c r="B41" s="20"/>
      <c r="C41" s="20"/>
      <c r="D41" s="15"/>
      <c r="E41" s="15"/>
      <c r="F41" s="15"/>
      <c r="G41" s="15"/>
      <c r="H41" s="15"/>
      <c r="I41" s="15"/>
      <c r="J41" s="15"/>
      <c r="K41" s="15"/>
      <c r="L41" s="15"/>
      <c r="M41" s="15"/>
      <c r="N41" s="15"/>
      <c r="O41" s="15"/>
      <c r="P41" s="15"/>
      <c r="Q41" s="16"/>
      <c r="S41" s="30" t="str">
        <f>IF(COUNTA(D41:Q41)=0,"",_xlfn.CONCAT(,
IF(NOT(K41 = (SUM(D41, E41, G41:J41) - SUM(F41))),
" Error: Position at the end of the period is not equal to: position at the beginning of the period+increase in assets-decrease in assets+exchange rate changes+price changes+other changes+rectifications.",
""),
IF(NOT(P41 = (SUM(L41, M41, O41) - SUM(N41))),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T03.08,T04.11,T04.12 contains data other than zero,also the other two forms must be completed.",
""),
IF(AND(OR(ABS($E41)&gt;3000000000,ABS($F41)&gt;3000000000),
    ISBLANK($Q41)),
" Warning: An explanation in &lt;c140&gt; must be completed for transactions of more than EUR 3 billion or less than EUR-3 billion.",
""),
IF(AND(NOT(ISBLANK($D41)),$D41&lt;0),
" Error: Position at the beginning of the period must be a positive amount.",
""),
IF(AND(NOT(ISBLANK($K41)),$K41&lt;0),
" Error: Position at the end of the period must be a positive amount.",
""),
IF(AND(OR($D41&gt;0,$K41&gt;0),
    OR(ISBLANK($M41),$M41&lt;0)),
" Error: For accrued interest a positive amount or '0'(when applicable)should be reported if the position at the beginning or the end of the period is greater than zero.",
"")))</f>
        <v/>
      </c>
    </row>
    <row r="42" spans="1:19">
      <c r="A42" s="20"/>
      <c r="B42" s="20"/>
      <c r="C42" s="20"/>
      <c r="D42" s="15"/>
      <c r="E42" s="15"/>
      <c r="F42" s="15"/>
      <c r="G42" s="15"/>
      <c r="H42" s="15"/>
      <c r="I42" s="15"/>
      <c r="J42" s="15"/>
      <c r="K42" s="15"/>
      <c r="L42" s="15"/>
      <c r="M42" s="15"/>
      <c r="N42" s="15"/>
      <c r="O42" s="15"/>
      <c r="P42" s="15"/>
      <c r="Q42" s="16"/>
      <c r="S42" s="30" t="str">
        <f>IF(COUNTA(D42:Q42)=0,"",_xlfn.CONCAT(,
IF(NOT(K42 = (SUM(D42, E42, G42:J42) - SUM(F42))),
" Error: Position at the end of the period is not equal to: position at the beginning of the period+increase in assets-decrease in assets+exchange rate changes+price changes+other changes+rectifications.",
""),
IF(NOT(P42 = (SUM(L42, M42, O42) - SUM(N42))),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T03.08,T04.11,T04.12 contains data other than zero,also the other two forms must be completed.",
""),
IF(AND(OR(ABS($E42)&gt;3000000000,ABS($F42)&gt;3000000000),
    ISBLANK($Q42)),
" Warning: An explanation in &lt;c140&gt; must be completed for transactions of more than EUR 3 billion or less than EUR-3 billion.",
""),
IF(AND(NOT(ISBLANK($D42)),$D42&lt;0),
" Error: Position at the beginning of the period must be a positive amount.",
""),
IF(AND(NOT(ISBLANK($K42)),$K42&lt;0),
" Error: Position at the end of the period must be a positive amount.",
""),
IF(AND(OR($D42&gt;0,$K42&gt;0),
    OR(ISBLANK($M42),$M42&lt;0)),
" Error: For accrued interest a positive amount or '0'(when applicable)should be reported if the position at the beginning or the end of the period is greater than zero.",
"")))</f>
        <v/>
      </c>
    </row>
    <row r="43" spans="1:19">
      <c r="A43" s="20"/>
      <c r="B43" s="20"/>
      <c r="C43" s="20"/>
      <c r="D43" s="15"/>
      <c r="E43" s="15"/>
      <c r="F43" s="15"/>
      <c r="G43" s="15"/>
      <c r="H43" s="15"/>
      <c r="I43" s="15"/>
      <c r="J43" s="15"/>
      <c r="K43" s="15"/>
      <c r="L43" s="15"/>
      <c r="M43" s="15"/>
      <c r="N43" s="15"/>
      <c r="O43" s="15"/>
      <c r="P43" s="15"/>
      <c r="Q43" s="16"/>
      <c r="S43" s="30" t="str">
        <f>IF(COUNTA(D43:Q43)=0,"",_xlfn.CONCAT(,
IF(NOT(K43 = (SUM(D43, E43, G43:J43) - SUM(F43))),
" Error: Position at the end of the period is not equal to: position at the beginning of the period+increase in assets-decrease in assets+exchange rate changes+price changes+other changes+rectifications.",
""),
IF(NOT(P43 = (SUM(L43, M43, O43) - SUM(N43))),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T03.08,T04.11,T04.12 contains data other than zero,also the other two forms must be completed.",
""),
IF(AND(OR(ABS($E43)&gt;3000000000,ABS($F43)&gt;3000000000),
    ISBLANK($Q43)),
" Warning: An explanation in &lt;c140&gt; must be completed for transactions of more than EUR 3 billion or less than EUR-3 billion.",
""),
IF(AND(NOT(ISBLANK($D43)),$D43&lt;0),
" Error: Position at the beginning of the period must be a positive amount.",
""),
IF(AND(NOT(ISBLANK($K43)),$K43&lt;0),
" Error: Position at the end of the period must be a positive amount.",
""),
IF(AND(OR($D43&gt;0,$K43&gt;0),
    OR(ISBLANK($M43),$M43&lt;0)),
" Error: For accrued interest a positive amount or '0'(when applicable)should be reported if the position at the beginning or the end of the period is greater than zero.",
"")))</f>
        <v/>
      </c>
    </row>
    <row r="44" spans="1:19">
      <c r="A44" s="20"/>
      <c r="B44" s="20"/>
      <c r="C44" s="20"/>
      <c r="D44" s="15"/>
      <c r="E44" s="15"/>
      <c r="F44" s="15"/>
      <c r="G44" s="15"/>
      <c r="H44" s="15"/>
      <c r="I44" s="15"/>
      <c r="J44" s="15"/>
      <c r="K44" s="15"/>
      <c r="L44" s="15"/>
      <c r="M44" s="15"/>
      <c r="N44" s="15"/>
      <c r="O44" s="15"/>
      <c r="P44" s="15"/>
      <c r="Q44" s="16"/>
      <c r="S44" s="30" t="str">
        <f>IF(COUNTA(D44:Q44)=0,"",_xlfn.CONCAT(,
IF(NOT(K44 = (SUM(D44, E44, G44:J44) - SUM(F44))),
" Error: Position at the end of the period is not equal to: position at the beginning of the period+increase in assets-decrease in assets+exchange rate changes+price changes+other changes+rectifications.",
""),
IF(NOT(P44 = (SUM(L44, M44, O44) - SUM(N44))),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T03.08,T04.11,T04.12 contains data other than zero,also the other two forms must be completed.",
""),
IF(AND(OR(ABS($E44)&gt;3000000000,ABS($F44)&gt;3000000000),
    ISBLANK($Q44)),
" Warning: An explanation in &lt;c140&gt; must be completed for transactions of more than EUR 3 billion or less than EUR-3 billion.",
""),
IF(AND(NOT(ISBLANK($D44)),$D44&lt;0),
" Error: Position at the beginning of the period must be a positive amount.",
""),
IF(AND(NOT(ISBLANK($K44)),$K44&lt;0),
" Error: Position at the end of the period must be a positive amount.",
""),
IF(AND(OR($D44&gt;0,$K44&gt;0),
    OR(ISBLANK($M44),$M44&lt;0)),
" Error: For accrued interest a positive amount or '0'(when applicable)should be reported if the position at the beginning or the end of the period is greater than zero.",
"")))</f>
        <v/>
      </c>
    </row>
    <row r="45" spans="1:19">
      <c r="A45" s="20"/>
      <c r="B45" s="20"/>
      <c r="C45" s="20"/>
      <c r="D45" s="15"/>
      <c r="E45" s="15"/>
      <c r="F45" s="15"/>
      <c r="G45" s="15"/>
      <c r="H45" s="15"/>
      <c r="I45" s="15"/>
      <c r="J45" s="15"/>
      <c r="K45" s="15"/>
      <c r="L45" s="15"/>
      <c r="M45" s="15"/>
      <c r="N45" s="15"/>
      <c r="O45" s="15"/>
      <c r="P45" s="15"/>
      <c r="Q45" s="16"/>
      <c r="S45" s="30" t="str">
        <f>IF(COUNTA(D45:Q45)=0,"",_xlfn.CONCAT(,
IF(NOT(K45 = (SUM(D45, E45, G45:J45) - SUM(F45))),
" Error: Position at the end of the period is not equal to: position at the beginning of the period+increase in assets-decrease in assets+exchange rate changes+price changes+other changes+rectifications.",
""),
IF(NOT(P45 = (SUM(L45, M45, O45) - SUM(N45))),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T03.08,T04.11,T04.12 contains data other than zero,also the other two forms must be completed.",
""),
IF(AND(OR(ABS($E45)&gt;3000000000,ABS($F45)&gt;3000000000),
    ISBLANK($Q45)),
" Warning: An explanation in &lt;c140&gt; must be completed for transactions of more than EUR 3 billion or less than EUR-3 billion.",
""),
IF(AND(NOT(ISBLANK($D45)),$D45&lt;0),
" Error: Position at the beginning of the period must be a positive amount.",
""),
IF(AND(NOT(ISBLANK($K45)),$K45&lt;0),
" Error: Position at the end of the period must be a positive amount.",
""),
IF(AND(OR($D45&gt;0,$K45&gt;0),
    OR(ISBLANK($M45),$M45&lt;0)),
" Error: For accrued interest a positive amount or '0'(when applicable)should be reported if the position at the beginning or the end of the period is greater than zero.",
"")))</f>
        <v/>
      </c>
    </row>
    <row r="46" spans="1:19">
      <c r="A46" s="20"/>
      <c r="B46" s="20"/>
      <c r="C46" s="20"/>
      <c r="D46" s="15"/>
      <c r="E46" s="15"/>
      <c r="F46" s="15"/>
      <c r="G46" s="15"/>
      <c r="H46" s="15"/>
      <c r="I46" s="15"/>
      <c r="J46" s="15"/>
      <c r="K46" s="15"/>
      <c r="L46" s="15"/>
      <c r="M46" s="15"/>
      <c r="N46" s="15"/>
      <c r="O46" s="15"/>
      <c r="P46" s="15"/>
      <c r="Q46" s="16"/>
      <c r="S46" s="30" t="str">
        <f>IF(COUNTA(D46:Q46)=0,"",_xlfn.CONCAT(,
IF(NOT(K46 = (SUM(D46, E46, G46:J46) - SUM(F46))),
" Error: Position at the end of the period is not equal to: position at the beginning of the period+increase in assets-decrease in assets+exchange rate changes+price changes+other changes+rectifications.",
""),
IF(NOT(P46 = (SUM(L46, M46, O46) - SUM(N46))),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T03.08,T04.11,T04.12 contains data other than zero,also the other two forms must be completed.",
""),
IF(AND(OR(ABS($E46)&gt;3000000000,ABS($F46)&gt;3000000000),
    ISBLANK($Q46)),
" Warning: An explanation in &lt;c140&gt; must be completed for transactions of more than EUR 3 billion or less than EUR-3 billion.",
""),
IF(AND(NOT(ISBLANK($D46)),$D46&lt;0),
" Error: Position at the beginning of the period must be a positive amount.",
""),
IF(AND(NOT(ISBLANK($K46)),$K46&lt;0),
" Error: Position at the end of the period must be a positive amount.",
""),
IF(AND(OR($D46&gt;0,$K46&gt;0),
    OR(ISBLANK($M46),$M46&lt;0)),
" Error: For accrued interest a positive amount or '0'(when applicable)should be reported if the position at the beginning or the end of the period is greater than zero.",
"")))</f>
        <v/>
      </c>
    </row>
    <row r="47" spans="1:19">
      <c r="A47" s="20"/>
      <c r="B47" s="20"/>
      <c r="C47" s="20"/>
      <c r="D47" s="15"/>
      <c r="E47" s="15"/>
      <c r="F47" s="15"/>
      <c r="G47" s="15"/>
      <c r="H47" s="15"/>
      <c r="I47" s="15"/>
      <c r="J47" s="15"/>
      <c r="K47" s="15"/>
      <c r="L47" s="15"/>
      <c r="M47" s="15"/>
      <c r="N47" s="15"/>
      <c r="O47" s="15"/>
      <c r="P47" s="15"/>
      <c r="Q47" s="16"/>
      <c r="S47" s="30" t="str">
        <f>IF(COUNTA(D47:Q47)=0,"",_xlfn.CONCAT(,
IF(NOT(K47 = (SUM(D47, E47, G47:J47) - SUM(F47))),
" Error: Position at the end of the period is not equal to: position at the beginning of the period+increase in assets-decrease in assets+exchange rate changes+price changes+other changes+rectifications.",
""),
IF(NOT(P47 = (SUM(L47, M47, O47) - SUM(N47))),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T03.08,T04.11,T04.12 contains data other than zero,also the other two forms must be completed.",
""),
IF(AND(OR(ABS($E47)&gt;3000000000,ABS($F47)&gt;3000000000),
    ISBLANK($Q47)),
" Warning: An explanation in &lt;c140&gt; must be completed for transactions of more than EUR 3 billion or less than EUR-3 billion.",
""),
IF(AND(NOT(ISBLANK($D47)),$D47&lt;0),
" Error: Position at the beginning of the period must be a positive amount.",
""),
IF(AND(NOT(ISBLANK($K47)),$K47&lt;0),
" Error: Position at the end of the period must be a positive amount.",
""),
IF(AND(OR($D47&gt;0,$K47&gt;0),
    OR(ISBLANK($M47),$M47&lt;0)),
" Error: For accrued interest a positive amount or '0'(when applicable)should be reported if the position at the beginning or the end of the period is greater than zero.",
"")))</f>
        <v/>
      </c>
    </row>
    <row r="48" spans="1:19">
      <c r="A48" s="20"/>
      <c r="B48" s="20"/>
      <c r="C48" s="20"/>
      <c r="D48" s="15"/>
      <c r="E48" s="15"/>
      <c r="F48" s="15"/>
      <c r="G48" s="15"/>
      <c r="H48" s="15"/>
      <c r="I48" s="15"/>
      <c r="J48" s="15"/>
      <c r="K48" s="15"/>
      <c r="L48" s="15"/>
      <c r="M48" s="15"/>
      <c r="N48" s="15"/>
      <c r="O48" s="15"/>
      <c r="P48" s="15"/>
      <c r="Q48" s="16"/>
      <c r="S48" s="30" t="str">
        <f>IF(COUNTA(D48:Q48)=0,"",_xlfn.CONCAT(,
IF(NOT(K48 = (SUM(D48, E48, G48:J48) - SUM(F48))),
" Error: Position at the end of the period is not equal to: position at the beginning of the period+increase in assets-decrease in assets+exchange rate changes+price changes+other changes+rectifications.",
""),
IF(NOT(P48 = (SUM(L48, M48, O48) - SUM(N48))),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T03.08,T04.11,T04.12 contains data other than zero,also the other two forms must be completed.",
""),
IF(AND(OR(ABS($E48)&gt;3000000000,ABS($F48)&gt;3000000000),
    ISBLANK($Q48)),
" Warning: An explanation in &lt;c140&gt; must be completed for transactions of more than EUR 3 billion or less than EUR-3 billion.",
""),
IF(AND(NOT(ISBLANK($D48)),$D48&lt;0),
" Error: Position at the beginning of the period must be a positive amount.",
""),
IF(AND(NOT(ISBLANK($K48)),$K48&lt;0),
" Error: Position at the end of the period must be a positive amount.",
""),
IF(AND(OR($D48&gt;0,$K48&gt;0),
    OR(ISBLANK($M48),$M48&lt;0)),
" Error: For accrued interest a positive amount or '0'(when applicable)should be reported if the position at the beginning or the end of the period is greater than zero.",
"")))</f>
        <v/>
      </c>
    </row>
    <row r="49" spans="1:19">
      <c r="A49" s="20"/>
      <c r="B49" s="20"/>
      <c r="C49" s="20"/>
      <c r="D49" s="15"/>
      <c r="E49" s="15"/>
      <c r="F49" s="15"/>
      <c r="G49" s="15"/>
      <c r="H49" s="15"/>
      <c r="I49" s="15"/>
      <c r="J49" s="15"/>
      <c r="K49" s="15"/>
      <c r="L49" s="15"/>
      <c r="M49" s="15"/>
      <c r="N49" s="15"/>
      <c r="O49" s="15"/>
      <c r="P49" s="15"/>
      <c r="Q49" s="16"/>
      <c r="S49" s="30" t="str">
        <f>IF(COUNTA(D49:Q49)=0,"",_xlfn.CONCAT(,
IF(NOT(K49 = (SUM(D49, E49, G49:J49) - SUM(F49))),
" Error: Position at the end of the period is not equal to: position at the beginning of the period+increase in assets-decrease in assets+exchange rate changes+price changes+other changes+rectifications.",
""),
IF(NOT(P49 = (SUM(L49, M49, O49) - SUM(N49))),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T03.08,T04.11,T04.12 contains data other than zero,also the other two forms must be completed.",
""),
IF(AND(OR(ABS($E49)&gt;3000000000,ABS($F49)&gt;3000000000),
    ISBLANK($Q49)),
" Warning: An explanation in &lt;c140&gt; must be completed for transactions of more than EUR 3 billion or less than EUR-3 billion.",
""),
IF(AND(NOT(ISBLANK($D49)),$D49&lt;0),
" Error: Position at the beginning of the period must be a positive amount.",
""),
IF(AND(NOT(ISBLANK($K49)),$K49&lt;0),
" Error: Position at the end of the period must be a positive amount.",
""),
IF(AND(OR($D49&gt;0,$K49&gt;0),
    OR(ISBLANK($M49),$M49&lt;0)),
" Error: For accrued interest a positive amount or '0'(when applicable)should be reported if the position at the beginning or the end of the period is greater than zero.",
"")))</f>
        <v/>
      </c>
    </row>
    <row r="50" spans="1:19">
      <c r="A50" s="20"/>
      <c r="B50" s="20"/>
      <c r="C50" s="20"/>
      <c r="D50" s="15"/>
      <c r="E50" s="15"/>
      <c r="F50" s="15"/>
      <c r="G50" s="15"/>
      <c r="H50" s="15"/>
      <c r="I50" s="15"/>
      <c r="J50" s="15"/>
      <c r="K50" s="15"/>
      <c r="L50" s="15"/>
      <c r="M50" s="15"/>
      <c r="N50" s="15"/>
      <c r="O50" s="15"/>
      <c r="P50" s="15"/>
      <c r="Q50" s="16"/>
      <c r="S50" s="30" t="str">
        <f>IF(COUNTA(D50:Q50)=0,"",_xlfn.CONCAT(,
IF(NOT(K50 = (SUM(D50, E50, G50:J50) - SUM(F50))),
" Error: Position at the end of the period is not equal to: position at the beginning of the period+increase in assets-decrease in assets+exchange rate changes+price changes+other changes+rectifications.",
""),
IF(NOT(P50 = (SUM(L50, M50, O50) - SUM(N50))),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T03.08,T04.11,T04.12 contains data other than zero,also the other two forms must be completed.",
""),
IF(AND(OR(ABS($E50)&gt;3000000000,ABS($F50)&gt;3000000000),
    ISBLANK($Q50)),
" Warning: An explanation in &lt;c140&gt; must be completed for transactions of more than EUR 3 billion or less than EUR-3 billion.",
""),
IF(AND(NOT(ISBLANK($D50)),$D50&lt;0),
" Error: Position at the beginning of the period must be a positive amount.",
""),
IF(AND(NOT(ISBLANK($K50)),$K50&lt;0),
" Error: Position at the end of the period must be a positive amount.",
""),
IF(AND(OR($D50&gt;0,$K50&gt;0),
    OR(ISBLANK($M50),$M50&lt;0)),
" Error: For accrued interest a positive amount or '0'(when applicable)should be reported if the position at the beginning or the end of the period is greater than zero.",
"")))</f>
        <v/>
      </c>
    </row>
    <row r="51" spans="1:19">
      <c r="A51" s="20"/>
      <c r="B51" s="20"/>
      <c r="C51" s="20"/>
      <c r="D51" s="15"/>
      <c r="E51" s="15"/>
      <c r="F51" s="15"/>
      <c r="G51" s="15"/>
      <c r="H51" s="15"/>
      <c r="I51" s="15"/>
      <c r="J51" s="15"/>
      <c r="K51" s="15"/>
      <c r="L51" s="15"/>
      <c r="M51" s="15"/>
      <c r="N51" s="15"/>
      <c r="O51" s="15"/>
      <c r="P51" s="15"/>
      <c r="Q51" s="16"/>
      <c r="S51" s="30" t="str">
        <f>IF(COUNTA(D51:Q51)=0,"",_xlfn.CONCAT(,
IF(NOT(K51 = (SUM(D51, E51, G51:J51) - SUM(F51))),
" Error: Position at the end of the period is not equal to: position at the beginning of the period+increase in assets-decrease in assets+exchange rate changes+price changes+other changes+rectifications.",
""),
IF(NOT(P51 = (SUM(L51, M51, O51) - SUM(N51))),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T03.08,T04.11,T04.12 contains data other than zero,also the other two forms must be completed.",
""),
IF(AND(OR(ABS($E51)&gt;3000000000,ABS($F51)&gt;3000000000),
    ISBLANK($Q51)),
" Warning: An explanation in &lt;c140&gt; must be completed for transactions of more than EUR 3 billion or less than EUR-3 billion.",
""),
IF(AND(NOT(ISBLANK($D51)),$D51&lt;0),
" Error: Position at the beginning of the period must be a positive amount.",
""),
IF(AND(NOT(ISBLANK($K51)),$K51&lt;0),
" Error: Position at the end of the period must be a positive amount.",
""),
IF(AND(OR($D51&gt;0,$K51&gt;0),
    OR(ISBLANK($M51),$M51&lt;0)),
" Error: For accrued interest a positive amount or '0'(when applicable)should be reported if the position at the beginning or the end of the period is greater than zero.",
"")))</f>
        <v/>
      </c>
    </row>
    <row r="52" spans="1:19">
      <c r="A52" s="20"/>
      <c r="B52" s="20"/>
      <c r="C52" s="20"/>
      <c r="D52" s="15"/>
      <c r="E52" s="15"/>
      <c r="F52" s="15"/>
      <c r="G52" s="15"/>
      <c r="H52" s="15"/>
      <c r="I52" s="15"/>
      <c r="J52" s="15"/>
      <c r="K52" s="15"/>
      <c r="L52" s="15"/>
      <c r="M52" s="15"/>
      <c r="N52" s="15"/>
      <c r="O52" s="15"/>
      <c r="P52" s="15"/>
      <c r="Q52" s="16"/>
      <c r="S52" s="30" t="str">
        <f>IF(COUNTA(D52:Q52)=0,"",_xlfn.CONCAT(,
IF(NOT(K52 = (SUM(D52, E52, G52:J52) - SUM(F52))),
" Error: Position at the end of the period is not equal to: position at the beginning of the period+increase in assets-decrease in assets+exchange rate changes+price changes+other changes+rectifications.",
""),
IF(NOT(P52 = (SUM(L52, M52, O52) - SUM(N52))),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T03.08,T04.11,T04.12 contains data other than zero,also the other two forms must be completed.",
""),
IF(AND(OR(ABS($E52)&gt;3000000000,ABS($F52)&gt;3000000000),
    ISBLANK($Q52)),
" Warning: An explanation in &lt;c140&gt; must be completed for transactions of more than EUR 3 billion or less than EUR-3 billion.",
""),
IF(AND(NOT(ISBLANK($D52)),$D52&lt;0),
" Error: Position at the beginning of the period must be a positive amount.",
""),
IF(AND(NOT(ISBLANK($K52)),$K52&lt;0),
" Error: Position at the end of the period must be a positive amount.",
""),
IF(AND(OR($D52&gt;0,$K52&gt;0),
    OR(ISBLANK($M52),$M52&lt;0)),
" Error: For accrued interest a positive amount or '0'(when applicable)should be reported if the position at the beginning or the end of the period is greater than zero.",
"")))</f>
        <v/>
      </c>
    </row>
    <row r="53" spans="1:19">
      <c r="A53" s="20"/>
      <c r="B53" s="20"/>
      <c r="C53" s="20"/>
      <c r="D53" s="15"/>
      <c r="E53" s="15"/>
      <c r="F53" s="15"/>
      <c r="G53" s="15"/>
      <c r="H53" s="15"/>
      <c r="I53" s="15"/>
      <c r="J53" s="15"/>
      <c r="K53" s="15"/>
      <c r="L53" s="15"/>
      <c r="M53" s="15"/>
      <c r="N53" s="15"/>
      <c r="O53" s="15"/>
      <c r="P53" s="15"/>
      <c r="Q53" s="16"/>
      <c r="S53" s="30" t="str">
        <f>IF(COUNTA(D53:Q53)=0,"",_xlfn.CONCAT(,
IF(NOT(K53 = (SUM(D53, E53, G53:J53) - SUM(F53))),
" Error: Position at the end of the period is not equal to: position at the beginning of the period+increase in assets-decrease in assets+exchange rate changes+price changes+other changes+rectifications.",
""),
IF(NOT(P53 = (SUM(L53, M53, O53) - SUM(N53))),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T03.08,T04.11,T04.12 contains data other than zero,also the other two forms must be completed.",
""),
IF(AND(OR(ABS($E53)&gt;3000000000,ABS($F53)&gt;3000000000),
    ISBLANK($Q53)),
" Warning: An explanation in &lt;c140&gt; must be completed for transactions of more than EUR 3 billion or less than EUR-3 billion.",
""),
IF(AND(NOT(ISBLANK($D53)),$D53&lt;0),
" Error: Position at the beginning of the period must be a positive amount.",
""),
IF(AND(NOT(ISBLANK($K53)),$K53&lt;0),
" Error: Position at the end of the period must be a positive amount.",
""),
IF(AND(OR($D53&gt;0,$K53&gt;0),
    OR(ISBLANK($M53),$M53&lt;0)),
" Error: For accrued interest a positive amount or '0'(when applicable)should be reported if the position at the beginning or the end of the period is greater than zero.",
"")))</f>
        <v/>
      </c>
    </row>
    <row r="54" spans="1:19">
      <c r="A54" s="20"/>
      <c r="B54" s="20"/>
      <c r="C54" s="20"/>
      <c r="D54" s="15"/>
      <c r="E54" s="15"/>
      <c r="F54" s="15"/>
      <c r="G54" s="15"/>
      <c r="H54" s="15"/>
      <c r="I54" s="15"/>
      <c r="J54" s="15"/>
      <c r="K54" s="15"/>
      <c r="L54" s="15"/>
      <c r="M54" s="15"/>
      <c r="N54" s="15"/>
      <c r="O54" s="15"/>
      <c r="P54" s="15"/>
      <c r="Q54" s="16"/>
      <c r="S54" s="30" t="str">
        <f>IF(COUNTA(D54:Q54)=0,"",_xlfn.CONCAT(,
IF(NOT(K54 = (SUM(D54, E54, G54:J54) - SUM(F54))),
" Error: Position at the end of the period is not equal to: position at the beginning of the period+increase in assets-decrease in assets+exchange rate changes+price changes+other changes+rectifications.",
""),
IF(NOT(P54 = (SUM(L54, M54, O54) - SUM(N54))),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T03.08,T04.11,T04.12 contains data other than zero,also the other two forms must be completed.",
""),
IF(AND(OR(ABS($E54)&gt;3000000000,ABS($F54)&gt;3000000000),
    ISBLANK($Q54)),
" Warning: An explanation in &lt;c140&gt; must be completed for transactions of more than EUR 3 billion or less than EUR-3 billion.",
""),
IF(AND(NOT(ISBLANK($D54)),$D54&lt;0),
" Error: Position at the beginning of the period must be a positive amount.",
""),
IF(AND(NOT(ISBLANK($K54)),$K54&lt;0),
" Error: Position at the end of the period must be a positive amount.",
""),
IF(AND(OR($D54&gt;0,$K54&gt;0),
    OR(ISBLANK($M54),$M54&lt;0)),
" Error: For accrued interest a positive amount or '0'(when applicable)should be reported if the position at the beginning or the end of the period is greater than zero.",
"")))</f>
        <v/>
      </c>
    </row>
    <row r="55" spans="1:19">
      <c r="A55" s="20"/>
      <c r="B55" s="20"/>
      <c r="C55" s="20"/>
      <c r="D55" s="15"/>
      <c r="E55" s="15"/>
      <c r="F55" s="15"/>
      <c r="G55" s="15"/>
      <c r="H55" s="15"/>
      <c r="I55" s="15"/>
      <c r="J55" s="15"/>
      <c r="K55" s="15"/>
      <c r="L55" s="15"/>
      <c r="M55" s="15"/>
      <c r="N55" s="15"/>
      <c r="O55" s="15"/>
      <c r="P55" s="15"/>
      <c r="Q55" s="16"/>
      <c r="S55" s="30" t="str">
        <f>IF(COUNTA(D55:Q55)=0,"",_xlfn.CONCAT(,
IF(NOT(K55 = (SUM(D55, E55, G55:J55) - SUM(F55))),
" Error: Position at the end of the period is not equal to: position at the beginning of the period+increase in assets-decrease in assets+exchange rate changes+price changes+other changes+rectifications.",
""),
IF(NOT(P55 = (SUM(L55, M55, O55) - SUM(N55))),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T03.08,T04.11,T04.12 contains data other than zero,also the other two forms must be completed.",
""),
IF(AND(OR(ABS($E55)&gt;3000000000,ABS($F55)&gt;3000000000),
    ISBLANK($Q55)),
" Warning: An explanation in &lt;c140&gt; must be completed for transactions of more than EUR 3 billion or less than EUR-3 billion.",
""),
IF(AND(NOT(ISBLANK($D55)),$D55&lt;0),
" Error: Position at the beginning of the period must be a positive amount.",
""),
IF(AND(NOT(ISBLANK($K55)),$K55&lt;0),
" Error: Position at the end of the period must be a positive amount.",
""),
IF(AND(OR($D55&gt;0,$K55&gt;0),
    OR(ISBLANK($M55),$M55&lt;0)),
" Error: For accrued interest a positive amount or '0'(when applicable)should be reported if the position at the beginning or the end of the period is greater than zero.",
"")))</f>
        <v/>
      </c>
    </row>
    <row r="56" spans="1:19">
      <c r="A56" s="20"/>
      <c r="B56" s="20"/>
      <c r="C56" s="20"/>
      <c r="D56" s="15"/>
      <c r="E56" s="15"/>
      <c r="F56" s="15"/>
      <c r="G56" s="15"/>
      <c r="H56" s="15"/>
      <c r="I56" s="15"/>
      <c r="J56" s="15"/>
      <c r="K56" s="15"/>
      <c r="L56" s="15"/>
      <c r="M56" s="15"/>
      <c r="N56" s="15"/>
      <c r="O56" s="15"/>
      <c r="P56" s="15"/>
      <c r="Q56" s="16"/>
      <c r="S56" s="30" t="str">
        <f>IF(COUNTA(D56:Q56)=0,"",_xlfn.CONCAT(,
IF(NOT(K56 = (SUM(D56, E56, G56:J56) - SUM(F56))),
" Error: Position at the end of the period is not equal to: position at the beginning of the period+increase in assets-decrease in assets+exchange rate changes+price changes+other changes+rectifications.",
""),
IF(NOT(P56 = (SUM(L56, M56, O56) - SUM(N56))),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T03.08,T04.11,T04.12 contains data other than zero,also the other two forms must be completed.",
""),
IF(AND(OR(ABS($E56)&gt;3000000000,ABS($F56)&gt;3000000000),
    ISBLANK($Q56)),
" Warning: An explanation in &lt;c140&gt; must be completed for transactions of more than EUR 3 billion or less than EUR-3 billion.",
""),
IF(AND(NOT(ISBLANK($D56)),$D56&lt;0),
" Error: Position at the beginning of the period must be a positive amount.",
""),
IF(AND(NOT(ISBLANK($K56)),$K56&lt;0),
" Error: Position at the end of the period must be a positive amount.",
""),
IF(AND(OR($D56&gt;0,$K56&gt;0),
    OR(ISBLANK($M56),$M56&lt;0)),
" Error: For accrued interest a positive amount or '0'(when applicable)should be reported if the position at the beginning or the end of the period is greater than zero.",
"")))</f>
        <v/>
      </c>
    </row>
    <row r="57" spans="1:19">
      <c r="A57" s="20"/>
      <c r="B57" s="20"/>
      <c r="C57" s="20"/>
      <c r="D57" s="15"/>
      <c r="E57" s="15"/>
      <c r="F57" s="15"/>
      <c r="G57" s="15"/>
      <c r="H57" s="15"/>
      <c r="I57" s="15"/>
      <c r="J57" s="15"/>
      <c r="K57" s="15"/>
      <c r="L57" s="15"/>
      <c r="M57" s="15"/>
      <c r="N57" s="15"/>
      <c r="O57" s="15"/>
      <c r="P57" s="15"/>
      <c r="Q57" s="16"/>
      <c r="S57" s="30" t="str">
        <f>IF(COUNTA(D57:Q57)=0,"",_xlfn.CONCAT(,
IF(NOT(K57 = (SUM(D57, E57, G57:J57) - SUM(F57))),
" Error: Position at the end of the period is not equal to: position at the beginning of the period+increase in assets-decrease in assets+exchange rate changes+price changes+other changes+rectifications.",
""),
IF(NOT(P57 = (SUM(L57, M57, O57) - SUM(N57))),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T03.08,T04.11,T04.12 contains data other than zero,also the other two forms must be completed.",
""),
IF(AND(OR(ABS($E57)&gt;3000000000,ABS($F57)&gt;3000000000),
    ISBLANK($Q57)),
" Warning: An explanation in &lt;c140&gt; must be completed for transactions of more than EUR 3 billion or less than EUR-3 billion.",
""),
IF(AND(NOT(ISBLANK($D57)),$D57&lt;0),
" Error: Position at the beginning of the period must be a positive amount.",
""),
IF(AND(NOT(ISBLANK($K57)),$K57&lt;0),
" Error: Position at the end of the period must be a positive amount.",
""),
IF(AND(OR($D57&gt;0,$K57&gt;0),
    OR(ISBLANK($M57),$M57&lt;0)),
" Error: For accrued interest a positive amount or '0'(when applicable)should be reported if the position at the beginning or the end of the period is greater than zero.",
"")))</f>
        <v/>
      </c>
    </row>
    <row r="58" spans="1:19">
      <c r="A58" s="20"/>
      <c r="B58" s="20"/>
      <c r="C58" s="20"/>
      <c r="D58" s="15"/>
      <c r="E58" s="15"/>
      <c r="F58" s="15"/>
      <c r="G58" s="15"/>
      <c r="H58" s="15"/>
      <c r="I58" s="15"/>
      <c r="J58" s="15"/>
      <c r="K58" s="15"/>
      <c r="L58" s="15"/>
      <c r="M58" s="15"/>
      <c r="N58" s="15"/>
      <c r="O58" s="15"/>
      <c r="P58" s="15"/>
      <c r="Q58" s="16"/>
      <c r="S58" s="30" t="str">
        <f>IF(COUNTA(D58:Q58)=0,"",_xlfn.CONCAT(,
IF(NOT(K58 = (SUM(D58, E58, G58:J58) - SUM(F58))),
" Error: Position at the end of the period is not equal to: position at the beginning of the period+increase in assets-decrease in assets+exchange rate changes+price changes+other changes+rectifications.",
""),
IF(NOT(P58 = (SUM(L58, M58, O58) - SUM(N58))),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T03.08,T04.11,T04.12 contains data other than zero,also the other two forms must be completed.",
""),
IF(AND(OR(ABS($E58)&gt;3000000000,ABS($F58)&gt;3000000000),
    ISBLANK($Q58)),
" Warning: An explanation in &lt;c140&gt; must be completed for transactions of more than EUR 3 billion or less than EUR-3 billion.",
""),
IF(AND(NOT(ISBLANK($D58)),$D58&lt;0),
" Error: Position at the beginning of the period must be a positive amount.",
""),
IF(AND(NOT(ISBLANK($K58)),$K58&lt;0),
" Error: Position at the end of the period must be a positive amount.",
""),
IF(AND(OR($D58&gt;0,$K58&gt;0),
    OR(ISBLANK($M58),$M58&lt;0)),
" Error: For accrued interest a positive amount or '0'(when applicable)should be reported if the position at the beginning or the end of the period is greater than zero.",
"")))</f>
        <v/>
      </c>
    </row>
    <row r="59" spans="1:19">
      <c r="A59" s="20"/>
      <c r="B59" s="20"/>
      <c r="C59" s="20"/>
      <c r="D59" s="15"/>
      <c r="E59" s="15"/>
      <c r="F59" s="15"/>
      <c r="G59" s="15"/>
      <c r="H59" s="15"/>
      <c r="I59" s="15"/>
      <c r="J59" s="15"/>
      <c r="K59" s="15"/>
      <c r="L59" s="15"/>
      <c r="M59" s="15"/>
      <c r="N59" s="15"/>
      <c r="O59" s="15"/>
      <c r="P59" s="15"/>
      <c r="Q59" s="16"/>
      <c r="S59" s="30" t="str">
        <f>IF(COUNTA(D59:Q59)=0,"",_xlfn.CONCAT(,
IF(NOT(K59 = (SUM(D59, E59, G59:J59) - SUM(F59))),
" Error: Position at the end of the period is not equal to: position at the beginning of the period+increase in assets-decrease in assets+exchange rate changes+price changes+other changes+rectifications.",
""),
IF(NOT(P59 = (SUM(L59, M59, O59) - SUM(N59))),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T03.08,T04.11,T04.12 contains data other than zero,also the other two forms must be completed.",
""),
IF(AND(OR(ABS($E59)&gt;3000000000,ABS($F59)&gt;3000000000),
    ISBLANK($Q59)),
" Warning: An explanation in &lt;c140&gt; must be completed for transactions of more than EUR 3 billion or less than EUR-3 billion.",
""),
IF(AND(NOT(ISBLANK($D59)),$D59&lt;0),
" Error: Position at the beginning of the period must be a positive amount.",
""),
IF(AND(NOT(ISBLANK($K59)),$K59&lt;0),
" Error: Position at the end of the period must be a positive amount.",
""),
IF(AND(OR($D59&gt;0,$K59&gt;0),
    OR(ISBLANK($M59),$M59&lt;0)),
" Error: For accrued interest a positive amount or '0'(when applicable)should be reported if the position at the beginning or the end of the period is greater than zero.",
"")))</f>
        <v/>
      </c>
    </row>
    <row r="60" spans="1:19">
      <c r="A60" s="20"/>
      <c r="B60" s="20"/>
      <c r="C60" s="20"/>
      <c r="D60" s="15"/>
      <c r="E60" s="15"/>
      <c r="F60" s="15"/>
      <c r="G60" s="15"/>
      <c r="H60" s="15"/>
      <c r="I60" s="15"/>
      <c r="J60" s="15"/>
      <c r="K60" s="15"/>
      <c r="L60" s="15"/>
      <c r="M60" s="15"/>
      <c r="N60" s="15"/>
      <c r="O60" s="15"/>
      <c r="P60" s="15"/>
      <c r="Q60" s="16"/>
      <c r="S60" s="30" t="str">
        <f>IF(COUNTA(D60:Q60)=0,"",_xlfn.CONCAT(,
IF(NOT(K60 = (SUM(D60, E60, G60:J60) - SUM(F60))),
" Error: Position at the end of the period is not equal to: position at the beginning of the period+increase in assets-decrease in assets+exchange rate changes+price changes+other changes+rectifications.",
""),
IF(NOT(P60 = (SUM(L60, M60, O60) - SUM(N60))),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T03.08,T04.11,T04.12 contains data other than zero,also the other two forms must be completed.",
""),
IF(AND(OR(ABS($E60)&gt;3000000000,ABS($F60)&gt;3000000000),
    ISBLANK($Q60)),
" Warning: An explanation in &lt;c140&gt; must be completed for transactions of more than EUR 3 billion or less than EUR-3 billion.",
""),
IF(AND(NOT(ISBLANK($D60)),$D60&lt;0),
" Error: Position at the beginning of the period must be a positive amount.",
""),
IF(AND(NOT(ISBLANK($K60)),$K60&lt;0),
" Error: Position at the end of the period must be a positive amount.",
""),
IF(AND(OR($D60&gt;0,$K60&gt;0),
    OR(ISBLANK($M60),$M60&lt;0)),
" Error: For accrued interest a positive amount or '0'(when applicable)should be reported if the position at the beginning or the end of the period is greater than zero.",
"")))</f>
        <v/>
      </c>
    </row>
    <row r="61" spans="1:19">
      <c r="A61" s="20"/>
      <c r="B61" s="20"/>
      <c r="C61" s="20"/>
      <c r="D61" s="15"/>
      <c r="E61" s="15"/>
      <c r="F61" s="15"/>
      <c r="G61" s="15"/>
      <c r="H61" s="15"/>
      <c r="I61" s="15"/>
      <c r="J61" s="15"/>
      <c r="K61" s="15"/>
      <c r="L61" s="15"/>
      <c r="M61" s="15"/>
      <c r="N61" s="15"/>
      <c r="O61" s="15"/>
      <c r="P61" s="15"/>
      <c r="Q61" s="16"/>
      <c r="S61" s="30" t="str">
        <f>IF(COUNTA(D61:Q61)=0,"",_xlfn.CONCAT(,
IF(NOT(K61 = (SUM(D61, E61, G61:J61) - SUM(F61))),
" Error: Position at the end of the period is not equal to: position at the beginning of the period+increase in assets-decrease in assets+exchange rate changes+price changes+other changes+rectifications.",
""),
IF(NOT(P61 = (SUM(L61, M61, O61) - SUM(N61))),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T03.08,T04.11,T04.12 contains data other than zero,also the other two forms must be completed.",
""),
IF(AND(OR(ABS($E61)&gt;3000000000,ABS($F61)&gt;3000000000),
    ISBLANK($Q61)),
" Warning: An explanation in &lt;c140&gt; must be completed for transactions of more than EUR 3 billion or less than EUR-3 billion.",
""),
IF(AND(NOT(ISBLANK($D61)),$D61&lt;0),
" Error: Position at the beginning of the period must be a positive amount.",
""),
IF(AND(NOT(ISBLANK($K61)),$K61&lt;0),
" Error: Position at the end of the period must be a positive amount.",
""),
IF(AND(OR($D61&gt;0,$K61&gt;0),
    OR(ISBLANK($M61),$M61&lt;0)),
" Error: For accrued interest a positive amount or '0'(when applicable)should be reported if the position at the beginning or the end of the period is greater than zero.",
"")))</f>
        <v/>
      </c>
    </row>
    <row r="62" spans="1:19">
      <c r="A62" s="20"/>
      <c r="B62" s="20"/>
      <c r="C62" s="20"/>
      <c r="D62" s="15"/>
      <c r="E62" s="15"/>
      <c r="F62" s="15"/>
      <c r="G62" s="15"/>
      <c r="H62" s="15"/>
      <c r="I62" s="15"/>
      <c r="J62" s="15"/>
      <c r="K62" s="15"/>
      <c r="L62" s="15"/>
      <c r="M62" s="15"/>
      <c r="N62" s="15"/>
      <c r="O62" s="15"/>
      <c r="P62" s="15"/>
      <c r="Q62" s="16"/>
      <c r="S62" s="30" t="str">
        <f>IF(COUNTA(D62:Q62)=0,"",_xlfn.CONCAT(,
IF(NOT(K62 = (SUM(D62, E62, G62:J62) - SUM(F62))),
" Error: Position at the end of the period is not equal to: position at the beginning of the period+increase in assets-decrease in assets+exchange rate changes+price changes+other changes+rectifications.",
""),
IF(NOT(P62 = (SUM(L62, M62, O62) - SUM(N62))),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T03.08,T04.11,T04.12 contains data other than zero,also the other two forms must be completed.",
""),
IF(AND(OR(ABS($E62)&gt;3000000000,ABS($F62)&gt;3000000000),
    ISBLANK($Q62)),
" Warning: An explanation in &lt;c140&gt; must be completed for transactions of more than EUR 3 billion or less than EUR-3 billion.",
""),
IF(AND(NOT(ISBLANK($D62)),$D62&lt;0),
" Error: Position at the beginning of the period must be a positive amount.",
""),
IF(AND(NOT(ISBLANK($K62)),$K62&lt;0),
" Error: Position at the end of the period must be a positive amount.",
""),
IF(AND(OR($D62&gt;0,$K62&gt;0),
    OR(ISBLANK($M62),$M62&lt;0)),
" Error: For accrued interest a positive amount or '0'(when applicable)should be reported if the position at the beginning or the end of the period is greater than zero.",
"")))</f>
        <v/>
      </c>
    </row>
    <row r="63" spans="1:19">
      <c r="A63" s="20"/>
      <c r="B63" s="20"/>
      <c r="C63" s="20"/>
      <c r="D63" s="15"/>
      <c r="E63" s="15"/>
      <c r="F63" s="15"/>
      <c r="G63" s="15"/>
      <c r="H63" s="15"/>
      <c r="I63" s="15"/>
      <c r="J63" s="15"/>
      <c r="K63" s="15"/>
      <c r="L63" s="15"/>
      <c r="M63" s="15"/>
      <c r="N63" s="15"/>
      <c r="O63" s="15"/>
      <c r="P63" s="15"/>
      <c r="Q63" s="16"/>
      <c r="S63" s="30" t="str">
        <f>IF(COUNTA(D63:Q63)=0,"",_xlfn.CONCAT(,
IF(NOT(K63 = (SUM(D63, E63, G63:J63) - SUM(F63))),
" Error: Position at the end of the period is not equal to: position at the beginning of the period+increase in assets-decrease in assets+exchange rate changes+price changes+other changes+rectifications.",
""),
IF(NOT(P63 = (SUM(L63, M63, O63) - SUM(N63))),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T03.08,T04.11,T04.12 contains data other than zero,also the other two forms must be completed.",
""),
IF(AND(OR(ABS($E63)&gt;3000000000,ABS($F63)&gt;3000000000),
    ISBLANK($Q63)),
" Warning: An explanation in &lt;c140&gt; must be completed for transactions of more than EUR 3 billion or less than EUR-3 billion.",
""),
IF(AND(NOT(ISBLANK($D63)),$D63&lt;0),
" Error: Position at the beginning of the period must be a positive amount.",
""),
IF(AND(NOT(ISBLANK($K63)),$K63&lt;0),
" Error: Position at the end of the period must be a positive amount.",
""),
IF(AND(OR($D63&gt;0,$K63&gt;0),
    OR(ISBLANK($M63),$M63&lt;0)),
" Error: For accrued interest a positive amount or '0'(when applicable)should be reported if the position at the beginning or the end of the period is greater than zero.",
"")))</f>
        <v/>
      </c>
    </row>
    <row r="64" spans="1:19">
      <c r="A64" s="20"/>
      <c r="B64" s="20"/>
      <c r="C64" s="20"/>
      <c r="D64" s="15"/>
      <c r="E64" s="15"/>
      <c r="F64" s="15"/>
      <c r="G64" s="15"/>
      <c r="H64" s="15"/>
      <c r="I64" s="15"/>
      <c r="J64" s="15"/>
      <c r="K64" s="15"/>
      <c r="L64" s="15"/>
      <c r="M64" s="15"/>
      <c r="N64" s="15"/>
      <c r="O64" s="15"/>
      <c r="P64" s="15"/>
      <c r="Q64" s="16"/>
      <c r="S64" s="30" t="str">
        <f>IF(COUNTA(D64:Q64)=0,"",_xlfn.CONCAT(,
IF(NOT(K64 = (SUM(D64, E64, G64:J64) - SUM(F64))),
" Error: Position at the end of the period is not equal to: position at the beginning of the period+increase in assets-decrease in assets+exchange rate changes+price changes+other changes+rectifications.",
""),
IF(NOT(P64 = (SUM(L64, M64, O64) - SUM(N64))),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T03.08,T04.11,T04.12 contains data other than zero,also the other two forms must be completed.",
""),
IF(AND(OR(ABS($E64)&gt;3000000000,ABS($F64)&gt;3000000000),
    ISBLANK($Q64)),
" Warning: An explanation in &lt;c140&gt; must be completed for transactions of more than EUR 3 billion or less than EUR-3 billion.",
""),
IF(AND(NOT(ISBLANK($D64)),$D64&lt;0),
" Error: Position at the beginning of the period must be a positive amount.",
""),
IF(AND(NOT(ISBLANK($K64)),$K64&lt;0),
" Error: Position at the end of the period must be a positive amount.",
""),
IF(AND(OR($D64&gt;0,$K64&gt;0),
    OR(ISBLANK($M64),$M64&lt;0)),
" Error: For accrued interest a positive amount or '0'(when applicable)should be reported if the position at the beginning or the end of the period is greater than zero.",
"")))</f>
        <v/>
      </c>
    </row>
    <row r="65" spans="1:19">
      <c r="A65" s="20"/>
      <c r="B65" s="20"/>
      <c r="C65" s="20"/>
      <c r="D65" s="15"/>
      <c r="E65" s="15"/>
      <c r="F65" s="15"/>
      <c r="G65" s="15"/>
      <c r="H65" s="15"/>
      <c r="I65" s="15"/>
      <c r="J65" s="15"/>
      <c r="K65" s="15"/>
      <c r="L65" s="15"/>
      <c r="M65" s="15"/>
      <c r="N65" s="15"/>
      <c r="O65" s="15"/>
      <c r="P65" s="15"/>
      <c r="Q65" s="16"/>
      <c r="S65" s="30" t="str">
        <f>IF(COUNTA(D65:Q65)=0,"",_xlfn.CONCAT(,
IF(NOT(K65 = (SUM(D65, E65, G65:J65) - SUM(F65))),
" Error: Position at the end of the period is not equal to: position at the beginning of the period+increase in assets-decrease in assets+exchange rate changes+price changes+other changes+rectifications.",
""),
IF(NOT(P65 = (SUM(L65, M65, O65) - SUM(N65))),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T03.08,T04.11,T04.12 contains data other than zero,also the other two forms must be completed.",
""),
IF(AND(OR(ABS($E65)&gt;3000000000,ABS($F65)&gt;3000000000),
    ISBLANK($Q65)),
" Warning: An explanation in &lt;c140&gt; must be completed for transactions of more than EUR 3 billion or less than EUR-3 billion.",
""),
IF(AND(NOT(ISBLANK($D65)),$D65&lt;0),
" Error: Position at the beginning of the period must be a positive amount.",
""),
IF(AND(NOT(ISBLANK($K65)),$K65&lt;0),
" Error: Position at the end of the period must be a positive amount.",
""),
IF(AND(OR($D65&gt;0,$K65&gt;0),
    OR(ISBLANK($M65),$M65&lt;0)),
" Error: For accrued interest a positive amount or '0'(when applicable)should be reported if the position at the beginning or the end of the period is greater than zero.",
"")))</f>
        <v/>
      </c>
    </row>
    <row r="66" spans="1:19">
      <c r="A66" s="20"/>
      <c r="B66" s="20"/>
      <c r="C66" s="20"/>
      <c r="D66" s="15"/>
      <c r="E66" s="15"/>
      <c r="F66" s="15"/>
      <c r="G66" s="15"/>
      <c r="H66" s="15"/>
      <c r="I66" s="15"/>
      <c r="J66" s="15"/>
      <c r="K66" s="15"/>
      <c r="L66" s="15"/>
      <c r="M66" s="15"/>
      <c r="N66" s="15"/>
      <c r="O66" s="15"/>
      <c r="P66" s="15"/>
      <c r="Q66" s="16"/>
      <c r="S66" s="30" t="str">
        <f>IF(COUNTA(D66:Q66)=0,"",_xlfn.CONCAT(,
IF(NOT(K66 = (SUM(D66, E66, G66:J66) - SUM(F66))),
" Error: Position at the end of the period is not equal to: position at the beginning of the period+increase in assets-decrease in assets+exchange rate changes+price changes+other changes+rectifications.",
""),
IF(NOT(P66 = (SUM(L66, M66, O66) - SUM(N66))),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T03.08,T04.11,T04.12 contains data other than zero,also the other two forms must be completed.",
""),
IF(AND(OR(ABS($E66)&gt;3000000000,ABS($F66)&gt;3000000000),
    ISBLANK($Q66)),
" Warning: An explanation in &lt;c140&gt; must be completed for transactions of more than EUR 3 billion or less than EUR-3 billion.",
""),
IF(AND(NOT(ISBLANK($D66)),$D66&lt;0),
" Error: Position at the beginning of the period must be a positive amount.",
""),
IF(AND(NOT(ISBLANK($K66)),$K66&lt;0),
" Error: Position at the end of the period must be a positive amount.",
""),
IF(AND(OR($D66&gt;0,$K66&gt;0),
    OR(ISBLANK($M66),$M66&lt;0)),
" Error: For accrued interest a positive amount or '0'(when applicable)should be reported if the position at the beginning or the end of the period is greater than zero.",
"")))</f>
        <v/>
      </c>
    </row>
    <row r="67" spans="1:19">
      <c r="A67" s="20"/>
      <c r="B67" s="20"/>
      <c r="C67" s="20"/>
      <c r="D67" s="15"/>
      <c r="E67" s="15"/>
      <c r="F67" s="15"/>
      <c r="G67" s="15"/>
      <c r="H67" s="15"/>
      <c r="I67" s="15"/>
      <c r="J67" s="15"/>
      <c r="K67" s="15"/>
      <c r="L67" s="15"/>
      <c r="M67" s="15"/>
      <c r="N67" s="15"/>
      <c r="O67" s="15"/>
      <c r="P67" s="15"/>
      <c r="Q67" s="16"/>
      <c r="S67" s="30" t="str">
        <f>IF(COUNTA(D67:Q67)=0,"",_xlfn.CONCAT(,
IF(NOT(K67 = (SUM(D67, E67, G67:J67) - SUM(F67))),
" Error: Position at the end of the period is not equal to: position at the beginning of the period+increase in assets-decrease in assets+exchange rate changes+price changes+other changes+rectifications.",
""),
IF(NOT(P67 = (SUM(L67, M67, O67) - SUM(N67))),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T03.08,T04.11,T04.12 contains data other than zero,also the other two forms must be completed.",
""),
IF(AND(OR(ABS($E67)&gt;3000000000,ABS($F67)&gt;3000000000),
    ISBLANK($Q67)),
" Warning: An explanation in &lt;c140&gt; must be completed for transactions of more than EUR 3 billion or less than EUR-3 billion.",
""),
IF(AND(NOT(ISBLANK($D67)),$D67&lt;0),
" Error: Position at the beginning of the period must be a positive amount.",
""),
IF(AND(NOT(ISBLANK($K67)),$K67&lt;0),
" Error: Position at the end of the period must be a positive amount.",
""),
IF(AND(OR($D67&gt;0,$K67&gt;0),
    OR(ISBLANK($M67),$M67&lt;0)),
" Error: For accrued interest a positive amount or '0'(when applicable)should be reported if the position at the beginning or the end of the period is greater than zero.",
"")))</f>
        <v/>
      </c>
    </row>
    <row r="68" spans="1:19">
      <c r="A68" s="20"/>
      <c r="B68" s="20"/>
      <c r="C68" s="20"/>
      <c r="D68" s="15"/>
      <c r="E68" s="15"/>
      <c r="F68" s="15"/>
      <c r="G68" s="15"/>
      <c r="H68" s="15"/>
      <c r="I68" s="15"/>
      <c r="J68" s="15"/>
      <c r="K68" s="15"/>
      <c r="L68" s="15"/>
      <c r="M68" s="15"/>
      <c r="N68" s="15"/>
      <c r="O68" s="15"/>
      <c r="P68" s="15"/>
      <c r="Q68" s="16"/>
      <c r="S68" s="30" t="str">
        <f>IF(COUNTA(D68:Q68)=0,"",_xlfn.CONCAT(,
IF(NOT(K68 = (SUM(D68, E68, G68:J68) - SUM(F68))),
" Error: Position at the end of the period is not equal to: position at the beginning of the period+increase in assets-decrease in assets+exchange rate changes+price changes+other changes+rectifications.",
""),
IF(NOT(P68 = (SUM(L68, M68, O68) - SUM(N68))),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T03.08,T04.11,T04.12 contains data other than zero,also the other two forms must be completed.",
""),
IF(AND(OR(ABS($E68)&gt;3000000000,ABS($F68)&gt;3000000000),
    ISBLANK($Q68)),
" Warning: An explanation in &lt;c140&gt; must be completed for transactions of more than EUR 3 billion or less than EUR-3 billion.",
""),
IF(AND(NOT(ISBLANK($D68)),$D68&lt;0),
" Error: Position at the beginning of the period must be a positive amount.",
""),
IF(AND(NOT(ISBLANK($K68)),$K68&lt;0),
" Error: Position at the end of the period must be a positive amount.",
""),
IF(AND(OR($D68&gt;0,$K68&gt;0),
    OR(ISBLANK($M68),$M68&lt;0)),
" Error: For accrued interest a positive amount or '0'(when applicable)should be reported if the position at the beginning or the end of the period is greater than zero.",
"")))</f>
        <v/>
      </c>
    </row>
    <row r="69" spans="1:19">
      <c r="A69" s="20"/>
      <c r="B69" s="20"/>
      <c r="C69" s="20"/>
      <c r="D69" s="15"/>
      <c r="E69" s="15"/>
      <c r="F69" s="15"/>
      <c r="G69" s="15"/>
      <c r="H69" s="15"/>
      <c r="I69" s="15"/>
      <c r="J69" s="15"/>
      <c r="K69" s="15"/>
      <c r="L69" s="15"/>
      <c r="M69" s="15"/>
      <c r="N69" s="15"/>
      <c r="O69" s="15"/>
      <c r="P69" s="15"/>
      <c r="Q69" s="16"/>
      <c r="S69" s="30" t="str">
        <f>IF(COUNTA(D69:Q69)=0,"",_xlfn.CONCAT(,
IF(NOT(K69 = (SUM(D69, E69, G69:J69) - SUM(F69))),
" Error: Position at the end of the period is not equal to: position at the beginning of the period+increase in assets-decrease in assets+exchange rate changes+price changes+other changes+rectifications.",
""),
IF(NOT(P69 = (SUM(L69, M69, O69) - SUM(N69))),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T03.08,T04.11,T04.12 contains data other than zero,also the other two forms must be completed.",
""),
IF(AND(OR(ABS($E69)&gt;3000000000,ABS($F69)&gt;3000000000),
    ISBLANK($Q69)),
" Warning: An explanation in &lt;c140&gt; must be completed for transactions of more than EUR 3 billion or less than EUR-3 billion.",
""),
IF(AND(NOT(ISBLANK($D69)),$D69&lt;0),
" Error: Position at the beginning of the period must be a positive amount.",
""),
IF(AND(NOT(ISBLANK($K69)),$K69&lt;0),
" Error: Position at the end of the period must be a positive amount.",
""),
IF(AND(OR($D69&gt;0,$K69&gt;0),
    OR(ISBLANK($M69),$M69&lt;0)),
" Error: For accrued interest a positive amount or '0'(when applicable)should be reported if the position at the beginning or the end of the period is greater than zero.",
"")))</f>
        <v/>
      </c>
    </row>
    <row r="70" spans="1:19">
      <c r="A70" s="20"/>
      <c r="B70" s="20"/>
      <c r="C70" s="20"/>
      <c r="D70" s="15"/>
      <c r="E70" s="15"/>
      <c r="F70" s="15"/>
      <c r="G70" s="15"/>
      <c r="H70" s="15"/>
      <c r="I70" s="15"/>
      <c r="J70" s="15"/>
      <c r="K70" s="15"/>
      <c r="L70" s="15"/>
      <c r="M70" s="15"/>
      <c r="N70" s="15"/>
      <c r="O70" s="15"/>
      <c r="P70" s="15"/>
      <c r="Q70" s="16"/>
      <c r="S70" s="30" t="str">
        <f>IF(COUNTA(D70:Q70)=0,"",_xlfn.CONCAT(,
IF(NOT(K70 = (SUM(D70, E70, G70:J70) - SUM(F70))),
" Error: Position at the end of the period is not equal to: position at the beginning of the period+increase in assets-decrease in assets+exchange rate changes+price changes+other changes+rectifications.",
""),
IF(NOT(P70 = (SUM(L70, M70, O70) - SUM(N70))),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T03.08,T04.11,T04.12 contains data other than zero,also the other two forms must be completed.",
""),
IF(AND(OR(ABS($E70)&gt;3000000000,ABS($F70)&gt;3000000000),
    ISBLANK($Q70)),
" Warning: An explanation in &lt;c140&gt; must be completed for transactions of more than EUR 3 billion or less than EUR-3 billion.",
""),
IF(AND(NOT(ISBLANK($D70)),$D70&lt;0),
" Error: Position at the beginning of the period must be a positive amount.",
""),
IF(AND(NOT(ISBLANK($K70)),$K70&lt;0),
" Error: Position at the end of the period must be a positive amount.",
""),
IF(AND(OR($D70&gt;0,$K70&gt;0),
    OR(ISBLANK($M70),$M70&lt;0)),
" Error: For accrued interest a positive amount or '0'(when applicable)should be reported if the position at the beginning or the end of the period is greater than zero.",
"")))</f>
        <v/>
      </c>
    </row>
    <row r="71" spans="1:19">
      <c r="A71" s="20"/>
      <c r="B71" s="20"/>
      <c r="C71" s="20"/>
      <c r="D71" s="15"/>
      <c r="E71" s="15"/>
      <c r="F71" s="15"/>
      <c r="G71" s="15"/>
      <c r="H71" s="15"/>
      <c r="I71" s="15"/>
      <c r="J71" s="15"/>
      <c r="K71" s="15"/>
      <c r="L71" s="15"/>
      <c r="M71" s="15"/>
      <c r="N71" s="15"/>
      <c r="O71" s="15"/>
      <c r="P71" s="15"/>
      <c r="Q71" s="16"/>
      <c r="S71" s="30" t="str">
        <f>IF(COUNTA(D71:Q71)=0,"",_xlfn.CONCAT(,
IF(NOT(K71 = (SUM(D71, E71, G71:J71) - SUM(F71))),
" Error: Position at the end of the period is not equal to: position at the beginning of the period+increase in assets-decrease in assets+exchange rate changes+price changes+other changes+rectifications.",
""),
IF(NOT(P71 = (SUM(L71, M71, O71) - SUM(N71))),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T03.08,T04.11,T04.12 contains data other than zero,also the other two forms must be completed.",
""),
IF(AND(OR(ABS($E71)&gt;3000000000,ABS($F71)&gt;3000000000),
    ISBLANK($Q71)),
" Warning: An explanation in &lt;c140&gt; must be completed for transactions of more than EUR 3 billion or less than EUR-3 billion.",
""),
IF(AND(NOT(ISBLANK($D71)),$D71&lt;0),
" Error: Position at the beginning of the period must be a positive amount.",
""),
IF(AND(NOT(ISBLANK($K71)),$K71&lt;0),
" Error: Position at the end of the period must be a positive amount.",
""),
IF(AND(OR($D71&gt;0,$K71&gt;0),
    OR(ISBLANK($M71),$M71&lt;0)),
" Error: For accrued interest a positive amount or '0'(when applicable)should be reported if the position at the beginning or the end of the period is greater than zero.",
"")))</f>
        <v/>
      </c>
    </row>
    <row r="72" spans="1:19">
      <c r="A72" s="20"/>
      <c r="B72" s="20"/>
      <c r="C72" s="20"/>
      <c r="D72" s="15"/>
      <c r="E72" s="15"/>
      <c r="F72" s="15"/>
      <c r="G72" s="15"/>
      <c r="H72" s="15"/>
      <c r="I72" s="15"/>
      <c r="J72" s="15"/>
      <c r="K72" s="15"/>
      <c r="L72" s="15"/>
      <c r="M72" s="15"/>
      <c r="N72" s="15"/>
      <c r="O72" s="15"/>
      <c r="P72" s="15"/>
      <c r="Q72" s="16"/>
      <c r="S72" s="30" t="str">
        <f>IF(COUNTA(D72:Q72)=0,"",_xlfn.CONCAT(,
IF(NOT(K72 = (SUM(D72, E72, G72:J72) - SUM(F72))),
" Error: Position at the end of the period is not equal to: position at the beginning of the period+increase in assets-decrease in assets+exchange rate changes+price changes+other changes+rectifications.",
""),
IF(NOT(P72 = (SUM(L72, M72, O72) - SUM(N72))),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T03.08,T04.11,T04.12 contains data other than zero,also the other two forms must be completed.",
""),
IF(AND(OR(ABS($E72)&gt;3000000000,ABS($F72)&gt;3000000000),
    ISBLANK($Q72)),
" Warning: An explanation in &lt;c140&gt; must be completed for transactions of more than EUR 3 billion or less than EUR-3 billion.",
""),
IF(AND(NOT(ISBLANK($D72)),$D72&lt;0),
" Error: Position at the beginning of the period must be a positive amount.",
""),
IF(AND(NOT(ISBLANK($K72)),$K72&lt;0),
" Error: Position at the end of the period must be a positive amount.",
""),
IF(AND(OR($D72&gt;0,$K72&gt;0),
    OR(ISBLANK($M72),$M72&lt;0)),
" Error: For accrued interest a positive amount or '0'(when applicable)should be reported if the position at the beginning or the end of the period is greater than zero.",
"")))</f>
        <v/>
      </c>
    </row>
    <row r="73" spans="1:19">
      <c r="A73" s="20"/>
      <c r="B73" s="20"/>
      <c r="C73" s="20"/>
      <c r="D73" s="15"/>
      <c r="E73" s="15"/>
      <c r="F73" s="15"/>
      <c r="G73" s="15"/>
      <c r="H73" s="15"/>
      <c r="I73" s="15"/>
      <c r="J73" s="15"/>
      <c r="K73" s="15"/>
      <c r="L73" s="15"/>
      <c r="M73" s="15"/>
      <c r="N73" s="15"/>
      <c r="O73" s="15"/>
      <c r="P73" s="15"/>
      <c r="Q73" s="16"/>
      <c r="S73" s="30" t="str">
        <f>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T03.08,T04.11,T04.12 contains data other than zero,also the other two forms must be completed.",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IF(COUNTA(D74:Q74)=0,"",_xlfn.CONCAT(,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T03.08,T04.11,T04.12 contains data other than zero,also the other two forms must be completed.",
""),
IF(AND(OR(ABS($E74)&gt;3000000000,ABS($F74)&gt;3000000000),
    ISBLANK($Q74)),
" Warning: An explanation in &lt;c140&gt; must be completed for transactions of more than EUR 3 billion or less than EUR-3 billion.",
""),
IF(AND(NOT(ISBLANK($D74)),$D74&lt;0),
" Error: Position at the beginning of the period must be a positive amount.",
""),
IF(AND(NOT(ISBLANK($K74)),$K74&lt;0),
" Error: Position at the end of the period must be a positive amount.",
""),
IF(AND(OR($D74&gt;0,$K74&gt;0),
    OR(ISBLANK($M74),$M74&lt;0)),
" Error: For accrued interest a positive amount or '0'(when applicable)should be reported if the position at the beginning or the end of the period is greater than zero.",
"")))</f>
        <v/>
      </c>
    </row>
    <row r="75" spans="1:19">
      <c r="A75" s="20"/>
      <c r="B75" s="20"/>
      <c r="C75" s="20"/>
      <c r="D75" s="15"/>
      <c r="E75" s="15"/>
      <c r="F75" s="15"/>
      <c r="G75" s="15"/>
      <c r="H75" s="15"/>
      <c r="I75" s="15"/>
      <c r="J75" s="15"/>
      <c r="K75" s="15"/>
      <c r="L75" s="15"/>
      <c r="M75" s="15"/>
      <c r="N75" s="15"/>
      <c r="O75" s="15"/>
      <c r="P75" s="15"/>
      <c r="Q75" s="16"/>
      <c r="S75" s="30" t="str">
        <f>IF(COUNTA(D75:Q75)=0,"",_xlfn.CONCAT(,
IF(NOT(K75 = (SUM(D75, E75, G75:J75) - SUM(F75))),
" Error: Position at the end of the period is not equal to: position at the beginning of the period+increase in assets-decrease in assets+exchange rate changes+price changes+other changes+rectifications.",
""),
IF(NOT(P75 = (SUM(L75, M75, O75) - SUM(N75))),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T03.08,T04.11,T04.12 contains data other than zero,also the other two forms must be completed.",
""),
IF(AND(OR(ABS($E75)&gt;3000000000,ABS($F75)&gt;3000000000),
    ISBLANK($Q75)),
" Warning: An explanation in &lt;c140&gt; must be completed for transactions of more than EUR 3 billion or less than EUR-3 billion.",
""),
IF(AND(NOT(ISBLANK($D75)),$D75&lt;0),
" Error: Position at the beginning of the period must be a positive amount.",
""),
IF(AND(NOT(ISBLANK($K75)),$K75&lt;0),
" Error: Position at the end of the period must be a positive amount.",
""),
IF(AND(OR($D75&gt;0,$K75&gt;0),
    OR(ISBLANK($M75),$M75&lt;0)),
" Error: For accrued interest a positive amount or '0'(when applicable)should be reported if the position at the beginning or the end of the period is greater than zero.",
"")))</f>
        <v/>
      </c>
    </row>
    <row r="76" spans="1:19">
      <c r="A76" s="20"/>
      <c r="B76" s="20"/>
      <c r="C76" s="20"/>
      <c r="D76" s="15"/>
      <c r="E76" s="15"/>
      <c r="F76" s="15"/>
      <c r="G76" s="15"/>
      <c r="H76" s="15"/>
      <c r="I76" s="15"/>
      <c r="J76" s="15"/>
      <c r="K76" s="15"/>
      <c r="L76" s="15"/>
      <c r="M76" s="15"/>
      <c r="N76" s="15"/>
      <c r="O76" s="15"/>
      <c r="P76" s="15"/>
      <c r="Q76" s="16"/>
      <c r="S76" s="30" t="str">
        <f>IF(COUNTA(D76:Q76)=0,"",_xlfn.CONCAT(,
IF(NOT(K76 = (SUM(D76, E76, G76:J76) - SUM(F76))),
" Error: Position at the end of the period is not equal to: position at the beginning of the period+increase in assets-decrease in assets+exchange rate changes+price changes+other changes+rectifications.",
""),
IF(NOT(P76 = (SUM(L76, M76, O76) - SUM(N76))),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T03.08,T04.11,T04.12 contains data other than zero,also the other two forms must be completed.",
""),
IF(AND(OR(ABS($E76)&gt;3000000000,ABS($F76)&gt;3000000000),
    ISBLANK($Q76)),
" Warning: An explanation in &lt;c140&gt; must be completed for transactions of more than EUR 3 billion or less than EUR-3 billion.",
""),
IF(AND(NOT(ISBLANK($D76)),$D76&lt;0),
" Error: Position at the beginning of the period must be a positive amount.",
""),
IF(AND(NOT(ISBLANK($K76)),$K76&lt;0),
" Error: Position at the end of the period must be a positive amount.",
""),
IF(AND(OR($D76&gt;0,$K76&gt;0),
    OR(ISBLANK($M76),$M76&lt;0)),
" Error: For accrued interest a positive amount or '0'(when applicable)should be reported if the position at the beginning or the end of the period is greater than zero.",
"")))</f>
        <v/>
      </c>
    </row>
    <row r="77" spans="1:19">
      <c r="A77" s="20"/>
      <c r="B77" s="20"/>
      <c r="C77" s="20"/>
      <c r="D77" s="15"/>
      <c r="E77" s="15"/>
      <c r="F77" s="15"/>
      <c r="G77" s="15"/>
      <c r="H77" s="15"/>
      <c r="I77" s="15"/>
      <c r="J77" s="15"/>
      <c r="K77" s="15"/>
      <c r="L77" s="15"/>
      <c r="M77" s="15"/>
      <c r="N77" s="15"/>
      <c r="O77" s="15"/>
      <c r="P77" s="15"/>
      <c r="Q77" s="16"/>
      <c r="S77" s="30" t="str">
        <f>IF(COUNTA(D77:Q77)=0,"",_xlfn.CONCAT(,
IF(NOT(K77 = (SUM(D77, E77, G77:J77) - SUM(F77))),
" Error: Position at the end of the period is not equal to: position at the beginning of the period+increase in assets-decrease in assets+exchange rate changes+price changes+other changes+rectifications.",
""),
IF(NOT(P77 = (SUM(L77, M77, O77) - SUM(N77))),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T03.08,T04.11,T04.12 contains data other than zero,also the other two forms must be completed.",
""),
IF(AND(OR(ABS($E77)&gt;3000000000,ABS($F77)&gt;3000000000),
    ISBLANK($Q77)),
" Warning: An explanation in &lt;c140&gt; must be completed for transactions of more than EUR 3 billion or less than EUR-3 billion.",
""),
IF(AND(NOT(ISBLANK($D77)),$D77&lt;0),
" Error: Position at the beginning of the period must be a positive amount.",
""),
IF(AND(NOT(ISBLANK($K77)),$K77&lt;0),
" Error: Position at the end of the period must be a positive amount.",
""),
IF(AND(OR($D77&gt;0,$K77&gt;0),
    OR(ISBLANK($M77),$M77&lt;0)),
" Error: For accrued interest a positive amount or '0'(when applicable)should be reported if the position at the beginning or the end of the period is greater than zero.",
"")))</f>
        <v/>
      </c>
    </row>
    <row r="78" spans="1:19">
      <c r="A78" s="20"/>
      <c r="B78" s="20"/>
      <c r="C78" s="20"/>
      <c r="D78" s="15"/>
      <c r="E78" s="15"/>
      <c r="F78" s="15"/>
      <c r="G78" s="15"/>
      <c r="H78" s="15"/>
      <c r="I78" s="15"/>
      <c r="J78" s="15"/>
      <c r="K78" s="15"/>
      <c r="L78" s="15"/>
      <c r="M78" s="15"/>
      <c r="N78" s="15"/>
      <c r="O78" s="15"/>
      <c r="P78" s="15"/>
      <c r="Q78" s="16"/>
      <c r="S78" s="30" t="str">
        <f>IF(COUNTA(D78:Q78)=0,"",_xlfn.CONCAT(,
IF(NOT(K78 = (SUM(D78, E78, G78:J78) - SUM(F78))),
" Error: Position at the end of the period is not equal to: position at the beginning of the period+increase in assets-decrease in assets+exchange rate changes+price changes+other changes+rectifications.",
""),
IF(NOT(P78 = (SUM(L78, M78, O78) - SUM(N78))),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T03.08,T04.11,T04.12 contains data other than zero,also the other two forms must be completed.",
""),
IF(AND(OR(ABS($E78)&gt;3000000000,ABS($F78)&gt;3000000000),
    ISBLANK($Q78)),
" Warning: An explanation in &lt;c140&gt; must be completed for transactions of more than EUR 3 billion or less than EUR-3 billion.",
""),
IF(AND(NOT(ISBLANK($D78)),$D78&lt;0),
" Error: Position at the beginning of the period must be a positive amount.",
""),
IF(AND(NOT(ISBLANK($K78)),$K78&lt;0),
" Error: Position at the end of the period must be a positive amount.",
""),
IF(AND(OR($D78&gt;0,$K78&gt;0),
    OR(ISBLANK($M78),$M78&lt;0)),
" Error: For accrued interest a positive amount or '0'(when applicable)should be reported if the position at the beginning or the end of the period is greater than zero.",
"")))</f>
        <v/>
      </c>
    </row>
    <row r="79" spans="1:19">
      <c r="A79" s="20"/>
      <c r="B79" s="20"/>
      <c r="C79" s="20"/>
      <c r="D79" s="15"/>
      <c r="E79" s="15"/>
      <c r="F79" s="15"/>
      <c r="G79" s="15"/>
      <c r="H79" s="15"/>
      <c r="I79" s="15"/>
      <c r="J79" s="15"/>
      <c r="K79" s="15"/>
      <c r="L79" s="15"/>
      <c r="M79" s="15"/>
      <c r="N79" s="15"/>
      <c r="O79" s="15"/>
      <c r="P79" s="15"/>
      <c r="Q79" s="16"/>
      <c r="S79" s="30" t="str">
        <f>IF(COUNTA(D79:Q79)=0,"",_xlfn.CONCAT(,
IF(NOT(K79 = (SUM(D79, E79, G79:J79) - SUM(F79))),
" Error: Position at the end of the period is not equal to: position at the beginning of the period+increase in assets-decrease in assets+exchange rate changes+price changes+other changes+rectifications.",
""),
IF(NOT(P79 = (SUM(L79, M79, O79) - SUM(N79))),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T03.08,T04.11,T04.12 contains data other than zero,also the other two forms must be completed.",
""),
IF(AND(OR(ABS($E79)&gt;3000000000,ABS($F79)&gt;3000000000),
    ISBLANK($Q79)),
" Warning: An explanation in &lt;c140&gt; must be completed for transactions of more than EUR 3 billion or less than EUR-3 billion.",
""),
IF(AND(NOT(ISBLANK($D79)),$D79&lt;0),
" Error: Position at the beginning of the period must be a positive amount.",
""),
IF(AND(NOT(ISBLANK($K79)),$K79&lt;0),
" Error: Position at the end of the period must be a positive amount.",
""),
IF(AND(OR($D79&gt;0,$K79&gt;0),
    OR(ISBLANK($M79),$M79&lt;0)),
" Error: For accrued interest a positive amount or '0'(when applicable)should be reported if the position at the beginning or the end of the period is greater than zero.",
"")))</f>
        <v/>
      </c>
    </row>
    <row r="80" spans="1:19">
      <c r="A80" s="20"/>
      <c r="B80" s="20"/>
      <c r="C80" s="20"/>
      <c r="D80" s="15"/>
      <c r="E80" s="15"/>
      <c r="F80" s="15"/>
      <c r="G80" s="15"/>
      <c r="H80" s="15"/>
      <c r="I80" s="15"/>
      <c r="J80" s="15"/>
      <c r="K80" s="15"/>
      <c r="L80" s="15"/>
      <c r="M80" s="15"/>
      <c r="N80" s="15"/>
      <c r="O80" s="15"/>
      <c r="P80" s="15"/>
      <c r="Q80" s="16"/>
      <c r="S80" s="30" t="str">
        <f>IF(COUNTA(D80:Q80)=0,"",_xlfn.CONCAT(,
IF(NOT(K80 = (SUM(D80, E80, G80:J80) - SUM(F80))),
" Error: Position at the end of the period is not equal to: position at the beginning of the period+increase in assets-decrease in assets+exchange rate changes+price changes+other changes+rectifications.",
""),
IF(NOT(P80 = (SUM(L80, M80, O80) - SUM(N80))),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T03.08,T04.11,T04.12 contains data other than zero,also the other two forms must be completed.",
""),
IF(AND(OR(ABS($E80)&gt;3000000000,ABS($F80)&gt;3000000000),
    ISBLANK($Q80)),
" Warning: An explanation in &lt;c140&gt; must be completed for transactions of more than EUR 3 billion or less than EUR-3 billion.",
""),
IF(AND(NOT(ISBLANK($D80)),$D80&lt;0),
" Error: Position at the beginning of the period must be a positive amount.",
""),
IF(AND(NOT(ISBLANK($K80)),$K80&lt;0),
" Error: Position at the end of the period must be a positive amount.",
""),
IF(AND(OR($D80&gt;0,$K80&gt;0),
    OR(ISBLANK($M80),$M80&lt;0)),
" Error: For accrued interest a positive amount or '0'(when applicable)should be reported if the position at the beginning or the end of the period is greater than zero.",
"")))</f>
        <v/>
      </c>
    </row>
    <row r="81" spans="1:19">
      <c r="A81" s="20"/>
      <c r="B81" s="20"/>
      <c r="C81" s="20"/>
      <c r="D81" s="15"/>
      <c r="E81" s="15"/>
      <c r="F81" s="15"/>
      <c r="G81" s="15"/>
      <c r="H81" s="15"/>
      <c r="I81" s="15"/>
      <c r="J81" s="15"/>
      <c r="K81" s="15"/>
      <c r="L81" s="15"/>
      <c r="M81" s="15"/>
      <c r="N81" s="15"/>
      <c r="O81" s="15"/>
      <c r="P81" s="15"/>
      <c r="Q81" s="16"/>
      <c r="S81" s="30" t="str">
        <f>IF(COUNTA(D81:Q81)=0,"",_xlfn.CONCAT(,
IF(NOT(K81 = (SUM(D81, E81, G81:J81) - SUM(F81))),
" Error: Position at the end of the period is not equal to: position at the beginning of the period+increase in assets-decrease in assets+exchange rate changes+price changes+other changes+rectifications.",
""),
IF(NOT(P81 = (SUM(L81, M81, O81) - SUM(N81))),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T03.08,T04.11,T04.12 contains data other than zero,also the other two forms must be completed.",
""),
IF(AND(OR(ABS($E81)&gt;3000000000,ABS($F81)&gt;3000000000),
    ISBLANK($Q81)),
" Warning: An explanation in &lt;c140&gt; must be completed for transactions of more than EUR 3 billion or less than EUR-3 billion.",
""),
IF(AND(NOT(ISBLANK($D81)),$D81&lt;0),
" Error: Position at the beginning of the period must be a positive amount.",
""),
IF(AND(NOT(ISBLANK($K81)),$K81&lt;0),
" Error: Position at the end of the period must be a positive amount.",
""),
IF(AND(OR($D81&gt;0,$K81&gt;0),
    OR(ISBLANK($M81),$M81&lt;0)),
" Error: For accrued interest a positive amount or '0'(when applicable)should be reported if the position at the beginning or the end of the period is greater than zero.",
"")))</f>
        <v/>
      </c>
    </row>
    <row r="82" spans="1:19">
      <c r="A82" s="20"/>
      <c r="B82" s="20"/>
      <c r="C82" s="20"/>
      <c r="D82" s="15"/>
      <c r="E82" s="15"/>
      <c r="F82" s="15"/>
      <c r="G82" s="15"/>
      <c r="H82" s="15"/>
      <c r="I82" s="15"/>
      <c r="J82" s="15"/>
      <c r="K82" s="15"/>
      <c r="L82" s="15"/>
      <c r="M82" s="15"/>
      <c r="N82" s="15"/>
      <c r="O82" s="15"/>
      <c r="P82" s="15"/>
      <c r="Q82" s="16"/>
      <c r="S82" s="30" t="str">
        <f>IF(COUNTA(D82:Q82)=0,"",_xlfn.CONCAT(,
IF(NOT(K82 = (SUM(D82, E82, G82:J82) - SUM(F82))),
" Error: Position at the end of the period is not equal to: position at the beginning of the period+increase in assets-decrease in assets+exchange rate changes+price changes+other changes+rectifications.",
""),
IF(NOT(P82 = (SUM(L82, M82, O82) - SUM(N82))),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T03.08,T04.11,T04.12 contains data other than zero,also the other two forms must be completed.",
""),
IF(AND(OR(ABS($E82)&gt;3000000000,ABS($F82)&gt;3000000000),
    ISBLANK($Q82)),
" Warning: An explanation in &lt;c140&gt; must be completed for transactions of more than EUR 3 billion or less than EUR-3 billion.",
""),
IF(AND(NOT(ISBLANK($D82)),$D82&lt;0),
" Error: Position at the beginning of the period must be a positive amount.",
""),
IF(AND(NOT(ISBLANK($K82)),$K82&lt;0),
" Error: Position at the end of the period must be a positive amount.",
""),
IF(AND(OR($D82&gt;0,$K82&gt;0),
    OR(ISBLANK($M82),$M82&lt;0)),
" Error: For accrued interest a positive amount or '0'(when applicable)should be reported if the position at the beginning or the end of the period is greater than zero.",
"")))</f>
        <v/>
      </c>
    </row>
    <row r="83" spans="1:19">
      <c r="A83" s="20"/>
      <c r="B83" s="20"/>
      <c r="C83" s="20"/>
      <c r="D83" s="15"/>
      <c r="E83" s="15"/>
      <c r="F83" s="15"/>
      <c r="G83" s="15"/>
      <c r="H83" s="15"/>
      <c r="I83" s="15"/>
      <c r="J83" s="15"/>
      <c r="K83" s="15"/>
      <c r="L83" s="15"/>
      <c r="M83" s="15"/>
      <c r="N83" s="15"/>
      <c r="O83" s="15"/>
      <c r="P83" s="15"/>
      <c r="Q83" s="16"/>
      <c r="S83" s="30" t="str">
        <f>IF(COUNTA(D83:Q83)=0,"",_xlfn.CONCAT(,
IF(NOT(K83 = (SUM(D83, E83, G83:J83) - SUM(F83))),
" Error: Position at the end of the period is not equal to: position at the beginning of the period+increase in assets-decrease in assets+exchange rate changes+price changes+other changes+rectifications.",
""),
IF(NOT(P83 = (SUM(L83, M83, O83) - SUM(N83))),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T03.08,T04.11,T04.12 contains data other than zero,also the other two forms must be completed.",
""),
IF(AND(OR(ABS($E83)&gt;3000000000,ABS($F83)&gt;3000000000),
    ISBLANK($Q83)),
" Warning: An explanation in &lt;c140&gt; must be completed for transactions of more than EUR 3 billion or less than EUR-3 billion.",
""),
IF(AND(NOT(ISBLANK($D83)),$D83&lt;0),
" Error: Position at the beginning of the period must be a positive amount.",
""),
IF(AND(NOT(ISBLANK($K83)),$K83&lt;0),
" Error: Position at the end of the period must be a positive amount.",
""),
IF(AND(OR($D83&gt;0,$K83&gt;0),
    OR(ISBLANK($M83),$M83&lt;0)),
" Error: For accrued interest a positive amount or '0'(when applicable)should be reported if the position at the beginning or the end of the period is greater than zero.",
"")))</f>
        <v/>
      </c>
    </row>
    <row r="84" spans="1:19">
      <c r="A84" s="20"/>
      <c r="B84" s="20"/>
      <c r="C84" s="20"/>
      <c r="D84" s="15"/>
      <c r="E84" s="15"/>
      <c r="F84" s="15"/>
      <c r="G84" s="15"/>
      <c r="H84" s="15"/>
      <c r="I84" s="15"/>
      <c r="J84" s="15"/>
      <c r="K84" s="15"/>
      <c r="L84" s="15"/>
      <c r="M84" s="15"/>
      <c r="N84" s="15"/>
      <c r="O84" s="15"/>
      <c r="P84" s="15"/>
      <c r="Q84" s="16"/>
      <c r="S84" s="30" t="str">
        <f>IF(COUNTA(D84:Q84)=0,"",_xlfn.CONCAT(,
IF(NOT(K84 = (SUM(D84, E84, G84:J84) - SUM(F84))),
" Error: Position at the end of the period is not equal to: position at the beginning of the period+increase in assets-decrease in assets+exchange rate changes+price changes+other changes+rectifications.",
""),
IF(NOT(P84 = (SUM(L84, M84, O84) - SUM(N84))),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T03.08,T04.11,T04.12 contains data other than zero,also the other two forms must be completed.",
""),
IF(AND(OR(ABS($E84)&gt;3000000000,ABS($F84)&gt;3000000000),
    ISBLANK($Q84)),
" Warning: An explanation in &lt;c140&gt; must be completed for transactions of more than EUR 3 billion or less than EUR-3 billion.",
""),
IF(AND(NOT(ISBLANK($D84)),$D84&lt;0),
" Error: Position at the beginning of the period must be a positive amount.",
""),
IF(AND(NOT(ISBLANK($K84)),$K84&lt;0),
" Error: Position at the end of the period must be a positive amount.",
""),
IF(AND(OR($D84&gt;0,$K84&gt;0),
    OR(ISBLANK($M84),$M84&lt;0)),
" Error: For accrued interest a positive amount or '0'(when applicable)should be reported if the position at the beginning or the end of the period is greater than zero.",
"")))</f>
        <v/>
      </c>
    </row>
    <row r="85" spans="1:19">
      <c r="A85" s="20"/>
      <c r="B85" s="20"/>
      <c r="C85" s="20"/>
      <c r="D85" s="15"/>
      <c r="E85" s="15"/>
      <c r="F85" s="15"/>
      <c r="G85" s="15"/>
      <c r="H85" s="15"/>
      <c r="I85" s="15"/>
      <c r="J85" s="15"/>
      <c r="K85" s="15"/>
      <c r="L85" s="15"/>
      <c r="M85" s="15"/>
      <c r="N85" s="15"/>
      <c r="O85" s="15"/>
      <c r="P85" s="15"/>
      <c r="Q85" s="16"/>
      <c r="S85" s="30" t="str">
        <f>IF(COUNTA(D85:Q85)=0,"",_xlfn.CONCAT(,
IF(NOT(K85 = (SUM(D85, E85, G85:J85) - SUM(F85))),
" Error: Position at the end of the period is not equal to: position at the beginning of the period+increase in assets-decrease in assets+exchange rate changes+price changes+other changes+rectifications.",
""),
IF(NOT(P85 = (SUM(L85, M85, O85) - SUM(N85))),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T03.08,T04.11,T04.12 contains data other than zero,also the other two forms must be completed.",
""),
IF(AND(OR(ABS($E85)&gt;3000000000,ABS($F85)&gt;3000000000),
    ISBLANK($Q85)),
" Warning: An explanation in &lt;c140&gt; must be completed for transactions of more than EUR 3 billion or less than EUR-3 billion.",
""),
IF(AND(NOT(ISBLANK($D85)),$D85&lt;0),
" Error: Position at the beginning of the period must be a positive amount.",
""),
IF(AND(NOT(ISBLANK($K85)),$K85&lt;0),
" Error: Position at the end of the period must be a positive amount.",
""),
IF(AND(OR($D85&gt;0,$K85&gt;0),
    OR(ISBLANK($M85),$M85&lt;0)),
" Error: For accrued interest a positive amount or '0'(when applicable)should be reported if the position at the beginning or the end of the period is greater than zero.",
"")))</f>
        <v/>
      </c>
    </row>
    <row r="86" spans="1:19">
      <c r="A86" s="20"/>
      <c r="B86" s="20"/>
      <c r="C86" s="20"/>
      <c r="D86" s="15"/>
      <c r="E86" s="15"/>
      <c r="F86" s="15"/>
      <c r="G86" s="15"/>
      <c r="H86" s="15"/>
      <c r="I86" s="15"/>
      <c r="J86" s="15"/>
      <c r="K86" s="15"/>
      <c r="L86" s="15"/>
      <c r="M86" s="15"/>
      <c r="N86" s="15"/>
      <c r="O86" s="15"/>
      <c r="P86" s="15"/>
      <c r="Q86" s="16"/>
      <c r="S86" s="30" t="str">
        <f>IF(COUNTA(D86:Q86)=0,"",_xlfn.CONCAT(,
IF(NOT(K86 = (SUM(D86, E86, G86:J86) - SUM(F86))),
" Error: Position at the end of the period is not equal to: position at the beginning of the period+increase in assets-decrease in assets+exchange rate changes+price changes+other changes+rectifications.",
""),
IF(NOT(P86 = (SUM(L86, M86, O86) - SUM(N86))),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T03.08,T04.11,T04.12 contains data other than zero,also the other two forms must be completed.",
""),
IF(AND(OR(ABS($E86)&gt;3000000000,ABS($F86)&gt;3000000000),
    ISBLANK($Q86)),
" Warning: An explanation in &lt;c140&gt; must be completed for transactions of more than EUR 3 billion or less than EUR-3 billion.",
""),
IF(AND(NOT(ISBLANK($D86)),$D86&lt;0),
" Error: Position at the beginning of the period must be a positive amount.",
""),
IF(AND(NOT(ISBLANK($K86)),$K86&lt;0),
" Error: Position at the end of the period must be a positive amount.",
""),
IF(AND(OR($D86&gt;0,$K86&gt;0),
    OR(ISBLANK($M86),$M86&lt;0)),
" Error: For accrued interest a positive amount or '0'(when applicable)should be reported if the position at the beginning or the end of the period is greater than zero.",
"")))</f>
        <v/>
      </c>
    </row>
    <row r="87" spans="1:19">
      <c r="A87" s="20"/>
      <c r="B87" s="20"/>
      <c r="C87" s="20"/>
      <c r="D87" s="15"/>
      <c r="E87" s="15"/>
      <c r="F87" s="15"/>
      <c r="G87" s="15"/>
      <c r="H87" s="15"/>
      <c r="I87" s="15"/>
      <c r="J87" s="15"/>
      <c r="K87" s="15"/>
      <c r="L87" s="15"/>
      <c r="M87" s="15"/>
      <c r="N87" s="15"/>
      <c r="O87" s="15"/>
      <c r="P87" s="15"/>
      <c r="Q87" s="16"/>
      <c r="S87" s="30" t="str">
        <f>IF(COUNTA(D87:Q87)=0,"",_xlfn.CONCAT(,
IF(NOT(K87 = (SUM(D87, E87, G87:J87) - SUM(F87))),
" Error: Position at the end of the period is not equal to: position at the beginning of the period+increase in assets-decrease in assets+exchange rate changes+price changes+other changes+rectifications.",
""),
IF(NOT(P87 = (SUM(L87, M87, O87) - SUM(N87))),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T03.08,T04.11,T04.12 contains data other than zero,also the other two forms must be completed.",
""),
IF(AND(OR(ABS($E87)&gt;3000000000,ABS($F87)&gt;3000000000),
    ISBLANK($Q87)),
" Warning: An explanation in &lt;c140&gt; must be completed for transactions of more than EUR 3 billion or less than EUR-3 billion.",
""),
IF(AND(NOT(ISBLANK($D87)),$D87&lt;0),
" Error: Position at the beginning of the period must be a positive amount.",
""),
IF(AND(NOT(ISBLANK($K87)),$K87&lt;0),
" Error: Position at the end of the period must be a positive amount.",
""),
IF(AND(OR($D87&gt;0,$K87&gt;0),
    OR(ISBLANK($M87),$M87&lt;0)),
" Error: For accrued interest a positive amount or '0'(when applicable)should be reported if the position at the beginning or the end of the period is greater than zero.",
"")))</f>
        <v/>
      </c>
    </row>
    <row r="88" spans="1:19">
      <c r="A88" s="20"/>
      <c r="B88" s="20"/>
      <c r="C88" s="20"/>
      <c r="D88" s="15"/>
      <c r="E88" s="15"/>
      <c r="F88" s="15"/>
      <c r="G88" s="15"/>
      <c r="H88" s="15"/>
      <c r="I88" s="15"/>
      <c r="J88" s="15"/>
      <c r="K88" s="15"/>
      <c r="L88" s="15"/>
      <c r="M88" s="15"/>
      <c r="N88" s="15"/>
      <c r="O88" s="15"/>
      <c r="P88" s="15"/>
      <c r="Q88" s="16"/>
      <c r="S88" s="30" t="str">
        <f>IF(COUNTA(D88:Q88)=0,"",_xlfn.CONCAT(,
IF(NOT(K88 = (SUM(D88, E88, G88:J88) - SUM(F88))),
" Error: Position at the end of the period is not equal to: position at the beginning of the period+increase in assets-decrease in assets+exchange rate changes+price changes+other changes+rectifications.",
""),
IF(NOT(P88 = (SUM(L88, M88, O88) - SUM(N88))),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T03.08,T04.11,T04.12 contains data other than zero,also the other two forms must be completed.",
""),
IF(AND(OR(ABS($E88)&gt;3000000000,ABS($F88)&gt;3000000000),
    ISBLANK($Q88)),
" Warning: An explanation in &lt;c140&gt; must be completed for transactions of more than EUR 3 billion or less than EUR-3 billion.",
""),
IF(AND(NOT(ISBLANK($D88)),$D88&lt;0),
" Error: Position at the beginning of the period must be a positive amount.",
""),
IF(AND(NOT(ISBLANK($K88)),$K88&lt;0),
" Error: Position at the end of the period must be a positive amount.",
""),
IF(AND(OR($D88&gt;0,$K88&gt;0),
    OR(ISBLANK($M88),$M88&lt;0)),
" Error: For accrued interest a positive amount or '0'(when applicable)should be reported if the position at the beginning or the end of the period is greater than zero.",
"")))</f>
        <v/>
      </c>
    </row>
    <row r="89" spans="1:19">
      <c r="A89" s="20"/>
      <c r="B89" s="20"/>
      <c r="C89" s="20"/>
      <c r="D89" s="15"/>
      <c r="E89" s="15"/>
      <c r="F89" s="15"/>
      <c r="G89" s="15"/>
      <c r="H89" s="15"/>
      <c r="I89" s="15"/>
      <c r="J89" s="15"/>
      <c r="K89" s="15"/>
      <c r="L89" s="15"/>
      <c r="M89" s="15"/>
      <c r="N89" s="15"/>
      <c r="O89" s="15"/>
      <c r="P89" s="15"/>
      <c r="Q89" s="16"/>
      <c r="S89" s="30" t="str">
        <f>IF(COUNTA(D89:Q89)=0,"",_xlfn.CONCAT(,
IF(NOT(K89 = (SUM(D89, E89, G89:J89) - SUM(F89))),
" Error: Position at the end of the period is not equal to: position at the beginning of the period+increase in assets-decrease in assets+exchange rate changes+price changes+other changes+rectifications.",
""),
IF(NOT(P89 = (SUM(L89, M89, O89) - SUM(N89))),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T03.08,T04.11,T04.12 contains data other than zero,also the other two forms must be completed.",
""),
IF(AND(OR(ABS($E89)&gt;3000000000,ABS($F89)&gt;3000000000),
    ISBLANK($Q89)),
" Warning: An explanation in &lt;c140&gt; must be completed for transactions of more than EUR 3 billion or less than EUR-3 billion.",
""),
IF(AND(NOT(ISBLANK($D89)),$D89&lt;0),
" Error: Position at the beginning of the period must be a positive amount.",
""),
IF(AND(NOT(ISBLANK($K89)),$K89&lt;0),
" Error: Position at the end of the period must be a positive amount.",
""),
IF(AND(OR($D89&gt;0,$K89&gt;0),
    OR(ISBLANK($M89),$M89&lt;0)),
" Error: For accrued interest a positive amount or '0'(when applicable)should be reported if the position at the beginning or the end of the period is greater than zero.",
"")))</f>
        <v/>
      </c>
    </row>
    <row r="90" spans="1:19">
      <c r="A90" s="20"/>
      <c r="B90" s="20"/>
      <c r="C90" s="20"/>
      <c r="D90" s="15"/>
      <c r="E90" s="15"/>
      <c r="F90" s="15"/>
      <c r="G90" s="15"/>
      <c r="H90" s="15"/>
      <c r="I90" s="15"/>
      <c r="J90" s="15"/>
      <c r="K90" s="15"/>
      <c r="L90" s="15"/>
      <c r="M90" s="15"/>
      <c r="N90" s="15"/>
      <c r="O90" s="15"/>
      <c r="P90" s="15"/>
      <c r="Q90" s="16"/>
      <c r="S90" s="30" t="str">
        <f>IF(COUNTA(D90:Q90)=0,"",_xlfn.CONCAT(,
IF(NOT(K90 = (SUM(D90, E90, G90:J90) - SUM(F90))),
" Error: Position at the end of the period is not equal to: position at the beginning of the period+increase in assets-decrease in assets+exchange rate changes+price changes+other changes+rectifications.",
""),
IF(NOT(P90 = (SUM(L90, M90, O90) - SUM(N90))),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T03.08,T04.11,T04.12 contains data other than zero,also the other two forms must be completed.",
""),
IF(AND(OR(ABS($E90)&gt;3000000000,ABS($F90)&gt;3000000000),
    ISBLANK($Q90)),
" Warning: An explanation in &lt;c140&gt; must be completed for transactions of more than EUR 3 billion or less than EUR-3 billion.",
""),
IF(AND(NOT(ISBLANK($D90)),$D90&lt;0),
" Error: Position at the beginning of the period must be a positive amount.",
""),
IF(AND(NOT(ISBLANK($K90)),$K90&lt;0),
" Error: Position at the end of the period must be a positive amount.",
""),
IF(AND(OR($D90&gt;0,$K90&gt;0),
    OR(ISBLANK($M90),$M90&lt;0)),
" Error: For accrued interest a positive amount or '0'(when applicable)should be reported if the position at the beginning or the end of the period is greater than zero.",
"")))</f>
        <v/>
      </c>
    </row>
    <row r="91" spans="1:19">
      <c r="A91" s="20"/>
      <c r="B91" s="20"/>
      <c r="C91" s="20"/>
      <c r="D91" s="15"/>
      <c r="E91" s="15"/>
      <c r="F91" s="15"/>
      <c r="G91" s="15"/>
      <c r="H91" s="15"/>
      <c r="I91" s="15"/>
      <c r="J91" s="15"/>
      <c r="K91" s="15"/>
      <c r="L91" s="15"/>
      <c r="M91" s="15"/>
      <c r="N91" s="15"/>
      <c r="O91" s="15"/>
      <c r="P91" s="15"/>
      <c r="Q91" s="16"/>
      <c r="S91" s="30" t="str">
        <f>IF(COUNTA(D91:Q91)=0,"",_xlfn.CONCAT(,
IF(NOT(K91 = (SUM(D91, E91, G91:J91) - SUM(F91))),
" Error: Position at the end of the period is not equal to: position at the beginning of the period+increase in assets-decrease in assets+exchange rate changes+price changes+other changes+rectifications.",
""),
IF(NOT(P91 = (SUM(L91, M91, O91) - SUM(N91))),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T03.08,T04.11,T04.12 contains data other than zero,also the other two forms must be completed.",
""),
IF(AND(OR(ABS($E91)&gt;3000000000,ABS($F91)&gt;3000000000),
    ISBLANK($Q91)),
" Warning: An explanation in &lt;c140&gt; must be completed for transactions of more than EUR 3 billion or less than EUR-3 billion.",
""),
IF(AND(NOT(ISBLANK($D91)),$D91&lt;0),
" Error: Position at the beginning of the period must be a positive amount.",
""),
IF(AND(NOT(ISBLANK($K91)),$K91&lt;0),
" Error: Position at the end of the period must be a positive amount.",
""),
IF(AND(OR($D91&gt;0,$K91&gt;0),
    OR(ISBLANK($M91),$M91&lt;0)),
" Error: For accrued interest a positive amount or '0'(when applicable)should be reported if the position at the beginning or the end of the period is greater than zero.",
"")))</f>
        <v/>
      </c>
    </row>
    <row r="92" spans="1:19">
      <c r="A92" s="20"/>
      <c r="B92" s="20"/>
      <c r="C92" s="20"/>
      <c r="D92" s="15"/>
      <c r="E92" s="15"/>
      <c r="F92" s="15"/>
      <c r="G92" s="15"/>
      <c r="H92" s="15"/>
      <c r="I92" s="15"/>
      <c r="J92" s="15"/>
      <c r="K92" s="15"/>
      <c r="L92" s="15"/>
      <c r="M92" s="15"/>
      <c r="N92" s="15"/>
      <c r="O92" s="15"/>
      <c r="P92" s="15"/>
      <c r="Q92" s="16"/>
      <c r="S92" s="30" t="str">
        <f>IF(COUNTA(D92:Q92)=0,"",_xlfn.CONCAT(,
IF(NOT(K92 = (SUM(D92, E92, G92:J92) - SUM(F92))),
" Error: Position at the end of the period is not equal to: position at the beginning of the period+increase in assets-decrease in assets+exchange rate changes+price changes+other changes+rectifications.",
""),
IF(NOT(P92 = (SUM(L92, M92, O92) - SUM(N92))),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T03.08,T04.11,T04.12 contains data other than zero,also the other two forms must be completed.",
""),
IF(AND(OR(ABS($E92)&gt;3000000000,ABS($F92)&gt;3000000000),
    ISBLANK($Q92)),
" Warning: An explanation in &lt;c140&gt; must be completed for transactions of more than EUR 3 billion or less than EUR-3 billion.",
""),
IF(AND(NOT(ISBLANK($D92)),$D92&lt;0),
" Error: Position at the beginning of the period must be a positive amount.",
""),
IF(AND(NOT(ISBLANK($K92)),$K92&lt;0),
" Error: Position at the end of the period must be a positive amount.",
""),
IF(AND(OR($D92&gt;0,$K92&gt;0),
    OR(ISBLANK($M92),$M92&lt;0)),
" Error: For accrued interest a positive amount or '0'(when applicable)should be reported if the position at the beginning or the end of the period is greater than zero.",
"")))</f>
        <v/>
      </c>
    </row>
    <row r="93" spans="1:19">
      <c r="A93" s="20"/>
      <c r="B93" s="20"/>
      <c r="C93" s="20"/>
      <c r="D93" s="15"/>
      <c r="E93" s="15"/>
      <c r="F93" s="15"/>
      <c r="G93" s="15"/>
      <c r="H93" s="15"/>
      <c r="I93" s="15"/>
      <c r="J93" s="15"/>
      <c r="K93" s="15"/>
      <c r="L93" s="15"/>
      <c r="M93" s="15"/>
      <c r="N93" s="15"/>
      <c r="O93" s="15"/>
      <c r="P93" s="15"/>
      <c r="Q93" s="16"/>
      <c r="S93" s="30" t="str">
        <f>IF(COUNTA(D93:Q93)=0,"",_xlfn.CONCAT(,
IF(NOT(K93 = (SUM(D93, E93, G93:J93) - SUM(F93))),
" Error: Position at the end of the period is not equal to: position at the beginning of the period+increase in assets-decrease in assets+exchange rate changes+price changes+other changes+rectifications.",
""),
IF(NOT(P93 = (SUM(L93, M93, O93) - SUM(N93))),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T03.08,T04.11,T04.12 contains data other than zero,also the other two forms must be completed.",
""),
IF(AND(OR(ABS($E93)&gt;3000000000,ABS($F93)&gt;3000000000),
    ISBLANK($Q93)),
" Warning: An explanation in &lt;c140&gt; must be completed for transactions of more than EUR 3 billion or less than EUR-3 billion.",
""),
IF(AND(NOT(ISBLANK($D93)),$D93&lt;0),
" Error: Position at the beginning of the period must be a positive amount.",
""),
IF(AND(NOT(ISBLANK($K93)),$K93&lt;0),
" Error: Position at the end of the period must be a positive amount.",
""),
IF(AND(OR($D93&gt;0,$K93&gt;0),
    OR(ISBLANK($M93),$M93&lt;0)),
" Error: For accrued interest a positive amount or '0'(when applicable)should be reported if the position at the beginning or the end of the period is greater than zero.",
"")))</f>
        <v/>
      </c>
    </row>
    <row r="94" spans="1:19">
      <c r="A94" s="20"/>
      <c r="B94" s="20"/>
      <c r="C94" s="20"/>
      <c r="D94" s="15"/>
      <c r="E94" s="15"/>
      <c r="F94" s="15"/>
      <c r="G94" s="15"/>
      <c r="H94" s="15"/>
      <c r="I94" s="15"/>
      <c r="J94" s="15"/>
      <c r="K94" s="15"/>
      <c r="L94" s="15"/>
      <c r="M94" s="15"/>
      <c r="N94" s="15"/>
      <c r="O94" s="15"/>
      <c r="P94" s="15"/>
      <c r="Q94" s="16"/>
      <c r="S94" s="30" t="str">
        <f>IF(COUNTA(D94:Q94)=0,"",_xlfn.CONCAT(,
IF(NOT(K94 = (SUM(D94, E94, G94:J94) - SUM(F94))),
" Error: Position at the end of the period is not equal to: position at the beginning of the period+increase in assets-decrease in assets+exchange rate changes+price changes+other changes+rectifications.",
""),
IF(NOT(P94 = (SUM(L94, M94, O94) - SUM(N94))),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T03.08,T04.11,T04.12 contains data other than zero,also the other two forms must be completed.",
""),
IF(AND(OR(ABS($E94)&gt;3000000000,ABS($F94)&gt;3000000000),
    ISBLANK($Q94)),
" Warning: An explanation in &lt;c140&gt; must be completed for transactions of more than EUR 3 billion or less than EUR-3 billion.",
""),
IF(AND(NOT(ISBLANK($D94)),$D94&lt;0),
" Error: Position at the beginning of the period must be a positive amount.",
""),
IF(AND(NOT(ISBLANK($K94)),$K94&lt;0),
" Error: Position at the end of the period must be a positive amount.",
""),
IF(AND(OR($D94&gt;0,$K94&gt;0),
    OR(ISBLANK($M94),$M94&lt;0)),
" Error: For accrued interest a positive amount or '0'(when applicable)should be reported if the position at the beginning or the end of the period is greater than zero.",
"")))</f>
        <v/>
      </c>
    </row>
    <row r="95" spans="1:19">
      <c r="A95" s="20"/>
      <c r="B95" s="20"/>
      <c r="C95" s="20"/>
      <c r="D95" s="15"/>
      <c r="E95" s="15"/>
      <c r="F95" s="15"/>
      <c r="G95" s="15"/>
      <c r="H95" s="15"/>
      <c r="I95" s="15"/>
      <c r="J95" s="15"/>
      <c r="K95" s="15"/>
      <c r="L95" s="15"/>
      <c r="M95" s="15"/>
      <c r="N95" s="15"/>
      <c r="O95" s="15"/>
      <c r="P95" s="15"/>
      <c r="Q95" s="16"/>
      <c r="S95" s="30" t="str">
        <f>IF(COUNTA(D95:Q95)=0,"",_xlfn.CONCAT(,
IF(NOT(K95 = (SUM(D95, E95, G95:J95) - SUM(F95))),
" Error: Position at the end of the period is not equal to: position at the beginning of the period+increase in assets-decrease in assets+exchange rate changes+price changes+other changes+rectifications.",
""),
IF(NOT(P95 = (SUM(L95, M95, O95) - SUM(N95))),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T03.08,T04.11,T04.12 contains data other than zero,also the other two forms must be completed.",
""),
IF(AND(OR(ABS($E95)&gt;3000000000,ABS($F95)&gt;3000000000),
    ISBLANK($Q95)),
" Warning: An explanation in &lt;c140&gt; must be completed for transactions of more than EUR 3 billion or less than EUR-3 billion.",
""),
IF(AND(NOT(ISBLANK($D95)),$D95&lt;0),
" Error: Position at the beginning of the period must be a positive amount.",
""),
IF(AND(NOT(ISBLANK($K95)),$K95&lt;0),
" Error: Position at the end of the period must be a positive amount.",
""),
IF(AND(OR($D95&gt;0,$K95&gt;0),
    OR(ISBLANK($M95),$M95&lt;0)),
" Error: For accrued interest a positive amount or '0'(when applicable)should be reported if the position at the beginning or the end of the period is greater than zero.",
"")))</f>
        <v/>
      </c>
    </row>
    <row r="96" spans="1:19">
      <c r="A96" s="20"/>
      <c r="B96" s="20"/>
      <c r="C96" s="20"/>
      <c r="D96" s="15"/>
      <c r="E96" s="15"/>
      <c r="F96" s="15"/>
      <c r="G96" s="15"/>
      <c r="H96" s="15"/>
      <c r="I96" s="15"/>
      <c r="J96" s="15"/>
      <c r="K96" s="15"/>
      <c r="L96" s="15"/>
      <c r="M96" s="15"/>
      <c r="N96" s="15"/>
      <c r="O96" s="15"/>
      <c r="P96" s="15"/>
      <c r="Q96" s="16"/>
      <c r="S96" s="30" t="str">
        <f>IF(COUNTA(D96:Q96)=0,"",_xlfn.CONCAT(,
IF(NOT(K96 = (SUM(D96, E96, G96:J96) - SUM(F96))),
" Error: Position at the end of the period is not equal to: position at the beginning of the period+increase in assets-decrease in assets+exchange rate changes+price changes+other changes+rectifications.",
""),
IF(NOT(P96 = (SUM(L96, M96, O96) - SUM(N96))),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T03.08,T04.11,T04.12 contains data other than zero,also the other two forms must be completed.",
""),
IF(AND(OR(ABS($E96)&gt;3000000000,ABS($F96)&gt;3000000000),
    ISBLANK($Q96)),
" Warning: An explanation in &lt;c140&gt; must be completed for transactions of more than EUR 3 billion or less than EUR-3 billion.",
""),
IF(AND(NOT(ISBLANK($D96)),$D96&lt;0),
" Error: Position at the beginning of the period must be a positive amount.",
""),
IF(AND(NOT(ISBLANK($K96)),$K96&lt;0),
" Error: Position at the end of the period must be a positive amount.",
""),
IF(AND(OR($D96&gt;0,$K96&gt;0),
    OR(ISBLANK($M96),$M96&lt;0)),
" Error: For accrued interest a positive amount or '0'(when applicable)should be reported if the position at the beginning or the end of the period is greater than zero.",
"")))</f>
        <v/>
      </c>
    </row>
    <row r="97" spans="1:19">
      <c r="A97" s="20"/>
      <c r="B97" s="20"/>
      <c r="C97" s="20"/>
      <c r="D97" s="15"/>
      <c r="E97" s="15"/>
      <c r="F97" s="15"/>
      <c r="G97" s="15"/>
      <c r="H97" s="15"/>
      <c r="I97" s="15"/>
      <c r="J97" s="15"/>
      <c r="K97" s="15"/>
      <c r="L97" s="15"/>
      <c r="M97" s="15"/>
      <c r="N97" s="15"/>
      <c r="O97" s="15"/>
      <c r="P97" s="15"/>
      <c r="Q97" s="16"/>
      <c r="S97" s="30" t="str">
        <f>IF(COUNTA(D97:Q97)=0,"",_xlfn.CONCAT(,
IF(NOT(K97 = (SUM(D97, E97, G97:J97) - SUM(F97))),
" Error: Position at the end of the period is not equal to: position at the beginning of the period+increase in assets-decrease in assets+exchange rate changes+price changes+other changes+rectifications.",
""),
IF(NOT(P97 = (SUM(L97, M97, O97) - SUM(N97))),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T03.08,T04.11,T04.12 contains data other than zero,also the other two forms must be completed.",
""),
IF(AND(OR(ABS($E97)&gt;3000000000,ABS($F97)&gt;3000000000),
    ISBLANK($Q97)),
" Warning: An explanation in &lt;c140&gt; must be completed for transactions of more than EUR 3 billion or less than EUR-3 billion.",
""),
IF(AND(NOT(ISBLANK($D97)),$D97&lt;0),
" Error: Position at the beginning of the period must be a positive amount.",
""),
IF(AND(NOT(ISBLANK($K97)),$K97&lt;0),
" Error: Position at the end of the period must be a positive amount.",
""),
IF(AND(OR($D97&gt;0,$K97&gt;0),
    OR(ISBLANK($M97),$M97&lt;0)),
" Error: For accrued interest a positive amount or '0'(when applicable)should be reported if the position at the beginning or the end of the period is greater than zero.",
"")))</f>
        <v/>
      </c>
    </row>
    <row r="98" spans="1:19">
      <c r="A98" s="20"/>
      <c r="B98" s="20"/>
      <c r="C98" s="20"/>
      <c r="D98" s="15"/>
      <c r="E98" s="15"/>
      <c r="F98" s="15"/>
      <c r="G98" s="15"/>
      <c r="H98" s="15"/>
      <c r="I98" s="15"/>
      <c r="J98" s="15"/>
      <c r="K98" s="15"/>
      <c r="L98" s="15"/>
      <c r="M98" s="15"/>
      <c r="N98" s="15"/>
      <c r="O98" s="15"/>
      <c r="P98" s="15"/>
      <c r="Q98" s="16"/>
      <c r="S98" s="30" t="str">
        <f>IF(COUNTA(D98:Q98)=0,"",_xlfn.CONCAT(,
IF(NOT(K98 = (SUM(D98, E98, G98:J98) - SUM(F98))),
" Error: Position at the end of the period is not equal to: position at the beginning of the period+increase in assets-decrease in assets+exchange rate changes+price changes+other changes+rectifications.",
""),
IF(NOT(P98 = (SUM(L98, M98, O98) - SUM(N98))),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T03.08,T04.11,T04.12 contains data other than zero,also the other two forms must be completed.",
""),
IF(AND(OR(ABS($E98)&gt;3000000000,ABS($F98)&gt;3000000000),
    ISBLANK($Q98)),
" Warning: An explanation in &lt;c140&gt; must be completed for transactions of more than EUR 3 billion or less than EUR-3 billion.",
""),
IF(AND(NOT(ISBLANK($D98)),$D98&lt;0),
" Error: Position at the beginning of the period must be a positive amount.",
""),
IF(AND(NOT(ISBLANK($K98)),$K98&lt;0),
" Error: Position at the end of the period must be a positive amount.",
""),
IF(AND(OR($D98&gt;0,$K98&gt;0),
    OR(ISBLANK($M98),$M98&lt;0)),
" Error: For accrued interest a positive amount or '0'(when applicable)should be reported if the position at the beginning or the end of the period is greater than zero.",
"")))</f>
        <v/>
      </c>
    </row>
    <row r="99" spans="1:19">
      <c r="A99" s="20"/>
      <c r="B99" s="20"/>
      <c r="C99" s="20"/>
      <c r="D99" s="15"/>
      <c r="E99" s="15"/>
      <c r="F99" s="15"/>
      <c r="G99" s="15"/>
      <c r="H99" s="15"/>
      <c r="I99" s="15"/>
      <c r="J99" s="15"/>
      <c r="K99" s="15"/>
      <c r="L99" s="15"/>
      <c r="M99" s="15"/>
      <c r="N99" s="15"/>
      <c r="O99" s="15"/>
      <c r="P99" s="15"/>
      <c r="Q99" s="16"/>
      <c r="S99" s="30" t="str">
        <f>IF(COUNTA(D99:Q99)=0,"",_xlfn.CONCAT(,
IF(NOT(K99 = (SUM(D99, E99, G99:J99) - SUM(F99))),
" Error: Position at the end of the period is not equal to: position at the beginning of the period+increase in assets-decrease in assets+exchange rate changes+price changes+other changes+rectifications.",
""),
IF(NOT(P99 = (SUM(L99, M99, O99) - SUM(N99))),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T03.08,T04.11,T04.12 contains data other than zero,also the other two forms must be completed.",
""),
IF(AND(OR(ABS($E99)&gt;3000000000,ABS($F99)&gt;3000000000),
    ISBLANK($Q99)),
" Warning: An explanation in &lt;c140&gt; must be completed for transactions of more than EUR 3 billion or less than EUR-3 billion.",
""),
IF(AND(NOT(ISBLANK($D99)),$D99&lt;0),
" Error: Position at the beginning of the period must be a positive amount.",
""),
IF(AND(NOT(ISBLANK($K99)),$K99&lt;0),
" Error: Position at the end of the period must be a positive amount.",
""),
IF(AND(OR($D99&gt;0,$K99&gt;0),
    OR(ISBLANK($M99),$M99&lt;0)),
" Error: For accrued interest a positive amount or '0'(when applicable)should be reported if the position at the beginning or the end of the period is greater than zero.",
"")))</f>
        <v/>
      </c>
    </row>
    <row r="100" spans="1:19">
      <c r="A100" s="20"/>
      <c r="B100" s="20"/>
      <c r="C100" s="20"/>
      <c r="D100" s="15"/>
      <c r="E100" s="15"/>
      <c r="F100" s="15"/>
      <c r="G100" s="15"/>
      <c r="H100" s="15"/>
      <c r="I100" s="15"/>
      <c r="J100" s="15"/>
      <c r="K100" s="15"/>
      <c r="L100" s="15"/>
      <c r="M100" s="15"/>
      <c r="N100" s="15"/>
      <c r="O100" s="15"/>
      <c r="P100" s="15"/>
      <c r="Q100" s="16"/>
      <c r="S100" s="30" t="str">
        <f>IF(COUNTA(D100:Q100)=0,"",_xlfn.CONCAT(,
IF(NOT(K100 = (SUM(D100, E100, G100:J100) - SUM(F100))),
" Error: Position at the end of the period is not equal to: position at the beginning of the period+increase in assets-decrease in assets+exchange rate changes+price changes+other changes+rectifications.",
""),
IF(NOT(P100 = (SUM(L100, M100, O100) - SUM(N100))),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T03.08,T04.11,T04.12 contains data other than zero,also the other two forms must be completed.",
""),
IF(AND(OR(ABS($E100)&gt;3000000000,ABS($F100)&gt;3000000000),
    ISBLANK($Q100)),
" Warning: An explanation in &lt;c140&gt; must be completed for transactions of more than EUR 3 billion or less than EUR-3 billion.",
""),
IF(AND(NOT(ISBLANK($D100)),$D100&lt;0),
" Error: Position at the beginning of the period must be a positive amount.",
""),
IF(AND(NOT(ISBLANK($K100)),$K100&lt;0),
" Error: Position at the end of the period must be a positive amount.",
""),
IF(AND(OR($D100&gt;0,$K100&gt;0),
    OR(ISBLANK($M100),$M100&lt;0)),
" Error: For accrued interest a positive amount or '0'(when applicable)should be reported if the position at the beginning or the end of the period is greater than zero.",
"")))</f>
        <v/>
      </c>
    </row>
    <row r="101" spans="1:19">
      <c r="A101" s="20"/>
      <c r="B101" s="20"/>
      <c r="C101" s="20"/>
      <c r="D101" s="15"/>
      <c r="E101" s="15"/>
      <c r="F101" s="15"/>
      <c r="G101" s="15"/>
      <c r="H101" s="15"/>
      <c r="I101" s="15"/>
      <c r="J101" s="15"/>
      <c r="K101" s="15"/>
      <c r="L101" s="15"/>
      <c r="M101" s="15"/>
      <c r="N101" s="15"/>
      <c r="O101" s="15"/>
      <c r="P101" s="15"/>
      <c r="Q101" s="16"/>
      <c r="S101" s="30" t="str">
        <f>IF(COUNTA(D101:Q101)=0,"",_xlfn.CONCAT(,
IF(NOT(K101 = (SUM(D101, E101, G101:J101) - SUM(F101))),
" Error: Position at the end of the period is not equal to: position at the beginning of the period+increase in assets-decrease in assets+exchange rate changes+price changes+other changes+rectifications.",
""),
IF(NOT(P101 = (SUM(L101, M101, O101) - SUM(N101))),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T03.08,T04.11,T04.12 contains data other than zero,also the other two forms must be completed.",
""),
IF(AND(OR(ABS($E101)&gt;3000000000,ABS($F101)&gt;3000000000),
    ISBLANK($Q101)),
" Warning: An explanation in &lt;c140&gt; must be completed for transactions of more than EUR 3 billion or less than EUR-3 billion.",
""),
IF(AND(NOT(ISBLANK($D101)),$D101&lt;0),
" Error: Position at the beginning of the period must be a positive amount.",
""),
IF(AND(NOT(ISBLANK($K101)),$K101&lt;0),
" Error: Position at the end of the period must be a positive amount.",
""),
IF(AND(OR($D101&gt;0,$K101&gt;0),
    OR(ISBLANK($M101),$M101&lt;0)),
" Error: For accrued interest a positive amount or '0'(when applicable)should be reported if the position at the beginning or the end of the period is greater than zero.",
"")))</f>
        <v/>
      </c>
    </row>
    <row r="102" spans="1:19">
      <c r="A102" s="20"/>
      <c r="B102" s="20"/>
      <c r="C102" s="20"/>
      <c r="D102" s="15"/>
      <c r="E102" s="15"/>
      <c r="F102" s="15"/>
      <c r="G102" s="15"/>
      <c r="H102" s="15"/>
      <c r="I102" s="15"/>
      <c r="J102" s="15"/>
      <c r="K102" s="15"/>
      <c r="L102" s="15"/>
      <c r="M102" s="15"/>
      <c r="N102" s="15"/>
      <c r="O102" s="15"/>
      <c r="P102" s="15"/>
      <c r="Q102" s="16"/>
      <c r="S102" s="30" t="str">
        <f>IF(COUNTA(D102:Q102)=0,"",_xlfn.CONCAT(,
IF(NOT(K102 = (SUM(D102, E102, G102:J102) - SUM(F102))),
" Error: Position at the end of the period is not equal to: position at the beginning of the period+increase in assets-decrease in assets+exchange rate changes+price changes+other changes+rectifications.",
""),
IF(NOT(P102 = (SUM(L102, M102, O102) - SUM(N102))),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T03.08,T04.11,T04.12 contains data other than zero,also the other two forms must be completed.",
""),
IF(AND(OR(ABS($E102)&gt;3000000000,ABS($F102)&gt;3000000000),
    ISBLANK($Q102)),
" Warning: An explanation in &lt;c140&gt; must be completed for transactions of more than EUR 3 billion or less than EUR-3 billion.",
""),
IF(AND(NOT(ISBLANK($D102)),$D102&lt;0),
" Error: Position at the beginning of the period must be a positive amount.",
""),
IF(AND(NOT(ISBLANK($K102)),$K102&lt;0),
" Error: Position at the end of the period must be a positive amount.",
""),
IF(AND(OR($D102&gt;0,$K102&gt;0),
    OR(ISBLANK($M102),$M102&lt;0)),
" Error: For accrued interest a positive amount or '0'(when applicable)should be reported if the position at the beginning or the end of the period is greater than zero.",
"")))</f>
        <v/>
      </c>
    </row>
    <row r="103" spans="1:19">
      <c r="A103" s="20"/>
      <c r="B103" s="20"/>
      <c r="C103" s="20"/>
      <c r="D103" s="15"/>
      <c r="E103" s="15"/>
      <c r="F103" s="15"/>
      <c r="G103" s="15"/>
      <c r="H103" s="15"/>
      <c r="I103" s="15"/>
      <c r="J103" s="15"/>
      <c r="K103" s="15"/>
      <c r="L103" s="15"/>
      <c r="M103" s="15"/>
      <c r="N103" s="15"/>
      <c r="O103" s="15"/>
      <c r="P103" s="15"/>
      <c r="Q103" s="16"/>
      <c r="S103" s="30" t="str">
        <f>IF(COUNTA(D103:Q103)=0,"",_xlfn.CONCAT(,
IF(NOT(K103 = (SUM(D103, E103, G103:J103) - SUM(F103))),
" Error: Position at the end of the period is not equal to: position at the beginning of the period+increase in assets-decrease in assets+exchange rate changes+price changes+other changes+rectifications.",
""),
IF(NOT(P103 = (SUM(L103, M103, O103) - SUM(N103))),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T03.08,T04.11,T04.12 contains data other than zero,also the other two forms must be completed.",
""),
IF(AND(OR(ABS($E103)&gt;3000000000,ABS($F103)&gt;3000000000),
    ISBLANK($Q103)),
" Warning: An explanation in &lt;c140&gt; must be completed for transactions of more than EUR 3 billion or less than EUR-3 billion.",
""),
IF(AND(NOT(ISBLANK($D103)),$D103&lt;0),
" Error: Position at the beginning of the period must be a positive amount.",
""),
IF(AND(NOT(ISBLANK($K103)),$K103&lt;0),
" Error: Position at the end of the period must be a positive amount.",
""),
IF(AND(OR($D103&gt;0,$K103&gt;0),
    OR(ISBLANK($M103),$M103&lt;0)),
" Error: For accrued interest a positive amount or '0'(when applicable)should be reported if the position at the beginning or the end of the period is greater than zero.",
"")))</f>
        <v/>
      </c>
    </row>
    <row r="104" spans="1:19">
      <c r="A104" s="20"/>
      <c r="B104" s="20"/>
      <c r="C104" s="20"/>
      <c r="D104" s="15"/>
      <c r="E104" s="15"/>
      <c r="F104" s="15"/>
      <c r="G104" s="15"/>
      <c r="H104" s="15"/>
      <c r="I104" s="15"/>
      <c r="J104" s="15"/>
      <c r="K104" s="15"/>
      <c r="L104" s="15"/>
      <c r="M104" s="15"/>
      <c r="N104" s="15"/>
      <c r="O104" s="15"/>
      <c r="P104" s="15"/>
      <c r="Q104" s="16"/>
      <c r="S104" s="30" t="str">
        <f>IF(COUNTA(D104:Q104)=0,"",_xlfn.CONCAT(,
IF(NOT(K104 = (SUM(D104, E104, G104:J104) - SUM(F104))),
" Error: Position at the end of the period is not equal to: position at the beginning of the period+increase in assets-decrease in assets+exchange rate changes+price changes+other changes+rectifications.",
""),
IF(NOT(P104 = (SUM(L104, M104, O104) - SUM(N104))),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T03.08,T04.11,T04.12 contains data other than zero,also the other two forms must be completed.",
""),
IF(AND(OR(ABS($E104)&gt;3000000000,ABS($F104)&gt;3000000000),
    ISBLANK($Q104)),
" Warning: An explanation in &lt;c140&gt; must be completed for transactions of more than EUR 3 billion or less than EUR-3 billion.",
""),
IF(AND(NOT(ISBLANK($D104)),$D104&lt;0),
" Error: Position at the beginning of the period must be a positive amount.",
""),
IF(AND(NOT(ISBLANK($K104)),$K104&lt;0),
" Error: Position at the end of the period must be a positive amount.",
""),
IF(AND(OR($D104&gt;0,$K104&gt;0),
    OR(ISBLANK($M104),$M104&lt;0)),
" Error: For accrued interest a positive amount or '0'(when applicable)should be reported if the position at the beginning or the end of the period is greater than zero.",
"")))</f>
        <v/>
      </c>
    </row>
    <row r="105" spans="1:19">
      <c r="A105" s="20"/>
      <c r="B105" s="20"/>
      <c r="C105" s="20"/>
      <c r="D105" s="15"/>
      <c r="E105" s="15"/>
      <c r="F105" s="15"/>
      <c r="G105" s="15"/>
      <c r="H105" s="15"/>
      <c r="I105" s="15"/>
      <c r="J105" s="15"/>
      <c r="K105" s="15"/>
      <c r="L105" s="15"/>
      <c r="M105" s="15"/>
      <c r="N105" s="15"/>
      <c r="O105" s="15"/>
      <c r="P105" s="15"/>
      <c r="Q105" s="16"/>
      <c r="S105" s="30" t="str">
        <f>IF(COUNTA(D105:Q105)=0,"",_xlfn.CONCAT(,
IF(NOT(K105 = (SUM(D105, E105, G105:J105) - SUM(F105))),
" Error: Position at the end of the period is not equal to: position at the beginning of the period+increase in assets-decrease in assets+exchange rate changes+price changes+other changes+rectifications.",
""),
IF(NOT(P105 = (SUM(L105, M105, O105) - SUM(N105))),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T03.08,T04.11,T04.12 contains data other than zero,also the other two forms must be completed.",
""),
IF(AND(OR(ABS($E105)&gt;3000000000,ABS($F105)&gt;3000000000),
    ISBLANK($Q105)),
" Warning: An explanation in &lt;c140&gt; must be completed for transactions of more than EUR 3 billion or less than EUR-3 billion.",
""),
IF(AND(NOT(ISBLANK($D105)),$D105&lt;0),
" Error: Position at the beginning of the period must be a positive amount.",
""),
IF(AND(NOT(ISBLANK($K105)),$K105&lt;0),
" Error: Position at the end of the period must be a positive amount.",
""),
IF(AND(OR($D105&gt;0,$K105&gt;0),
    OR(ISBLANK($M105),$M105&lt;0)),
" Error: For accrued interest a positive amount or '0'(when applicable)should be reported if the position at the beginning or the end of the period is greater than zero.",
"")))</f>
        <v/>
      </c>
    </row>
    <row r="106" spans="1:19">
      <c r="A106" s="20"/>
      <c r="B106" s="20"/>
      <c r="C106" s="20"/>
      <c r="D106" s="15"/>
      <c r="E106" s="15"/>
      <c r="F106" s="15"/>
      <c r="G106" s="15"/>
      <c r="H106" s="15"/>
      <c r="I106" s="15"/>
      <c r="J106" s="15"/>
      <c r="K106" s="15"/>
      <c r="L106" s="15"/>
      <c r="M106" s="15"/>
      <c r="N106" s="15"/>
      <c r="O106" s="15"/>
      <c r="P106" s="15"/>
      <c r="Q106" s="16"/>
      <c r="S106" s="30" t="str">
        <f>IF(COUNTA(D106:Q106)=0,"",_xlfn.CONCAT(,
IF(NOT(K106 = (SUM(D106, E106, G106:J106) - SUM(F106))),
" Error: Position at the end of the period is not equal to: position at the beginning of the period+increase in assets-decrease in assets+exchange rate changes+price changes+other changes+rectifications.",
""),
IF(NOT(P106 = (SUM(L106, M106, O106) - SUM(N106))),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T03.08,T04.11,T04.12 contains data other than zero,also the other two forms must be completed.",
""),
IF(AND(OR(ABS($E106)&gt;3000000000,ABS($F106)&gt;3000000000),
    ISBLANK($Q106)),
" Warning: An explanation in &lt;c140&gt; must be completed for transactions of more than EUR 3 billion or less than EUR-3 billion.",
""),
IF(AND(NOT(ISBLANK($D106)),$D106&lt;0),
" Error: Position at the beginning of the period must be a positive amount.",
""),
IF(AND(NOT(ISBLANK($K106)),$K106&lt;0),
" Error: Position at the end of the period must be a positive amount.",
""),
IF(AND(OR($D106&gt;0,$K106&gt;0),
    OR(ISBLANK($M106),$M106&lt;0)),
" Error: For accrued interest a positive amount or '0'(when applicable)should be reported if the position at the beginning or the end of the period is greater than zero.",
"")))</f>
        <v/>
      </c>
    </row>
    <row r="107" spans="1:19">
      <c r="A107" s="20"/>
      <c r="B107" s="20"/>
      <c r="C107" s="20"/>
      <c r="D107" s="15"/>
      <c r="E107" s="15"/>
      <c r="F107" s="15"/>
      <c r="G107" s="15"/>
      <c r="H107" s="15"/>
      <c r="I107" s="15"/>
      <c r="J107" s="15"/>
      <c r="K107" s="15"/>
      <c r="L107" s="15"/>
      <c r="M107" s="15"/>
      <c r="N107" s="15"/>
      <c r="O107" s="15"/>
      <c r="P107" s="15"/>
      <c r="Q107" s="16"/>
      <c r="S107" s="30" t="str">
        <f>IF(COUNTA(D107:Q107)=0,"",_xlfn.CONCAT(,
IF(NOT(K107 = (SUM(D107, E107, G107:J107) - SUM(F107))),
" Error: Position at the end of the period is not equal to: position at the beginning of the period+increase in assets-decrease in assets+exchange rate changes+price changes+other changes+rectifications.",
""),
IF(NOT(P107 = (SUM(L107, M107, O107) - SUM(N107))),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T03.08,T04.11,T04.12 contains data other than zero,also the other two forms must be completed.",
""),
IF(AND(OR(ABS($E107)&gt;3000000000,ABS($F107)&gt;3000000000),
    ISBLANK($Q107)),
" Warning: An explanation in &lt;c140&gt; must be completed for transactions of more than EUR 3 billion or less than EUR-3 billion.",
""),
IF(AND(NOT(ISBLANK($D107)),$D107&lt;0),
" Error: Position at the beginning of the period must be a positive amount.",
""),
IF(AND(NOT(ISBLANK($K107)),$K107&lt;0),
" Error: Position at the end of the period must be a positive amount.",
""),
IF(AND(OR($D107&gt;0,$K107&gt;0),
    OR(ISBLANK($M107),$M107&lt;0)),
" Error: For accrued interest a positive amount or '0'(when applicable)should be reported if the position at the beginning or the end of the period is greater than zero.",
"")))</f>
        <v/>
      </c>
    </row>
    <row r="108" spans="1:19">
      <c r="A108" s="20"/>
      <c r="B108" s="20"/>
      <c r="C108" s="20"/>
      <c r="D108" s="15"/>
      <c r="E108" s="15"/>
      <c r="F108" s="15"/>
      <c r="G108" s="15"/>
      <c r="H108" s="15"/>
      <c r="I108" s="15"/>
      <c r="J108" s="15"/>
      <c r="K108" s="15"/>
      <c r="L108" s="15"/>
      <c r="M108" s="15"/>
      <c r="N108" s="15"/>
      <c r="O108" s="15"/>
      <c r="P108" s="15"/>
      <c r="Q108" s="16"/>
      <c r="S108" s="30" t="str">
        <f>IF(COUNTA(D108:Q108)=0,"",_xlfn.CONCAT(,
IF(NOT(K108 = (SUM(D108, E108, G108:J108) - SUM(F108))),
" Error: Position at the end of the period is not equal to: position at the beginning of the period+increase in assets-decrease in assets+exchange rate changes+price changes+other changes+rectifications.",
""),
IF(NOT(P108 = (SUM(L108, M108, O108) - SUM(N108))),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T03.08,T04.11,T04.12 contains data other than zero,also the other two forms must be completed.",
""),
IF(AND(OR(ABS($E108)&gt;3000000000,ABS($F108)&gt;3000000000),
    ISBLANK($Q108)),
" Warning: An explanation in &lt;c140&gt; must be completed for transactions of more than EUR 3 billion or less than EUR-3 billion.",
""),
IF(AND(NOT(ISBLANK($D108)),$D108&lt;0),
" Error: Position at the beginning of the period must be a positive amount.",
""),
IF(AND(NOT(ISBLANK($K108)),$K108&lt;0),
" Error: Position at the end of the period must be a positive amount.",
""),
IF(AND(OR($D108&gt;0,$K108&gt;0),
    OR(ISBLANK($M108),$M108&lt;0)),
" Error: For accrued interest a positive amount or '0'(when applicable)should be reported if the position at the beginning or the end of the period is greater than zero.",
"")))</f>
        <v/>
      </c>
    </row>
    <row r="109" spans="1:19">
      <c r="A109" s="20"/>
      <c r="B109" s="20"/>
      <c r="C109" s="20"/>
      <c r="D109" s="15"/>
      <c r="E109" s="15"/>
      <c r="F109" s="15"/>
      <c r="G109" s="15"/>
      <c r="H109" s="15"/>
      <c r="I109" s="15"/>
      <c r="J109" s="15"/>
      <c r="K109" s="15"/>
      <c r="L109" s="15"/>
      <c r="M109" s="15"/>
      <c r="N109" s="15"/>
      <c r="O109" s="15"/>
      <c r="P109" s="15"/>
      <c r="Q109" s="16"/>
      <c r="S109" s="30" t="str">
        <f>IF(COUNTA(D109:Q109)=0,"",_xlfn.CONCAT(,
IF(NOT(K109 = (SUM(D109, E109, G109:J109) - SUM(F109))),
" Error: Position at the end of the period is not equal to: position at the beginning of the period+increase in assets-decrease in assets+exchange rate changes+price changes+other changes+rectifications.",
""),
IF(NOT(P109 = (SUM(L109, M109, O109) - SUM(N109))),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T03.08,T04.11,T04.12 contains data other than zero,also the other two forms must be completed.",
""),
IF(AND(OR(ABS($E109)&gt;3000000000,ABS($F109)&gt;3000000000),
    ISBLANK($Q109)),
" Warning: An explanation in &lt;c140&gt; must be completed for transactions of more than EUR 3 billion or less than EUR-3 billion.",
""),
IF(AND(NOT(ISBLANK($D109)),$D109&lt;0),
" Error: Position at the beginning of the period must be a positive amount.",
""),
IF(AND(NOT(ISBLANK($K109)),$K109&lt;0),
" Error: Position at the end of the period must be a positive amount.",
""),
IF(AND(OR($D109&gt;0,$K109&gt;0),
    OR(ISBLANK($M109),$M109&lt;0)),
" Error: For accrued interest a positive amount or '0'(when applicable)should be reported if the position at the beginning or the end of the period is greater than zero.",
"")))</f>
        <v/>
      </c>
    </row>
    <row r="110" spans="1:19">
      <c r="A110" s="20"/>
      <c r="B110" s="20"/>
      <c r="C110" s="20"/>
      <c r="D110" s="15"/>
      <c r="E110" s="15"/>
      <c r="F110" s="15"/>
      <c r="G110" s="15"/>
      <c r="H110" s="15"/>
      <c r="I110" s="15"/>
      <c r="J110" s="15"/>
      <c r="K110" s="15"/>
      <c r="L110" s="15"/>
      <c r="M110" s="15"/>
      <c r="N110" s="15"/>
      <c r="O110" s="15"/>
      <c r="P110" s="15"/>
      <c r="Q110" s="16"/>
      <c r="S110" s="30" t="str">
        <f>IF(COUNTA(D110:Q110)=0,"",_xlfn.CONCAT(,
IF(NOT(K110 = (SUM(D110, E110, G110:J110) - SUM(F110))),
" Error: Position at the end of the period is not equal to: position at the beginning of the period+increase in assets-decrease in assets+exchange rate changes+price changes+other changes+rectifications.",
""),
IF(NOT(P110 = (SUM(L110, M110, O110) - SUM(N110))),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T03.08,T04.11,T04.12 contains data other than zero,also the other two forms must be completed.",
""),
IF(AND(OR(ABS($E110)&gt;3000000000,ABS($F110)&gt;3000000000),
    ISBLANK($Q110)),
" Warning: An explanation in &lt;c140&gt; must be completed for transactions of more than EUR 3 billion or less than EUR-3 billion.",
""),
IF(AND(NOT(ISBLANK($D110)),$D110&lt;0),
" Error: Position at the beginning of the period must be a positive amount.",
""),
IF(AND(NOT(ISBLANK($K110)),$K110&lt;0),
" Error: Position at the end of the period must be a positive amount.",
""),
IF(AND(OR($D110&gt;0,$K110&gt;0),
    OR(ISBLANK($M110),$M110&lt;0)),
" Error: For accrued interest a positive amount or '0'(when applicable)should be reported if the position at the beginning or the end of the period is greater than zero.",
"")))</f>
        <v/>
      </c>
    </row>
    <row r="111" spans="1:19">
      <c r="A111" s="20"/>
      <c r="B111" s="20"/>
      <c r="C111" s="20"/>
      <c r="D111" s="15"/>
      <c r="E111" s="15"/>
      <c r="F111" s="15"/>
      <c r="G111" s="15"/>
      <c r="H111" s="15"/>
      <c r="I111" s="15"/>
      <c r="J111" s="15"/>
      <c r="K111" s="15"/>
      <c r="L111" s="15"/>
      <c r="M111" s="15"/>
      <c r="N111" s="15"/>
      <c r="O111" s="15"/>
      <c r="P111" s="15"/>
      <c r="Q111" s="16"/>
      <c r="S111" s="30" t="str">
        <f>IF(COUNTA(D111:Q111)=0,"",_xlfn.CONCAT(,
IF(NOT(K111 = (SUM(D111, E111, G111:J111) - SUM(F111))),
" Error: Position at the end of the period is not equal to: position at the beginning of the period+increase in assets-decrease in assets+exchange rate changes+price changes+other changes+rectifications.",
""),
IF(NOT(P111 = (SUM(L111, M111, O111) - SUM(N111))),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T03.08,T04.11,T04.12 contains data other than zero,also the other two forms must be completed.",
""),
IF(AND(OR(ABS($E111)&gt;3000000000,ABS($F111)&gt;3000000000),
    ISBLANK($Q111)),
" Warning: An explanation in &lt;c140&gt; must be completed for transactions of more than EUR 3 billion or less than EUR-3 billion.",
""),
IF(AND(NOT(ISBLANK($D111)),$D111&lt;0),
" Error: Position at the beginning of the period must be a positive amount.",
""),
IF(AND(NOT(ISBLANK($K111)),$K111&lt;0),
" Error: Position at the end of the period must be a positive amount.",
""),
IF(AND(OR($D111&gt;0,$K111&gt;0),
    OR(ISBLANK($M111),$M111&lt;0)),
" Error: For accrued interest a positive amount or '0'(when applicable)should be reported if the position at the beginning or the end of the period is greater than zero.",
"")))</f>
        <v/>
      </c>
    </row>
    <row r="112" spans="1:19">
      <c r="A112" s="20"/>
      <c r="B112" s="20"/>
      <c r="C112" s="20"/>
      <c r="D112" s="15"/>
      <c r="E112" s="15"/>
      <c r="F112" s="15"/>
      <c r="G112" s="15"/>
      <c r="H112" s="15"/>
      <c r="I112" s="15"/>
      <c r="J112" s="15"/>
      <c r="K112" s="15"/>
      <c r="L112" s="15"/>
      <c r="M112" s="15"/>
      <c r="N112" s="15"/>
      <c r="O112" s="15"/>
      <c r="P112" s="15"/>
      <c r="Q112" s="16"/>
      <c r="S112" s="30" t="str">
        <f>IF(COUNTA(D112:Q112)=0,"",_xlfn.CONCAT(,
IF(NOT(K112 = (SUM(D112, E112, G112:J112) - SUM(F112))),
" Error: Position at the end of the period is not equal to: position at the beginning of the period+increase in assets-decrease in assets+exchange rate changes+price changes+other changes+rectifications.",
""),
IF(NOT(P112 = (SUM(L112, M112, O112) - SUM(N112))),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T03.08,T04.11,T04.12 contains data other than zero,also the other two forms must be completed.",
""),
IF(AND(OR(ABS($E112)&gt;3000000000,ABS($F112)&gt;3000000000),
    ISBLANK($Q112)),
" Warning: An explanation in &lt;c140&gt; must be completed for transactions of more than EUR 3 billion or less than EUR-3 billion.",
""),
IF(AND(NOT(ISBLANK($D112)),$D112&lt;0),
" Error: Position at the beginning of the period must be a positive amount.",
""),
IF(AND(NOT(ISBLANK($K112)),$K112&lt;0),
" Error: Position at the end of the period must be a positive amount.",
""),
IF(AND(OR($D112&gt;0,$K112&gt;0),
    OR(ISBLANK($M112),$M112&lt;0)),
" Error: For accrued interest a positive amount or '0'(when applicable)should be reported if the position at the beginning or the end of the period is greater than zero.",
"")))</f>
        <v/>
      </c>
    </row>
    <row r="113" spans="1:19">
      <c r="A113" s="20"/>
      <c r="B113" s="20"/>
      <c r="C113" s="20"/>
      <c r="D113" s="15"/>
      <c r="E113" s="15"/>
      <c r="F113" s="15"/>
      <c r="G113" s="15"/>
      <c r="H113" s="15"/>
      <c r="I113" s="15"/>
      <c r="J113" s="15"/>
      <c r="K113" s="15"/>
      <c r="L113" s="15"/>
      <c r="M113" s="15"/>
      <c r="N113" s="15"/>
      <c r="O113" s="15"/>
      <c r="P113" s="15"/>
      <c r="Q113" s="16"/>
      <c r="S113" s="30" t="str">
        <f>IF(COUNTA(D113:Q113)=0,"",_xlfn.CONCAT(,
IF(NOT(K113 = (SUM(D113, E113, G113:J113) - SUM(F113))),
" Error: Position at the end of the period is not equal to: position at the beginning of the period+increase in assets-decrease in assets+exchange rate changes+price changes+other changes+rectifications.",
""),
IF(NOT(P113 = (SUM(L113, M113, O113) - SUM(N113))),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T03.08,T04.11,T04.12 contains data other than zero,also the other two forms must be completed.",
""),
IF(AND(OR(ABS($E113)&gt;3000000000,ABS($F113)&gt;3000000000),
    ISBLANK($Q113)),
" Warning: An explanation in &lt;c140&gt; must be completed for transactions of more than EUR 3 billion or less than EUR-3 billion.",
""),
IF(AND(NOT(ISBLANK($D113)),$D113&lt;0),
" Error: Position at the beginning of the period must be a positive amount.",
""),
IF(AND(NOT(ISBLANK($K113)),$K113&lt;0),
" Error: Position at the end of the period must be a positive amount.",
""),
IF(AND(OR($D113&gt;0,$K113&gt;0),
    OR(ISBLANK($M113),$M113&lt;0)),
" Error: For accrued interest a positive amount or '0'(when applicable)should be reported if the position at the beginning or the end of the period is greater than zero.",
"")))</f>
        <v/>
      </c>
    </row>
    <row r="114" spans="1:19">
      <c r="A114" s="20"/>
      <c r="B114" s="20"/>
      <c r="C114" s="20"/>
      <c r="D114" s="15"/>
      <c r="E114" s="15"/>
      <c r="F114" s="15"/>
      <c r="G114" s="15"/>
      <c r="H114" s="15"/>
      <c r="I114" s="15"/>
      <c r="J114" s="15"/>
      <c r="K114" s="15"/>
      <c r="L114" s="15"/>
      <c r="M114" s="15"/>
      <c r="N114" s="15"/>
      <c r="O114" s="15"/>
      <c r="P114" s="15"/>
      <c r="Q114" s="16"/>
      <c r="S114" s="30" t="str">
        <f>IF(COUNTA(D114:Q114)=0,"",_xlfn.CONCAT(,
IF(NOT(K114 = (SUM(D114, E114, G114:J114) - SUM(F114))),
" Error: Position at the end of the period is not equal to: position at the beginning of the period+increase in assets-decrease in assets+exchange rate changes+price changes+other changes+rectifications.",
""),
IF(NOT(P114 = (SUM(L114, M114, O114) - SUM(N114))),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T03.08,T04.11,T04.12 contains data other than zero,also the other two forms must be completed.",
""),
IF(AND(OR(ABS($E114)&gt;3000000000,ABS($F114)&gt;3000000000),
    ISBLANK($Q114)),
" Warning: An explanation in &lt;c140&gt; must be completed for transactions of more than EUR 3 billion or less than EUR-3 billion.",
""),
IF(AND(NOT(ISBLANK($D114)),$D114&lt;0),
" Error: Position at the beginning of the period must be a positive amount.",
""),
IF(AND(NOT(ISBLANK($K114)),$K114&lt;0),
" Error: Position at the end of the period must be a positive amount.",
""),
IF(AND(OR($D114&gt;0,$K114&gt;0),
    OR(ISBLANK($M114),$M114&lt;0)),
" Error: For accrued interest a positive amount or '0'(when applicable)should be reported if the position at the beginning or the end of the period is greater than zero.",
"")))</f>
        <v/>
      </c>
    </row>
    <row r="115" spans="1:19">
      <c r="A115" s="20"/>
      <c r="B115" s="20"/>
      <c r="C115" s="20"/>
      <c r="D115" s="15"/>
      <c r="E115" s="15"/>
      <c r="F115" s="15"/>
      <c r="G115" s="15"/>
      <c r="H115" s="15"/>
      <c r="I115" s="15"/>
      <c r="J115" s="15"/>
      <c r="K115" s="15"/>
      <c r="L115" s="15"/>
      <c r="M115" s="15"/>
      <c r="N115" s="15"/>
      <c r="O115" s="15"/>
      <c r="P115" s="15"/>
      <c r="Q115" s="16"/>
      <c r="S115" s="30" t="str">
        <f>IF(COUNTA(D115:Q115)=0,"",_xlfn.CONCAT(,
IF(NOT(K115 = (SUM(D115, E115, G115:J115) - SUM(F115))),
" Error: Position at the end of the period is not equal to: position at the beginning of the period+increase in assets-decrease in assets+exchange rate changes+price changes+other changes+rectifications.",
""),
IF(NOT(P115 = (SUM(L115, M115, O115) - SUM(N115))),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T03.08,T04.11,T04.12 contains data other than zero,also the other two forms must be completed.",
""),
IF(AND(OR(ABS($E115)&gt;3000000000,ABS($F115)&gt;3000000000),
    ISBLANK($Q115)),
" Warning: An explanation in &lt;c140&gt; must be completed for transactions of more than EUR 3 billion or less than EUR-3 billion.",
""),
IF(AND(NOT(ISBLANK($D115)),$D115&lt;0),
" Error: Position at the beginning of the period must be a positive amount.",
""),
IF(AND(NOT(ISBLANK($K115)),$K115&lt;0),
" Error: Position at the end of the period must be a positive amount.",
""),
IF(AND(OR($D115&gt;0,$K115&gt;0),
    OR(ISBLANK($M115),$M115&lt;0)),
" Error: For accrued interest a positive amount or '0'(when applicable)should be reported if the position at the beginning or the end of the period is greater than zero.",
"")))</f>
        <v/>
      </c>
    </row>
    <row r="116" spans="1:19">
      <c r="A116" s="20"/>
      <c r="B116" s="20"/>
      <c r="C116" s="20"/>
      <c r="D116" s="15"/>
      <c r="E116" s="15"/>
      <c r="F116" s="15"/>
      <c r="G116" s="15"/>
      <c r="H116" s="15"/>
      <c r="I116" s="15"/>
      <c r="J116" s="15"/>
      <c r="K116" s="15"/>
      <c r="L116" s="15"/>
      <c r="M116" s="15"/>
      <c r="N116" s="15"/>
      <c r="O116" s="15"/>
      <c r="P116" s="15"/>
      <c r="Q116" s="16"/>
      <c r="S116" s="30" t="str">
        <f>IF(COUNTA(D116:Q116)=0,"",_xlfn.CONCAT(,
IF(NOT(K116 = (SUM(D116, E116, G116:J116) - SUM(F116))),
" Error: Position at the end of the period is not equal to: position at the beginning of the period+increase in assets-decrease in assets+exchange rate changes+price changes+other changes+rectifications.",
""),
IF(NOT(P116 = (SUM(L116, M116, O116) - SUM(N116))),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T03.08,T04.11,T04.12 contains data other than zero,also the other two forms must be completed.",
""),
IF(AND(OR(ABS($E116)&gt;3000000000,ABS($F116)&gt;3000000000),
    ISBLANK($Q116)),
" Warning: An explanation in &lt;c140&gt; must be completed for transactions of more than EUR 3 billion or less than EUR-3 billion.",
""),
IF(AND(NOT(ISBLANK($D116)),$D116&lt;0),
" Error: Position at the beginning of the period must be a positive amount.",
""),
IF(AND(NOT(ISBLANK($K116)),$K116&lt;0),
" Error: Position at the end of the period must be a positive amount.",
""),
IF(AND(OR($D116&gt;0,$K116&gt;0),
    OR(ISBLANK($M116),$M116&lt;0)),
" Error: For accrued interest a positive amount or '0'(when applicable)should be reported if the position at the beginning or the end of the period is greater than zero.",
"")))</f>
        <v/>
      </c>
    </row>
    <row r="117" spans="1:19">
      <c r="A117" s="20"/>
      <c r="B117" s="20"/>
      <c r="C117" s="20"/>
      <c r="D117" s="15"/>
      <c r="E117" s="15"/>
      <c r="F117" s="15"/>
      <c r="G117" s="15"/>
      <c r="H117" s="15"/>
      <c r="I117" s="15"/>
      <c r="J117" s="15"/>
      <c r="K117" s="15"/>
      <c r="L117" s="15"/>
      <c r="M117" s="15"/>
      <c r="N117" s="15"/>
      <c r="O117" s="15"/>
      <c r="P117" s="15"/>
      <c r="Q117" s="16"/>
      <c r="S117" s="30" t="str">
        <f>IF(COUNTA(D117:Q117)=0,"",_xlfn.CONCAT(,
IF(NOT(K117 = (SUM(D117, E117, G117:J117) - SUM(F117))),
" Error: Position at the end of the period is not equal to: position at the beginning of the period+increase in assets-decrease in assets+exchange rate changes+price changes+other changes+rectifications.",
""),
IF(NOT(P117 = (SUM(L117, M117, O117) - SUM(N117))),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T03.08,T04.11,T04.12 contains data other than zero,also the other two forms must be completed.",
""),
IF(AND(OR(ABS($E117)&gt;3000000000,ABS($F117)&gt;3000000000),
    ISBLANK($Q117)),
" Warning: An explanation in &lt;c140&gt; must be completed for transactions of more than EUR 3 billion or less than EUR-3 billion.",
""),
IF(AND(NOT(ISBLANK($D117)),$D117&lt;0),
" Error: Position at the beginning of the period must be a positive amount.",
""),
IF(AND(NOT(ISBLANK($K117)),$K117&lt;0),
" Error: Position at the end of the period must be a positive amount.",
""),
IF(AND(OR($D117&gt;0,$K117&gt;0),
    OR(ISBLANK($M117),$M117&lt;0)),
" Error: For accrued interest a positive amount or '0'(when applicable)should be reported if the position at the beginning or the end of the period is greater than zero.",
"")))</f>
        <v/>
      </c>
    </row>
    <row r="118" spans="1:19">
      <c r="A118" s="20"/>
      <c r="B118" s="20"/>
      <c r="C118" s="20"/>
      <c r="D118" s="15"/>
      <c r="E118" s="15"/>
      <c r="F118" s="15"/>
      <c r="G118" s="15"/>
      <c r="H118" s="15"/>
      <c r="I118" s="15"/>
      <c r="J118" s="15"/>
      <c r="K118" s="15"/>
      <c r="L118" s="15"/>
      <c r="M118" s="15"/>
      <c r="N118" s="15"/>
      <c r="O118" s="15"/>
      <c r="P118" s="15"/>
      <c r="Q118" s="16"/>
      <c r="S118" s="30" t="str">
        <f>IF(COUNTA(D118:Q118)=0,"",_xlfn.CONCAT(,
IF(NOT(K118 = (SUM(D118, E118, G118:J118) - SUM(F118))),
" Error: Position at the end of the period is not equal to: position at the beginning of the period+increase in assets-decrease in assets+exchange rate changes+price changes+other changes+rectifications.",
""),
IF(NOT(P118 = (SUM(L118, M118, O118) - SUM(N118))),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T03.08,T04.11,T04.12 contains data other than zero,also the other two forms must be completed.",
""),
IF(AND(OR(ABS($E118)&gt;3000000000,ABS($F118)&gt;3000000000),
    ISBLANK($Q118)),
" Warning: An explanation in &lt;c140&gt; must be completed for transactions of more than EUR 3 billion or less than EUR-3 billion.",
""),
IF(AND(NOT(ISBLANK($D118)),$D118&lt;0),
" Error: Position at the beginning of the period must be a positive amount.",
""),
IF(AND(NOT(ISBLANK($K118)),$K118&lt;0),
" Error: Position at the end of the period must be a positive amount.",
""),
IF(AND(OR($D118&gt;0,$K118&gt;0),
    OR(ISBLANK($M118),$M118&lt;0)),
" Error: For accrued interest a positive amount or '0'(when applicable)should be reported if the position at the beginning or the end of the period is greater than zero.",
"")))</f>
        <v/>
      </c>
    </row>
    <row r="119" spans="1:19">
      <c r="A119" s="20"/>
      <c r="B119" s="20"/>
      <c r="C119" s="20"/>
      <c r="D119" s="15"/>
      <c r="E119" s="15"/>
      <c r="F119" s="15"/>
      <c r="G119" s="15"/>
      <c r="H119" s="15"/>
      <c r="I119" s="15"/>
      <c r="J119" s="15"/>
      <c r="K119" s="15"/>
      <c r="L119" s="15"/>
      <c r="M119" s="15"/>
      <c r="N119" s="15"/>
      <c r="O119" s="15"/>
      <c r="P119" s="15"/>
      <c r="Q119" s="16"/>
      <c r="S119" s="30" t="str">
        <f>IF(COUNTA(D119:Q119)=0,"",_xlfn.CONCAT(,
IF(NOT(K119 = (SUM(D119, E119, G119:J119) - SUM(F119))),
" Error: Position at the end of the period is not equal to: position at the beginning of the period+increase in assets-decrease in assets+exchange rate changes+price changes+other changes+rectifications.",
""),
IF(NOT(P119 = (SUM(L119, M119, O119) - SUM(N119))),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T03.08,T04.11,T04.12 contains data other than zero,also the other two forms must be completed.",
""),
IF(AND(OR(ABS($E119)&gt;3000000000,ABS($F119)&gt;3000000000),
    ISBLANK($Q119)),
" Warning: An explanation in &lt;c140&gt; must be completed for transactions of more than EUR 3 billion or less than EUR-3 billion.",
""),
IF(AND(NOT(ISBLANK($D119)),$D119&lt;0),
" Error: Position at the beginning of the period must be a positive amount.",
""),
IF(AND(NOT(ISBLANK($K119)),$K119&lt;0),
" Error: Position at the end of the period must be a positive amount.",
""),
IF(AND(OR($D119&gt;0,$K119&gt;0),
    OR(ISBLANK($M119),$M119&lt;0)),
" Error: For accrued interest a positive amount or '0'(when applicable)should be reported if the position at the beginning or the end of the period is greater than zero.",
"")))</f>
        <v/>
      </c>
    </row>
    <row r="120" spans="1:19">
      <c r="A120" s="20"/>
      <c r="B120" s="20"/>
      <c r="C120" s="20"/>
      <c r="D120" s="15"/>
      <c r="E120" s="15"/>
      <c r="F120" s="15"/>
      <c r="G120" s="15"/>
      <c r="H120" s="15"/>
      <c r="I120" s="15"/>
      <c r="J120" s="15"/>
      <c r="K120" s="15"/>
      <c r="L120" s="15"/>
      <c r="M120" s="15"/>
      <c r="N120" s="15"/>
      <c r="O120" s="15"/>
      <c r="P120" s="15"/>
      <c r="Q120" s="16"/>
      <c r="S120" s="30" t="str">
        <f>IF(COUNTA(D120:Q120)=0,"",_xlfn.CONCAT(,
IF(NOT(K120 = (SUM(D120, E120, G120:J120) - SUM(F120))),
" Error: Position at the end of the period is not equal to: position at the beginning of the period+increase in assets-decrease in assets+exchange rate changes+price changes+other changes+rectifications.",
""),
IF(NOT(P120 = (SUM(L120, M120, O120) - SUM(N120))),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T03.08,T04.11,T04.12 contains data other than zero,also the other two forms must be completed.",
""),
IF(AND(OR(ABS($E120)&gt;3000000000,ABS($F120)&gt;3000000000),
    ISBLANK($Q120)),
" Warning: An explanation in &lt;c140&gt; must be completed for transactions of more than EUR 3 billion or less than EUR-3 billion.",
""),
IF(AND(NOT(ISBLANK($D120)),$D120&lt;0),
" Error: Position at the beginning of the period must be a positive amount.",
""),
IF(AND(NOT(ISBLANK($K120)),$K120&lt;0),
" Error: Position at the end of the period must be a positive amount.",
""),
IF(AND(OR($D120&gt;0,$K120&gt;0),
    OR(ISBLANK($M120),$M120&lt;0)),
" Error: For accrued interest a positive amount or '0'(when applicable)should be reported if the position at the beginning or the end of the period is greater than zero.",
"")))</f>
        <v/>
      </c>
    </row>
    <row r="121" spans="1:19">
      <c r="A121" s="20"/>
      <c r="B121" s="20"/>
      <c r="C121" s="20"/>
      <c r="D121" s="15"/>
      <c r="E121" s="15"/>
      <c r="F121" s="15"/>
      <c r="G121" s="15"/>
      <c r="H121" s="15"/>
      <c r="I121" s="15"/>
      <c r="J121" s="15"/>
      <c r="K121" s="15"/>
      <c r="L121" s="15"/>
      <c r="M121" s="15"/>
      <c r="N121" s="15"/>
      <c r="O121" s="15"/>
      <c r="P121" s="15"/>
      <c r="Q121" s="16"/>
      <c r="S121" s="30" t="str">
        <f>IF(COUNTA(D121:Q121)=0,"",_xlfn.CONCAT(,
IF(NOT(K121 = (SUM(D121, E121, G121:J121) - SUM(F121))),
" Error: Position at the end of the period is not equal to: position at the beginning of the period+increase in assets-decrease in assets+exchange rate changes+price changes+other changes+rectifications.",
""),
IF(NOT(P121 = (SUM(L121, M121, O121) - SUM(N121))),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T03.08,T04.11,T04.12 contains data other than zero,also the other two forms must be completed.",
""),
IF(AND(OR(ABS($E121)&gt;3000000000,ABS($F121)&gt;3000000000),
    ISBLANK($Q121)),
" Warning: An explanation in &lt;c140&gt; must be completed for transactions of more than EUR 3 billion or less than EUR-3 billion.",
""),
IF(AND(NOT(ISBLANK($D121)),$D121&lt;0),
" Error: Position at the beginning of the period must be a positive amount.",
""),
IF(AND(NOT(ISBLANK($K121)),$K121&lt;0),
" Error: Position at the end of the period must be a positive amount.",
""),
IF(AND(OR($D121&gt;0,$K121&gt;0),
    OR(ISBLANK($M121),$M121&lt;0)),
" Error: For accrued interest a positive amount or '0'(when applicable)should be reported if the position at the beginning or the end of the period is greater than zero.",
"")))</f>
        <v/>
      </c>
    </row>
    <row r="122" spans="1:19">
      <c r="A122" s="20"/>
      <c r="B122" s="20"/>
      <c r="C122" s="20"/>
      <c r="D122" s="15"/>
      <c r="E122" s="15"/>
      <c r="F122" s="15"/>
      <c r="G122" s="15"/>
      <c r="H122" s="15"/>
      <c r="I122" s="15"/>
      <c r="J122" s="15"/>
      <c r="K122" s="15"/>
      <c r="L122" s="15"/>
      <c r="M122" s="15"/>
      <c r="N122" s="15"/>
      <c r="O122" s="15"/>
      <c r="P122" s="15"/>
      <c r="Q122" s="16"/>
      <c r="S122" s="30" t="str">
        <f>IF(COUNTA(D122:Q122)=0,"",_xlfn.CONCAT(,
IF(NOT(K122 = (SUM(D122, E122, G122:J122) - SUM(F122))),
" Error: Position at the end of the period is not equal to: position at the beginning of the period+increase in assets-decrease in assets+exchange rate changes+price changes+other changes+rectifications.",
""),
IF(NOT(P122 = (SUM(L122, M122, O122) - SUM(N122))),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T03.08,T04.11,T04.12 contains data other than zero,also the other two forms must be completed.",
""),
IF(AND(OR(ABS($E122)&gt;3000000000,ABS($F122)&gt;3000000000),
    ISBLANK($Q122)),
" Warning: An explanation in &lt;c140&gt; must be completed for transactions of more than EUR 3 billion or less than EUR-3 billion.",
""),
IF(AND(NOT(ISBLANK($D122)),$D122&lt;0),
" Error: Position at the beginning of the period must be a positive amount.",
""),
IF(AND(NOT(ISBLANK($K122)),$K122&lt;0),
" Error: Position at the end of the period must be a positive amount.",
""),
IF(AND(OR($D122&gt;0,$K122&gt;0),
    OR(ISBLANK($M122),$M122&lt;0)),
" Error: For accrued interest a positive amount or '0'(when applicable)should be reported if the position at the beginning or the end of the period is greater than zero.",
"")))</f>
        <v/>
      </c>
    </row>
    <row r="123" spans="1:19">
      <c r="A123" s="20"/>
      <c r="B123" s="20"/>
      <c r="C123" s="20"/>
      <c r="D123" s="15"/>
      <c r="E123" s="15"/>
      <c r="F123" s="15"/>
      <c r="G123" s="15"/>
      <c r="H123" s="15"/>
      <c r="I123" s="15"/>
      <c r="J123" s="15"/>
      <c r="K123" s="15"/>
      <c r="L123" s="15"/>
      <c r="M123" s="15"/>
      <c r="N123" s="15"/>
      <c r="O123" s="15"/>
      <c r="P123" s="15"/>
      <c r="Q123" s="16"/>
      <c r="S123" s="30" t="str">
        <f>IF(COUNTA(D123:Q123)=0,"",_xlfn.CONCAT(,
IF(NOT(K123 = (SUM(D123, E123, G123:J123) - SUM(F123))),
" Error: Position at the end of the period is not equal to: position at the beginning of the period+increase in assets-decrease in assets+exchange rate changes+price changes+other changes+rectifications.",
""),
IF(NOT(P123 = (SUM(L123, M123, O123) - SUM(N123))),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T03.08,T04.11,T04.12 contains data other than zero,also the other two forms must be completed.",
""),
IF(AND(OR(ABS($E123)&gt;3000000000,ABS($F123)&gt;3000000000),
    ISBLANK($Q123)),
" Warning: An explanation in &lt;c140&gt; must be completed for transactions of more than EUR 3 billion or less than EUR-3 billion.",
""),
IF(AND(NOT(ISBLANK($D123)),$D123&lt;0),
" Error: Position at the beginning of the period must be a positive amount.",
""),
IF(AND(NOT(ISBLANK($K123)),$K123&lt;0),
" Error: Position at the end of the period must be a positive amount.",
""),
IF(AND(OR($D123&gt;0,$K123&gt;0),
    OR(ISBLANK($M123),$M123&lt;0)),
" Error: For accrued interest a positive amount or '0'(when applicable)should be reported if the position at the beginning or the end of the period is greater than zero.",
"")))</f>
        <v/>
      </c>
    </row>
    <row r="124" spans="1:19">
      <c r="A124" s="20"/>
      <c r="B124" s="20"/>
      <c r="C124" s="20"/>
      <c r="D124" s="15"/>
      <c r="E124" s="15"/>
      <c r="F124" s="15"/>
      <c r="G124" s="15"/>
      <c r="H124" s="15"/>
      <c r="I124" s="15"/>
      <c r="J124" s="15"/>
      <c r="K124" s="15"/>
      <c r="L124" s="15"/>
      <c r="M124" s="15"/>
      <c r="N124" s="15"/>
      <c r="O124" s="15"/>
      <c r="P124" s="15"/>
      <c r="Q124" s="16"/>
      <c r="S124" s="30" t="str">
        <f>IF(COUNTA(D124:Q124)=0,"",_xlfn.CONCAT(,
IF(NOT(K124 = (SUM(D124, E124, G124:J124) - SUM(F124))),
" Error: Position at the end of the period is not equal to: position at the beginning of the period+increase in assets-decrease in assets+exchange rate changes+price changes+other changes+rectifications.",
""),
IF(NOT(P124 = (SUM(L124, M124, O124) - SUM(N124))),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T03.08,T04.11,T04.12 contains data other than zero,also the other two forms must be completed.",
""),
IF(AND(OR(ABS($E124)&gt;3000000000,ABS($F124)&gt;3000000000),
    ISBLANK($Q124)),
" Warning: An explanation in &lt;c140&gt; must be completed for transactions of more than EUR 3 billion or less than EUR-3 billion.",
""),
IF(AND(NOT(ISBLANK($D124)),$D124&lt;0),
" Error: Position at the beginning of the period must be a positive amount.",
""),
IF(AND(NOT(ISBLANK($K124)),$K124&lt;0),
" Error: Position at the end of the period must be a positive amount.",
""),
IF(AND(OR($D124&gt;0,$K124&gt;0),
    OR(ISBLANK($M124),$M124&lt;0)),
" Error: For accrued interest a positive amount or '0'(when applicable)should be reported if the position at the beginning or the end of the period is greater than zero.",
"")))</f>
        <v/>
      </c>
    </row>
    <row r="125" spans="1:19">
      <c r="A125" s="20"/>
      <c r="B125" s="20"/>
      <c r="C125" s="20"/>
      <c r="D125" s="15"/>
      <c r="E125" s="15"/>
      <c r="F125" s="15"/>
      <c r="G125" s="15"/>
      <c r="H125" s="15"/>
      <c r="I125" s="15"/>
      <c r="J125" s="15"/>
      <c r="K125" s="15"/>
      <c r="L125" s="15"/>
      <c r="M125" s="15"/>
      <c r="N125" s="15"/>
      <c r="O125" s="15"/>
      <c r="P125" s="15"/>
      <c r="Q125" s="16"/>
      <c r="S125" s="30" t="str">
        <f>IF(COUNTA(D125:Q125)=0,"",_xlfn.CONCAT(,
IF(NOT(K125 = (SUM(D125, E125, G125:J125) - SUM(F125))),
" Error: Position at the end of the period is not equal to: position at the beginning of the period+increase in assets-decrease in assets+exchange rate changes+price changes+other changes+rectifications.",
""),
IF(NOT(P125 = (SUM(L125, M125, O125) - SUM(N125))),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T03.08,T04.11,T04.12 contains data other than zero,also the other two forms must be completed.",
""),
IF(AND(OR(ABS($E125)&gt;3000000000,ABS($F125)&gt;3000000000),
    ISBLANK($Q125)),
" Warning: An explanation in &lt;c140&gt; must be completed for transactions of more than EUR 3 billion or less than EUR-3 billion.",
""),
IF(AND(NOT(ISBLANK($D125)),$D125&lt;0),
" Error: Position at the beginning of the period must be a positive amount.",
""),
IF(AND(NOT(ISBLANK($K125)),$K125&lt;0),
" Error: Position at the end of the period must be a positive amount.",
""),
IF(AND(OR($D125&gt;0,$K125&gt;0),
    OR(ISBLANK($M125),$M125&lt;0)),
" Error: For accrued interest a positive amount or '0'(when applicable)should be reported if the position at the beginning or the end of the period is greater than zero.",
"")))</f>
        <v/>
      </c>
    </row>
    <row r="126" spans="1:19">
      <c r="A126" s="20"/>
      <c r="B126" s="20"/>
      <c r="C126" s="20"/>
      <c r="D126" s="15"/>
      <c r="E126" s="15"/>
      <c r="F126" s="15"/>
      <c r="G126" s="15"/>
      <c r="H126" s="15"/>
      <c r="I126" s="15"/>
      <c r="J126" s="15"/>
      <c r="K126" s="15"/>
      <c r="L126" s="15"/>
      <c r="M126" s="15"/>
      <c r="N126" s="15"/>
      <c r="O126" s="15"/>
      <c r="P126" s="15"/>
      <c r="Q126" s="16"/>
      <c r="S126" s="30" t="str">
        <f>IF(COUNTA(D126:Q126)=0,"",_xlfn.CONCAT(,
IF(NOT(K126 = (SUM(D126, E126, G126:J126) - SUM(F126))),
" Error: Position at the end of the period is not equal to: position at the beginning of the period+increase in assets-decrease in assets+exchange rate changes+price changes+other changes+rectifications.",
""),
IF(NOT(P126 = (SUM(L126, M126, O126) - SUM(N126))),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T03.08,T04.11,T04.12 contains data other than zero,also the other two forms must be completed.",
""),
IF(AND(OR(ABS($E126)&gt;3000000000,ABS($F126)&gt;3000000000),
    ISBLANK($Q126)),
" Warning: An explanation in &lt;c140&gt; must be completed for transactions of more than EUR 3 billion or less than EUR-3 billion.",
""),
IF(AND(NOT(ISBLANK($D126)),$D126&lt;0),
" Error: Position at the beginning of the period must be a positive amount.",
""),
IF(AND(NOT(ISBLANK($K126)),$K126&lt;0),
" Error: Position at the end of the period must be a positive amount.",
""),
IF(AND(OR($D126&gt;0,$K126&gt;0),
    OR(ISBLANK($M126),$M126&lt;0)),
" Error: For accrued interest a positive amount or '0'(when applicable)should be reported if the position at the beginning or the end of the period is greater than zero.",
"")))</f>
        <v/>
      </c>
    </row>
    <row r="127" spans="1:19">
      <c r="A127" s="20"/>
      <c r="B127" s="20"/>
      <c r="C127" s="20"/>
      <c r="D127" s="15"/>
      <c r="E127" s="15"/>
      <c r="F127" s="15"/>
      <c r="G127" s="15"/>
      <c r="H127" s="15"/>
      <c r="I127" s="15"/>
      <c r="J127" s="15"/>
      <c r="K127" s="15"/>
      <c r="L127" s="15"/>
      <c r="M127" s="15"/>
      <c r="N127" s="15"/>
      <c r="O127" s="15"/>
      <c r="P127" s="15"/>
      <c r="Q127" s="16"/>
      <c r="S127" s="30" t="str">
        <f>IF(COUNTA(D127:Q127)=0,"",_xlfn.CONCAT(,
IF(NOT(K127 = (SUM(D127, E127, G127:J127) - SUM(F127))),
" Error: Position at the end of the period is not equal to: position at the beginning of the period+increase in assets-decrease in assets+exchange rate changes+price changes+other changes+rectifications.",
""),
IF(NOT(P127 = (SUM(L127, M127, O127) - SUM(N127))),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T03.08,T04.11,T04.12 contains data other than zero,also the other two forms must be completed.",
""),
IF(AND(OR(ABS($E127)&gt;3000000000,ABS($F127)&gt;3000000000),
    ISBLANK($Q127)),
" Warning: An explanation in &lt;c140&gt; must be completed for transactions of more than EUR 3 billion or less than EUR-3 billion.",
""),
IF(AND(NOT(ISBLANK($D127)),$D127&lt;0),
" Error: Position at the beginning of the period must be a positive amount.",
""),
IF(AND(NOT(ISBLANK($K127)),$K127&lt;0),
" Error: Position at the end of the period must be a positive amount.",
""),
IF(AND(OR($D127&gt;0,$K127&gt;0),
    OR(ISBLANK($M127),$M127&lt;0)),
" Error: For accrued interest a positive amount or '0'(when applicable)should be reported if the position at the beginning or the end of the period is greater than zero.",
"")))</f>
        <v/>
      </c>
    </row>
    <row r="128" spans="1:19">
      <c r="A128" s="20"/>
      <c r="B128" s="20"/>
      <c r="C128" s="20"/>
      <c r="D128" s="15"/>
      <c r="E128" s="15"/>
      <c r="F128" s="15"/>
      <c r="G128" s="15"/>
      <c r="H128" s="15"/>
      <c r="I128" s="15"/>
      <c r="J128" s="15"/>
      <c r="K128" s="15"/>
      <c r="L128" s="15"/>
      <c r="M128" s="15"/>
      <c r="N128" s="15"/>
      <c r="O128" s="15"/>
      <c r="P128" s="15"/>
      <c r="Q128" s="16"/>
      <c r="S128" s="30" t="str">
        <f>IF(COUNTA(D128:Q128)=0,"",_xlfn.CONCAT(,
IF(NOT(K128 = (SUM(D128, E128, G128:J128) - SUM(F128))),
" Error: Position at the end of the period is not equal to: position at the beginning of the period+increase in assets-decrease in assets+exchange rate changes+price changes+other changes+rectifications.",
""),
IF(NOT(P128 = (SUM(L128, M128, O128) - SUM(N128))),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T03.08,T04.11,T04.12 contains data other than zero,also the other two forms must be completed.",
""),
IF(AND(OR(ABS($E128)&gt;3000000000,ABS($F128)&gt;3000000000),
    ISBLANK($Q128)),
" Warning: An explanation in &lt;c140&gt; must be completed for transactions of more than EUR 3 billion or less than EUR-3 billion.",
""),
IF(AND(NOT(ISBLANK($D128)),$D128&lt;0),
" Error: Position at the beginning of the period must be a positive amount.",
""),
IF(AND(NOT(ISBLANK($K128)),$K128&lt;0),
" Error: Position at the end of the period must be a positive amount.",
""),
IF(AND(OR($D128&gt;0,$K128&gt;0),
    OR(ISBLANK($M128),$M128&lt;0)),
" Error: For accrued interest a positive amount or '0'(when applicable)should be reported if the position at the beginning or the end of the period is greater than zero.",
"")))</f>
        <v/>
      </c>
    </row>
    <row r="129" spans="1:19">
      <c r="A129" s="20"/>
      <c r="B129" s="20"/>
      <c r="C129" s="20"/>
      <c r="D129" s="15"/>
      <c r="E129" s="15"/>
      <c r="F129" s="15"/>
      <c r="G129" s="15"/>
      <c r="H129" s="15"/>
      <c r="I129" s="15"/>
      <c r="J129" s="15"/>
      <c r="K129" s="15"/>
      <c r="L129" s="15"/>
      <c r="M129" s="15"/>
      <c r="N129" s="15"/>
      <c r="O129" s="15"/>
      <c r="P129" s="15"/>
      <c r="Q129" s="16"/>
      <c r="S129" s="30" t="str">
        <f>IF(COUNTA(D129:Q129)=0,"",_xlfn.CONCAT(,
IF(NOT(K129 = (SUM(D129, E129, G129:J129) - SUM(F129))),
" Error: Position at the end of the period is not equal to: position at the beginning of the period+increase in assets-decrease in assets+exchange rate changes+price changes+other changes+rectifications.",
""),
IF(NOT(P129 = (SUM(L129, M129, O129) - SUM(N129))),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T03.08,T04.11,T04.12 contains data other than zero,also the other two forms must be completed.",
""),
IF(AND(OR(ABS($E129)&gt;3000000000,ABS($F129)&gt;3000000000),
    ISBLANK($Q129)),
" Warning: An explanation in &lt;c140&gt; must be completed for transactions of more than EUR 3 billion or less than EUR-3 billion.",
""),
IF(AND(NOT(ISBLANK($D129)),$D129&lt;0),
" Error: Position at the beginning of the period must be a positive amount.",
""),
IF(AND(NOT(ISBLANK($K129)),$K129&lt;0),
" Error: Position at the end of the period must be a positive amount.",
""),
IF(AND(OR($D129&gt;0,$K129&gt;0),
    OR(ISBLANK($M129),$M129&lt;0)),
" Error: For accrued interest a positive amount or '0'(when applicable)should be reported if the position at the beginning or the end of the period is greater than zero.",
"")))</f>
        <v/>
      </c>
    </row>
    <row r="130" spans="1:19">
      <c r="A130" s="20"/>
      <c r="B130" s="20"/>
      <c r="C130" s="20"/>
      <c r="D130" s="15"/>
      <c r="E130" s="15"/>
      <c r="F130" s="15"/>
      <c r="G130" s="15"/>
      <c r="H130" s="15"/>
      <c r="I130" s="15"/>
      <c r="J130" s="15"/>
      <c r="K130" s="15"/>
      <c r="L130" s="15"/>
      <c r="M130" s="15"/>
      <c r="N130" s="15"/>
      <c r="O130" s="15"/>
      <c r="P130" s="15"/>
      <c r="Q130" s="16"/>
      <c r="S130" s="30" t="str">
        <f>IF(COUNTA(D130:Q130)=0,"",_xlfn.CONCAT(,
IF(NOT(K130 = (SUM(D130, E130, G130:J130) - SUM(F130))),
" Error: Position at the end of the period is not equal to: position at the beginning of the period+increase in assets-decrease in assets+exchange rate changes+price changes+other changes+rectifications.",
""),
IF(NOT(P130 = (SUM(L130, M130, O130) - SUM(N130))),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T03.08,T04.11,T04.12 contains data other than zero,also the other two forms must be completed.",
""),
IF(AND(OR(ABS($E130)&gt;3000000000,ABS($F130)&gt;3000000000),
    ISBLANK($Q130)),
" Warning: An explanation in &lt;c140&gt; must be completed for transactions of more than EUR 3 billion or less than EUR-3 billion.",
""),
IF(AND(NOT(ISBLANK($D130)),$D130&lt;0),
" Error: Position at the beginning of the period must be a positive amount.",
""),
IF(AND(NOT(ISBLANK($K130)),$K130&lt;0),
" Error: Position at the end of the period must be a positive amount.",
""),
IF(AND(OR($D130&gt;0,$K130&gt;0),
    OR(ISBLANK($M130),$M130&lt;0)),
" Error: For accrued interest a positive amount or '0'(when applicable)should be reported if the position at the beginning or the end of the period is greater than zero.",
"")))</f>
        <v/>
      </c>
    </row>
    <row r="131" spans="1:19">
      <c r="A131" s="20"/>
      <c r="B131" s="20"/>
      <c r="C131" s="20"/>
      <c r="D131" s="15"/>
      <c r="E131" s="15"/>
      <c r="F131" s="15"/>
      <c r="G131" s="15"/>
      <c r="H131" s="15"/>
      <c r="I131" s="15"/>
      <c r="J131" s="15"/>
      <c r="K131" s="15"/>
      <c r="L131" s="15"/>
      <c r="M131" s="15"/>
      <c r="N131" s="15"/>
      <c r="O131" s="15"/>
      <c r="P131" s="15"/>
      <c r="Q131" s="16"/>
      <c r="S131" s="30" t="str">
        <f>IF(COUNTA(D131:Q131)=0,"",_xlfn.CONCAT(,
IF(NOT(K131 = (SUM(D131, E131, G131:J131) - SUM(F131))),
" Error: Position at the end of the period is not equal to: position at the beginning of the period+increase in assets-decrease in assets+exchange rate changes+price changes+other changes+rectifications.",
""),
IF(NOT(P131 = (SUM(L131, M131, O131) - SUM(N131))),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T03.08,T04.11,T04.12 contains data other than zero,also the other two forms must be completed.",
""),
IF(AND(OR(ABS($E131)&gt;3000000000,ABS($F131)&gt;3000000000),
    ISBLANK($Q131)),
" Warning: An explanation in &lt;c140&gt; must be completed for transactions of more than EUR 3 billion or less than EUR-3 billion.",
""),
IF(AND(NOT(ISBLANK($D131)),$D131&lt;0),
" Error: Position at the beginning of the period must be a positive amount.",
""),
IF(AND(NOT(ISBLANK($K131)),$K131&lt;0),
" Error: Position at the end of the period must be a positive amount.",
""),
IF(AND(OR($D131&gt;0,$K131&gt;0),
    OR(ISBLANK($M131),$M131&lt;0)),
" Error: For accrued interest a positive amount or '0'(when applicable)should be reported if the position at the beginning or the end of the period is greater than zero.",
"")))</f>
        <v/>
      </c>
    </row>
    <row r="132" spans="1:19">
      <c r="A132" s="20"/>
      <c r="B132" s="20"/>
      <c r="C132" s="20"/>
      <c r="D132" s="15"/>
      <c r="E132" s="15"/>
      <c r="F132" s="15"/>
      <c r="G132" s="15"/>
      <c r="H132" s="15"/>
      <c r="I132" s="15"/>
      <c r="J132" s="15"/>
      <c r="K132" s="15"/>
      <c r="L132" s="15"/>
      <c r="M132" s="15"/>
      <c r="N132" s="15"/>
      <c r="O132" s="15"/>
      <c r="P132" s="15"/>
      <c r="Q132" s="16"/>
      <c r="S132" s="30" t="str">
        <f>IF(COUNTA(D132:Q132)=0,"",_xlfn.CONCAT(,
IF(NOT(K132 = (SUM(D132, E132, G132:J132) - SUM(F132))),
" Error: Position at the end of the period is not equal to: position at the beginning of the period+increase in assets-decrease in assets+exchange rate changes+price changes+other changes+rectifications.",
""),
IF(NOT(P132 = (SUM(L132, M132, O132) - SUM(N132))),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T03.08,T04.11,T04.12 contains data other than zero,also the other two forms must be completed.",
""),
IF(AND(OR(ABS($E132)&gt;3000000000,ABS($F132)&gt;3000000000),
    ISBLANK($Q132)),
" Warning: An explanation in &lt;c140&gt; must be completed for transactions of more than EUR 3 billion or less than EUR-3 billion.",
""),
IF(AND(NOT(ISBLANK($D132)),$D132&lt;0),
" Error: Position at the beginning of the period must be a positive amount.",
""),
IF(AND(NOT(ISBLANK($K132)),$K132&lt;0),
" Error: Position at the end of the period must be a positive amount.",
""),
IF(AND(OR($D132&gt;0,$K132&gt;0),
    OR(ISBLANK($M132),$M132&lt;0)),
" Error: For accrued interest a positive amount or '0'(when applicable)should be reported if the position at the beginning or the end of the period is greater than zero.",
"")))</f>
        <v/>
      </c>
    </row>
    <row r="133" spans="1:19">
      <c r="A133" s="20"/>
      <c r="B133" s="20"/>
      <c r="C133" s="20"/>
      <c r="D133" s="15"/>
      <c r="E133" s="15"/>
      <c r="F133" s="15"/>
      <c r="G133" s="15"/>
      <c r="H133" s="15"/>
      <c r="I133" s="15"/>
      <c r="J133" s="15"/>
      <c r="K133" s="15"/>
      <c r="L133" s="15"/>
      <c r="M133" s="15"/>
      <c r="N133" s="15"/>
      <c r="O133" s="15"/>
      <c r="P133" s="15"/>
      <c r="Q133" s="16"/>
      <c r="S133" s="30" t="str">
        <f>IF(COUNTA(D133:Q133)=0,"",_xlfn.CONCAT(,
IF(NOT(K133 = (SUM(D133, E133, G133:J133) - SUM(F133))),
" Error: Position at the end of the period is not equal to: position at the beginning of the period+increase in assets-decrease in assets+exchange rate changes+price changes+other changes+rectifications.",
""),
IF(NOT(P133 = (SUM(L133, M133, O133) - SUM(N133))),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T03.08,T04.11,T04.12 contains data other than zero,also the other two forms must be completed.",
""),
IF(AND(OR(ABS($E133)&gt;3000000000,ABS($F133)&gt;3000000000),
    ISBLANK($Q133)),
" Warning: An explanation in &lt;c140&gt; must be completed for transactions of more than EUR 3 billion or less than EUR-3 billion.",
""),
IF(AND(NOT(ISBLANK($D133)),$D133&lt;0),
" Error: Position at the beginning of the period must be a positive amount.",
""),
IF(AND(NOT(ISBLANK($K133)),$K133&lt;0),
" Error: Position at the end of the period must be a positive amount.",
""),
IF(AND(OR($D133&gt;0,$K133&gt;0),
    OR(ISBLANK($M133),$M133&lt;0)),
" Error: For accrued interest a positive amount or '0'(when applicable)should be reported if the position at the beginning or the end of the period is greater than zero.",
"")))</f>
        <v/>
      </c>
    </row>
    <row r="134" spans="1:19">
      <c r="A134" s="20"/>
      <c r="B134" s="20"/>
      <c r="C134" s="20"/>
      <c r="D134" s="15"/>
      <c r="E134" s="15"/>
      <c r="F134" s="15"/>
      <c r="G134" s="15"/>
      <c r="H134" s="15"/>
      <c r="I134" s="15"/>
      <c r="J134" s="15"/>
      <c r="K134" s="15"/>
      <c r="L134" s="15"/>
      <c r="M134" s="15"/>
      <c r="N134" s="15"/>
      <c r="O134" s="15"/>
      <c r="P134" s="15"/>
      <c r="Q134" s="16"/>
      <c r="S134" s="30" t="str">
        <f>IF(COUNTA(D134:Q134)=0,"",_xlfn.CONCAT(,
IF(NOT(K134 = (SUM(D134, E134, G134:J134) - SUM(F134))),
" Error: Position at the end of the period is not equal to: position at the beginning of the period+increase in assets-decrease in assets+exchange rate changes+price changes+other changes+rectifications.",
""),
IF(NOT(P134 = (SUM(L134, M134, O134) - SUM(N134))),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T03.08,T04.11,T04.12 contains data other than zero,also the other two forms must be completed.",
""),
IF(AND(OR(ABS($E134)&gt;3000000000,ABS($F134)&gt;3000000000),
    ISBLANK($Q134)),
" Warning: An explanation in &lt;c140&gt; must be completed for transactions of more than EUR 3 billion or less than EUR-3 billion.",
""),
IF(AND(NOT(ISBLANK($D134)),$D134&lt;0),
" Error: Position at the beginning of the period must be a positive amount.",
""),
IF(AND(NOT(ISBLANK($K134)),$K134&lt;0),
" Error: Position at the end of the period must be a positive amount.",
""),
IF(AND(OR($D134&gt;0,$K134&gt;0),
    OR(ISBLANK($M134),$M134&lt;0)),
" Error: For accrued interest a positive amount or '0'(when applicable)should be reported if the position at the beginning or the end of the period is greater than zero.",
"")))</f>
        <v/>
      </c>
    </row>
    <row r="135" spans="1:19">
      <c r="A135" s="20"/>
      <c r="B135" s="20"/>
      <c r="C135" s="20"/>
      <c r="D135" s="15"/>
      <c r="E135" s="15"/>
      <c r="F135" s="15"/>
      <c r="G135" s="15"/>
      <c r="H135" s="15"/>
      <c r="I135" s="15"/>
      <c r="J135" s="15"/>
      <c r="K135" s="15"/>
      <c r="L135" s="15"/>
      <c r="M135" s="15"/>
      <c r="N135" s="15"/>
      <c r="O135" s="15"/>
      <c r="P135" s="15"/>
      <c r="Q135" s="16"/>
      <c r="S135" s="30" t="str">
        <f>IF(COUNTA(D135:Q135)=0,"",_xlfn.CONCAT(,
IF(NOT(K135 = (SUM(D135, E135, G135:J135) - SUM(F135))),
" Error: Position at the end of the period is not equal to: position at the beginning of the period+increase in assets-decrease in assets+exchange rate changes+price changes+other changes+rectifications.",
""),
IF(NOT(P135 = (SUM(L135, M135, O135) - SUM(N135))),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T03.08,T04.11,T04.12 contains data other than zero,also the other two forms must be completed.",
""),
IF(AND(OR(ABS($E135)&gt;3000000000,ABS($F135)&gt;3000000000),
    ISBLANK($Q135)),
" Warning: An explanation in &lt;c140&gt; must be completed for transactions of more than EUR 3 billion or less than EUR-3 billion.",
""),
IF(AND(NOT(ISBLANK($D135)),$D135&lt;0),
" Error: Position at the beginning of the period must be a positive amount.",
""),
IF(AND(NOT(ISBLANK($K135)),$K135&lt;0),
" Error: Position at the end of the period must be a positive amount.",
""),
IF(AND(OR($D135&gt;0,$K135&gt;0),
    OR(ISBLANK($M135),$M135&lt;0)),
" Error: For accrued interest a positive amount or '0'(when applicable)should be reported if the position at the beginning or the end of the period is greater than zero.",
"")))</f>
        <v/>
      </c>
    </row>
    <row r="136" spans="1:19">
      <c r="A136" s="20"/>
      <c r="B136" s="20"/>
      <c r="C136" s="20"/>
      <c r="D136" s="15"/>
      <c r="E136" s="15"/>
      <c r="F136" s="15"/>
      <c r="G136" s="15"/>
      <c r="H136" s="15"/>
      <c r="I136" s="15"/>
      <c r="J136" s="15"/>
      <c r="K136" s="15"/>
      <c r="L136" s="15"/>
      <c r="M136" s="15"/>
      <c r="N136" s="15"/>
      <c r="O136" s="15"/>
      <c r="P136" s="15"/>
      <c r="Q136" s="16"/>
      <c r="S136" s="30" t="str">
        <f>IF(COUNTA(D136:Q136)=0,"",_xlfn.CONCAT(,
IF(NOT(K136 = (SUM(D136, E136, G136:J136) - SUM(F136))),
" Error: Position at the end of the period is not equal to: position at the beginning of the period+increase in assets-decrease in assets+exchange rate changes+price changes+other changes+rectifications.",
""),
IF(NOT(P136 = (SUM(L136, M136, O136) - SUM(N136))),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T03.08,T04.11,T04.12 contains data other than zero,also the other two forms must be completed.",
""),
IF(AND(OR(ABS($E136)&gt;3000000000,ABS($F136)&gt;3000000000),
    ISBLANK($Q136)),
" Warning: An explanation in &lt;c140&gt; must be completed for transactions of more than EUR 3 billion or less than EUR-3 billion.",
""),
IF(AND(NOT(ISBLANK($D136)),$D136&lt;0),
" Error: Position at the beginning of the period must be a positive amount.",
""),
IF(AND(NOT(ISBLANK($K136)),$K136&lt;0),
" Error: Position at the end of the period must be a positive amount.",
""),
IF(AND(OR($D136&gt;0,$K136&gt;0),
    OR(ISBLANK($M136),$M136&lt;0)),
" Error: For accrued interest a positive amount or '0'(when applicable)should be reported if the position at the beginning or the end of the period is greater than zero.",
"")))</f>
        <v/>
      </c>
    </row>
    <row r="137" spans="1:19">
      <c r="A137" s="20"/>
      <c r="B137" s="20"/>
      <c r="C137" s="20"/>
      <c r="D137" s="15"/>
      <c r="E137" s="15"/>
      <c r="F137" s="15"/>
      <c r="G137" s="15"/>
      <c r="H137" s="15"/>
      <c r="I137" s="15"/>
      <c r="J137" s="15"/>
      <c r="K137" s="15"/>
      <c r="L137" s="15"/>
      <c r="M137" s="15"/>
      <c r="N137" s="15"/>
      <c r="O137" s="15"/>
      <c r="P137" s="15"/>
      <c r="Q137" s="16"/>
      <c r="S137" s="30" t="str">
        <f>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T03.08,T04.11,T04.12 contains data other than zero,also the other two forms must be completed.",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IF(COUNTA(D138:Q138)=0,"",_xlfn.CONCAT(,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T03.08,T04.11,T04.12 contains data other than zero,also the other two forms must be completed.",
""),
IF(AND(OR(ABS($E138)&gt;3000000000,ABS($F138)&gt;3000000000),
    ISBLANK($Q138)),
" Warning: An explanation in &lt;c140&gt; must be completed for transactions of more than EUR 3 billion or less than EUR-3 billion.",
""),
IF(AND(NOT(ISBLANK($D138)),$D138&lt;0),
" Error: Position at the beginning of the period must be a positive amount.",
""),
IF(AND(NOT(ISBLANK($K138)),$K138&lt;0),
" Error: Position at the end of the period must be a positive amount.",
""),
IF(AND(OR($D138&gt;0,$K138&gt;0),
    OR(ISBLANK($M138),$M138&lt;0)),
" Error: For accrued interest a positive amount or '0'(when applicable)should be reported if the position at the beginning or the end of the period is greater than zero.",
"")))</f>
        <v/>
      </c>
    </row>
    <row r="139" spans="1:19">
      <c r="A139" s="20"/>
      <c r="B139" s="20"/>
      <c r="C139" s="20"/>
      <c r="D139" s="15"/>
      <c r="E139" s="15"/>
      <c r="F139" s="15"/>
      <c r="G139" s="15"/>
      <c r="H139" s="15"/>
      <c r="I139" s="15"/>
      <c r="J139" s="15"/>
      <c r="K139" s="15"/>
      <c r="L139" s="15"/>
      <c r="M139" s="15"/>
      <c r="N139" s="15"/>
      <c r="O139" s="15"/>
      <c r="P139" s="15"/>
      <c r="Q139" s="16"/>
      <c r="S139" s="30" t="str">
        <f>IF(COUNTA(D139:Q139)=0,"",_xlfn.CONCAT(,
IF(NOT(K139 = (SUM(D139, E139, G139:J139) - SUM(F139))),
" Error: Position at the end of the period is not equal to: position at the beginning of the period+increase in assets-decrease in assets+exchange rate changes+price changes+other changes+rectifications.",
""),
IF(NOT(P139 = (SUM(L139, M139, O139) - SUM(N139))),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T03.08,T04.11,T04.12 contains data other than zero,also the other two forms must be completed.",
""),
IF(AND(OR(ABS($E139)&gt;3000000000,ABS($F139)&gt;3000000000),
    ISBLANK($Q139)),
" Warning: An explanation in &lt;c140&gt; must be completed for transactions of more than EUR 3 billion or less than EUR-3 billion.",
""),
IF(AND(NOT(ISBLANK($D139)),$D139&lt;0),
" Error: Position at the beginning of the period must be a positive amount.",
""),
IF(AND(NOT(ISBLANK($K139)),$K139&lt;0),
" Error: Position at the end of the period must be a positive amount.",
""),
IF(AND(OR($D139&gt;0,$K139&gt;0),
    OR(ISBLANK($M139),$M139&lt;0)),
" Error: For accrued interest a positive amount or '0'(when applicable)should be reported if the position at the beginning or the end of the period is greater than zero.",
"")))</f>
        <v/>
      </c>
    </row>
    <row r="140" spans="1:19">
      <c r="A140" s="20"/>
      <c r="B140" s="20"/>
      <c r="C140" s="20"/>
      <c r="D140" s="15"/>
      <c r="E140" s="15"/>
      <c r="F140" s="15"/>
      <c r="G140" s="15"/>
      <c r="H140" s="15"/>
      <c r="I140" s="15"/>
      <c r="J140" s="15"/>
      <c r="K140" s="15"/>
      <c r="L140" s="15"/>
      <c r="M140" s="15"/>
      <c r="N140" s="15"/>
      <c r="O140" s="15"/>
      <c r="P140" s="15"/>
      <c r="Q140" s="16"/>
      <c r="S140" s="30" t="str">
        <f>IF(COUNTA(D140:Q140)=0,"",_xlfn.CONCAT(,
IF(NOT(K140 = (SUM(D140, E140, G140:J140) - SUM(F140))),
" Error: Position at the end of the period is not equal to: position at the beginning of the period+increase in assets-decrease in assets+exchange rate changes+price changes+other changes+rectifications.",
""),
IF(NOT(P140 = (SUM(L140, M140, O140) - SUM(N140))),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T03.08,T04.11,T04.12 contains data other than zero,also the other two forms must be completed.",
""),
IF(AND(OR(ABS($E140)&gt;3000000000,ABS($F140)&gt;3000000000),
    ISBLANK($Q140)),
" Warning: An explanation in &lt;c140&gt; must be completed for transactions of more than EUR 3 billion or less than EUR-3 billion.",
""),
IF(AND(NOT(ISBLANK($D140)),$D140&lt;0),
" Error: Position at the beginning of the period must be a positive amount.",
""),
IF(AND(NOT(ISBLANK($K140)),$K140&lt;0),
" Error: Position at the end of the period must be a positive amount.",
""),
IF(AND(OR($D140&gt;0,$K140&gt;0),
    OR(ISBLANK($M140),$M140&lt;0)),
" Error: For accrued interest a positive amount or '0'(when applicable)should be reported if the position at the beginning or the end of the period is greater than zero.",
"")))</f>
        <v/>
      </c>
    </row>
    <row r="141" spans="1:19">
      <c r="A141" s="20"/>
      <c r="B141" s="20"/>
      <c r="C141" s="20"/>
      <c r="D141" s="15"/>
      <c r="E141" s="15"/>
      <c r="F141" s="15"/>
      <c r="G141" s="15"/>
      <c r="H141" s="15"/>
      <c r="I141" s="15"/>
      <c r="J141" s="15"/>
      <c r="K141" s="15"/>
      <c r="L141" s="15"/>
      <c r="M141" s="15"/>
      <c r="N141" s="15"/>
      <c r="O141" s="15"/>
      <c r="P141" s="15"/>
      <c r="Q141" s="16"/>
      <c r="S141" s="30" t="str">
        <f>IF(COUNTA(D141:Q141)=0,"",_xlfn.CONCAT(,
IF(NOT(K141 = (SUM(D141, E141, G141:J141) - SUM(F141))),
" Error: Position at the end of the period is not equal to: position at the beginning of the period+increase in assets-decrease in assets+exchange rate changes+price changes+other changes+rectifications.",
""),
IF(NOT(P141 = (SUM(L141, M141, O141) - SUM(N141))),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T03.08,T04.11,T04.12 contains data other than zero,also the other two forms must be completed.",
""),
IF(AND(OR(ABS($E141)&gt;3000000000,ABS($F141)&gt;3000000000),
    ISBLANK($Q141)),
" Warning: An explanation in &lt;c140&gt; must be completed for transactions of more than EUR 3 billion or less than EUR-3 billion.",
""),
IF(AND(NOT(ISBLANK($D141)),$D141&lt;0),
" Error: Position at the beginning of the period must be a positive amount.",
""),
IF(AND(NOT(ISBLANK($K141)),$K141&lt;0),
" Error: Position at the end of the period must be a positive amount.",
""),
IF(AND(OR($D141&gt;0,$K141&gt;0),
    OR(ISBLANK($M141),$M141&lt;0)),
" Error: For accrued interest a positive amount or '0'(when applicable)should be reported if the position at the beginning or the end of the period is greater than zero.",
"")))</f>
        <v/>
      </c>
    </row>
    <row r="142" spans="1:19">
      <c r="A142" s="20"/>
      <c r="B142" s="20"/>
      <c r="C142" s="20"/>
      <c r="D142" s="15"/>
      <c r="E142" s="15"/>
      <c r="F142" s="15"/>
      <c r="G142" s="15"/>
      <c r="H142" s="15"/>
      <c r="I142" s="15"/>
      <c r="J142" s="15"/>
      <c r="K142" s="15"/>
      <c r="L142" s="15"/>
      <c r="M142" s="15"/>
      <c r="N142" s="15"/>
      <c r="O142" s="15"/>
      <c r="P142" s="15"/>
      <c r="Q142" s="16"/>
      <c r="S142" s="30" t="str">
        <f>IF(COUNTA(D142:Q142)=0,"",_xlfn.CONCAT(,
IF(NOT(K142 = (SUM(D142, E142, G142:J142) - SUM(F142))),
" Error: Position at the end of the period is not equal to: position at the beginning of the period+increase in assets-decrease in assets+exchange rate changes+price changes+other changes+rectifications.",
""),
IF(NOT(P142 = (SUM(L142, M142, O142) - SUM(N142))),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T03.08,T04.11,T04.12 contains data other than zero,also the other two forms must be completed.",
""),
IF(AND(OR(ABS($E142)&gt;3000000000,ABS($F142)&gt;3000000000),
    ISBLANK($Q142)),
" Warning: An explanation in &lt;c140&gt; must be completed for transactions of more than EUR 3 billion or less than EUR-3 billion.",
""),
IF(AND(NOT(ISBLANK($D142)),$D142&lt;0),
" Error: Position at the beginning of the period must be a positive amount.",
""),
IF(AND(NOT(ISBLANK($K142)),$K142&lt;0),
" Error: Position at the end of the period must be a positive amount.",
""),
IF(AND(OR($D142&gt;0,$K142&gt;0),
    OR(ISBLANK($M142),$M142&lt;0)),
" Error: For accrued interest a positive amount or '0'(when applicable)should be reported if the position at the beginning or the end of the period is greater than zero.",
"")))</f>
        <v/>
      </c>
    </row>
    <row r="143" spans="1:19">
      <c r="A143" s="20"/>
      <c r="B143" s="20"/>
      <c r="C143" s="20"/>
      <c r="D143" s="15"/>
      <c r="E143" s="15"/>
      <c r="F143" s="15"/>
      <c r="G143" s="15"/>
      <c r="H143" s="15"/>
      <c r="I143" s="15"/>
      <c r="J143" s="15"/>
      <c r="K143" s="15"/>
      <c r="L143" s="15"/>
      <c r="M143" s="15"/>
      <c r="N143" s="15"/>
      <c r="O143" s="15"/>
      <c r="P143" s="15"/>
      <c r="Q143" s="16"/>
      <c r="S143" s="30" t="str">
        <f>IF(COUNTA(D143:Q143)=0,"",_xlfn.CONCAT(,
IF(NOT(K143 = (SUM(D143, E143, G143:J143) - SUM(F143))),
" Error: Position at the end of the period is not equal to: position at the beginning of the period+increase in assets-decrease in assets+exchange rate changes+price changes+other changes+rectifications.",
""),
IF(NOT(P143 = (SUM(L143, M143, O143) - SUM(N143))),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T03.08,T04.11,T04.12 contains data other than zero,also the other two forms must be completed.",
""),
IF(AND(OR(ABS($E143)&gt;3000000000,ABS($F143)&gt;3000000000),
    ISBLANK($Q143)),
" Warning: An explanation in &lt;c140&gt; must be completed for transactions of more than EUR 3 billion or less than EUR-3 billion.",
""),
IF(AND(NOT(ISBLANK($D143)),$D143&lt;0),
" Error: Position at the beginning of the period must be a positive amount.",
""),
IF(AND(NOT(ISBLANK($K143)),$K143&lt;0),
" Error: Position at the end of the period must be a positive amount.",
""),
IF(AND(OR($D143&gt;0,$K143&gt;0),
    OR(ISBLANK($M143),$M143&lt;0)),
" Error: For accrued interest a positive amount or '0'(when applicable)should be reported if the position at the beginning or the end of the period is greater than zero.",
"")))</f>
        <v/>
      </c>
    </row>
    <row r="144" spans="1:19">
      <c r="A144" s="20"/>
      <c r="B144" s="20"/>
      <c r="C144" s="20"/>
      <c r="D144" s="15"/>
      <c r="E144" s="15"/>
      <c r="F144" s="15"/>
      <c r="G144" s="15"/>
      <c r="H144" s="15"/>
      <c r="I144" s="15"/>
      <c r="J144" s="15"/>
      <c r="K144" s="15"/>
      <c r="L144" s="15"/>
      <c r="M144" s="15"/>
      <c r="N144" s="15"/>
      <c r="O144" s="15"/>
      <c r="P144" s="15"/>
      <c r="Q144" s="16"/>
      <c r="S144" s="30" t="str">
        <f>IF(COUNTA(D144:Q144)=0,"",_xlfn.CONCAT(,
IF(NOT(K144 = (SUM(D144, E144, G144:J144) - SUM(F144))),
" Error: Position at the end of the period is not equal to: position at the beginning of the period+increase in assets-decrease in assets+exchange rate changes+price changes+other changes+rectifications.",
""),
IF(NOT(P144 = (SUM(L144, M144, O144) - SUM(N144))),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T03.08,T04.11,T04.12 contains data other than zero,also the other two forms must be completed.",
""),
IF(AND(OR(ABS($E144)&gt;3000000000,ABS($F144)&gt;3000000000),
    ISBLANK($Q144)),
" Warning: An explanation in &lt;c140&gt; must be completed for transactions of more than EUR 3 billion or less than EUR-3 billion.",
""),
IF(AND(NOT(ISBLANK($D144)),$D144&lt;0),
" Error: Position at the beginning of the period must be a positive amount.",
""),
IF(AND(NOT(ISBLANK($K144)),$K144&lt;0),
" Error: Position at the end of the period must be a positive amount.",
""),
IF(AND(OR($D144&gt;0,$K144&gt;0),
    OR(ISBLANK($M144),$M144&lt;0)),
" Error: For accrued interest a positive amount or '0'(when applicable)should be reported if the position at the beginning or the end of the period is greater than zero.",
"")))</f>
        <v/>
      </c>
    </row>
    <row r="145" spans="1:19">
      <c r="A145" s="20"/>
      <c r="B145" s="20"/>
      <c r="C145" s="20"/>
      <c r="D145" s="15"/>
      <c r="E145" s="15"/>
      <c r="F145" s="15"/>
      <c r="G145" s="15"/>
      <c r="H145" s="15"/>
      <c r="I145" s="15"/>
      <c r="J145" s="15"/>
      <c r="K145" s="15"/>
      <c r="L145" s="15"/>
      <c r="M145" s="15"/>
      <c r="N145" s="15"/>
      <c r="O145" s="15"/>
      <c r="P145" s="15"/>
      <c r="Q145" s="16"/>
      <c r="S145" s="30" t="str">
        <f>IF(COUNTA(D145:Q145)=0,"",_xlfn.CONCAT(,
IF(NOT(K145 = (SUM(D145, E145, G145:J145) - SUM(F145))),
" Error: Position at the end of the period is not equal to: position at the beginning of the period+increase in assets-decrease in assets+exchange rate changes+price changes+other changes+rectifications.",
""),
IF(NOT(P145 = (SUM(L145, M145, O145) - SUM(N145))),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T03.08,T04.11,T04.12 contains data other than zero,also the other two forms must be completed.",
""),
IF(AND(OR(ABS($E145)&gt;3000000000,ABS($F145)&gt;3000000000),
    ISBLANK($Q145)),
" Warning: An explanation in &lt;c140&gt; must be completed for transactions of more than EUR 3 billion or less than EUR-3 billion.",
""),
IF(AND(NOT(ISBLANK($D145)),$D145&lt;0),
" Error: Position at the beginning of the period must be a positive amount.",
""),
IF(AND(NOT(ISBLANK($K145)),$K145&lt;0),
" Error: Position at the end of the period must be a positive amount.",
""),
IF(AND(OR($D145&gt;0,$K145&gt;0),
    OR(ISBLANK($M145),$M145&lt;0)),
" Error: For accrued interest a positive amount or '0'(when applicable)should be reported if the position at the beginning or the end of the period is greater than zero.",
"")))</f>
        <v/>
      </c>
    </row>
    <row r="146" spans="1:19">
      <c r="A146" s="20"/>
      <c r="B146" s="20"/>
      <c r="C146" s="20"/>
      <c r="D146" s="15"/>
      <c r="E146" s="15"/>
      <c r="F146" s="15"/>
      <c r="G146" s="15"/>
      <c r="H146" s="15"/>
      <c r="I146" s="15"/>
      <c r="J146" s="15"/>
      <c r="K146" s="15"/>
      <c r="L146" s="15"/>
      <c r="M146" s="15"/>
      <c r="N146" s="15"/>
      <c r="O146" s="15"/>
      <c r="P146" s="15"/>
      <c r="Q146" s="16"/>
      <c r="S146" s="30" t="str">
        <f>IF(COUNTA(D146:Q146)=0,"",_xlfn.CONCAT(,
IF(NOT(K146 = (SUM(D146, E146, G146:J146) - SUM(F146))),
" Error: Position at the end of the period is not equal to: position at the beginning of the period+increase in assets-decrease in assets+exchange rate changes+price changes+other changes+rectifications.",
""),
IF(NOT(P146 = (SUM(L146, M146, O146) - SUM(N146))),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T03.08,T04.11,T04.12 contains data other than zero,also the other two forms must be completed.",
""),
IF(AND(OR(ABS($E146)&gt;3000000000,ABS($F146)&gt;3000000000),
    ISBLANK($Q146)),
" Warning: An explanation in &lt;c140&gt; must be completed for transactions of more than EUR 3 billion or less than EUR-3 billion.",
""),
IF(AND(NOT(ISBLANK($D146)),$D146&lt;0),
" Error: Position at the beginning of the period must be a positive amount.",
""),
IF(AND(NOT(ISBLANK($K146)),$K146&lt;0),
" Error: Position at the end of the period must be a positive amount.",
""),
IF(AND(OR($D146&gt;0,$K146&gt;0),
    OR(ISBLANK($M146),$M146&lt;0)),
" Error: For accrued interest a positive amount or '0'(when applicable)should be reported if the position at the beginning or the end of the period is greater than zero.",
"")))</f>
        <v/>
      </c>
    </row>
    <row r="147" spans="1:19">
      <c r="A147" s="20"/>
      <c r="B147" s="20"/>
      <c r="C147" s="20"/>
      <c r="D147" s="15"/>
      <c r="E147" s="15"/>
      <c r="F147" s="15"/>
      <c r="G147" s="15"/>
      <c r="H147" s="15"/>
      <c r="I147" s="15"/>
      <c r="J147" s="15"/>
      <c r="K147" s="15"/>
      <c r="L147" s="15"/>
      <c r="M147" s="15"/>
      <c r="N147" s="15"/>
      <c r="O147" s="15"/>
      <c r="P147" s="15"/>
      <c r="Q147" s="16"/>
      <c r="S147" s="30" t="str">
        <f>IF(COUNTA(D147:Q147)=0,"",_xlfn.CONCAT(,
IF(NOT(K147 = (SUM(D147, E147, G147:J147) - SUM(F147))),
" Error: Position at the end of the period is not equal to: position at the beginning of the period+increase in assets-decrease in assets+exchange rate changes+price changes+other changes+rectifications.",
""),
IF(NOT(P147 = (SUM(L147, M147, O147) - SUM(N147))),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T03.08,T04.11,T04.12 contains data other than zero,also the other two forms must be completed.",
""),
IF(AND(OR(ABS($E147)&gt;3000000000,ABS($F147)&gt;3000000000),
    ISBLANK($Q147)),
" Warning: An explanation in &lt;c140&gt; must be completed for transactions of more than EUR 3 billion or less than EUR-3 billion.",
""),
IF(AND(NOT(ISBLANK($D147)),$D147&lt;0),
" Error: Position at the beginning of the period must be a positive amount.",
""),
IF(AND(NOT(ISBLANK($K147)),$K147&lt;0),
" Error: Position at the end of the period must be a positive amount.",
""),
IF(AND(OR($D147&gt;0,$K147&gt;0),
    OR(ISBLANK($M147),$M147&lt;0)),
" Error: For accrued interest a positive amount or '0'(when applicable)should be reported if the position at the beginning or the end of the period is greater than zero.",
"")))</f>
        <v/>
      </c>
    </row>
    <row r="148" spans="1:19">
      <c r="A148" s="20"/>
      <c r="B148" s="20"/>
      <c r="C148" s="20"/>
      <c r="D148" s="15"/>
      <c r="E148" s="15"/>
      <c r="F148" s="15"/>
      <c r="G148" s="15"/>
      <c r="H148" s="15"/>
      <c r="I148" s="15"/>
      <c r="J148" s="15"/>
      <c r="K148" s="15"/>
      <c r="L148" s="15"/>
      <c r="M148" s="15"/>
      <c r="N148" s="15"/>
      <c r="O148" s="15"/>
      <c r="P148" s="15"/>
      <c r="Q148" s="16"/>
      <c r="S148" s="30" t="str">
        <f>IF(COUNTA(D148:Q148)=0,"",_xlfn.CONCAT(,
IF(NOT(K148 = (SUM(D148, E148, G148:J148) - SUM(F148))),
" Error: Position at the end of the period is not equal to: position at the beginning of the period+increase in assets-decrease in assets+exchange rate changes+price changes+other changes+rectifications.",
""),
IF(NOT(P148 = (SUM(L148, M148, O148) - SUM(N148))),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T03.08,T04.11,T04.12 contains data other than zero,also the other two forms must be completed.",
""),
IF(AND(OR(ABS($E148)&gt;3000000000,ABS($F148)&gt;3000000000),
    ISBLANK($Q148)),
" Warning: An explanation in &lt;c140&gt; must be completed for transactions of more than EUR 3 billion or less than EUR-3 billion.",
""),
IF(AND(NOT(ISBLANK($D148)),$D148&lt;0),
" Error: Position at the beginning of the period must be a positive amount.",
""),
IF(AND(NOT(ISBLANK($K148)),$K148&lt;0),
" Error: Position at the end of the period must be a positive amount.",
""),
IF(AND(OR($D148&gt;0,$K148&gt;0),
    OR(ISBLANK($M148),$M148&lt;0)),
" Error: For accrued interest a positive amount or '0'(when applicable)should be reported if the position at the beginning or the end of the period is greater than zero.",
"")))</f>
        <v/>
      </c>
    </row>
    <row r="149" spans="1:19">
      <c r="A149" s="20"/>
      <c r="B149" s="20"/>
      <c r="C149" s="20"/>
      <c r="D149" s="15"/>
      <c r="E149" s="15"/>
      <c r="F149" s="15"/>
      <c r="G149" s="15"/>
      <c r="H149" s="15"/>
      <c r="I149" s="15"/>
      <c r="J149" s="15"/>
      <c r="K149" s="15"/>
      <c r="L149" s="15"/>
      <c r="M149" s="15"/>
      <c r="N149" s="15"/>
      <c r="O149" s="15"/>
      <c r="P149" s="15"/>
      <c r="Q149" s="16"/>
      <c r="S149" s="30" t="str">
        <f>IF(COUNTA(D149:Q149)=0,"",_xlfn.CONCAT(,
IF(NOT(K149 = (SUM(D149, E149, G149:J149) - SUM(F149))),
" Error: Position at the end of the period is not equal to: position at the beginning of the period+increase in assets-decrease in assets+exchange rate changes+price changes+other changes+rectifications.",
""),
IF(NOT(P149 = (SUM(L149, M149, O149) - SUM(N149))),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T03.08,T04.11,T04.12 contains data other than zero,also the other two forms must be completed.",
""),
IF(AND(OR(ABS($E149)&gt;3000000000,ABS($F149)&gt;3000000000),
    ISBLANK($Q149)),
" Warning: An explanation in &lt;c140&gt; must be completed for transactions of more than EUR 3 billion or less than EUR-3 billion.",
""),
IF(AND(NOT(ISBLANK($D149)),$D149&lt;0),
" Error: Position at the beginning of the period must be a positive amount.",
""),
IF(AND(NOT(ISBLANK($K149)),$K149&lt;0),
" Error: Position at the end of the period must be a positive amount.",
""),
IF(AND(OR($D149&gt;0,$K149&gt;0),
    OR(ISBLANK($M149),$M149&lt;0)),
" Error: For accrued interest a positive amount or '0'(when applicable)should be reported if the position at the beginning or the end of the period is greater than zero.",
"")))</f>
        <v/>
      </c>
    </row>
    <row r="150" spans="1:19">
      <c r="A150" s="20"/>
      <c r="B150" s="20"/>
      <c r="C150" s="20"/>
      <c r="D150" s="15"/>
      <c r="E150" s="15"/>
      <c r="F150" s="15"/>
      <c r="G150" s="15"/>
      <c r="H150" s="15"/>
      <c r="I150" s="15"/>
      <c r="J150" s="15"/>
      <c r="K150" s="15"/>
      <c r="L150" s="15"/>
      <c r="M150" s="15"/>
      <c r="N150" s="15"/>
      <c r="O150" s="15"/>
      <c r="P150" s="15"/>
      <c r="Q150" s="16"/>
      <c r="S150" s="30" t="str">
        <f>IF(COUNTA(D150:Q150)=0,"",_xlfn.CONCAT(,
IF(NOT(K150 = (SUM(D150, E150, G150:J150) - SUM(F150))),
" Error: Position at the end of the period is not equal to: position at the beginning of the period+increase in assets-decrease in assets+exchange rate changes+price changes+other changes+rectifications.",
""),
IF(NOT(P150 = (SUM(L150, M150, O150) - SUM(N150))),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T03.08,T04.11,T04.12 contains data other than zero,also the other two forms must be completed.",
""),
IF(AND(OR(ABS($E150)&gt;3000000000,ABS($F150)&gt;3000000000),
    ISBLANK($Q150)),
" Warning: An explanation in &lt;c140&gt; must be completed for transactions of more than EUR 3 billion or less than EUR-3 billion.",
""),
IF(AND(NOT(ISBLANK($D150)),$D150&lt;0),
" Error: Position at the beginning of the period must be a positive amount.",
""),
IF(AND(NOT(ISBLANK($K150)),$K150&lt;0),
" Error: Position at the end of the period must be a positive amount.",
""),
IF(AND(OR($D150&gt;0,$K150&gt;0),
    OR(ISBLANK($M150),$M150&lt;0)),
" Error: For accrued interest a positive amount or '0'(when applicable)should be reported if the position at the beginning or the end of the period is greater than zero.",
"")))</f>
        <v/>
      </c>
    </row>
    <row r="151" spans="1:19">
      <c r="A151" s="20"/>
      <c r="B151" s="20"/>
      <c r="C151" s="20"/>
      <c r="D151" s="15"/>
      <c r="E151" s="15"/>
      <c r="F151" s="15"/>
      <c r="G151" s="15"/>
      <c r="H151" s="15"/>
      <c r="I151" s="15"/>
      <c r="J151" s="15"/>
      <c r="K151" s="15"/>
      <c r="L151" s="15"/>
      <c r="M151" s="15"/>
      <c r="N151" s="15"/>
      <c r="O151" s="15"/>
      <c r="P151" s="15"/>
      <c r="Q151" s="16"/>
      <c r="S151" s="30" t="str">
        <f>IF(COUNTA(D151:Q151)=0,"",_xlfn.CONCAT(,
IF(NOT(K151 = (SUM(D151, E151, G151:J151) - SUM(F151))),
" Error: Position at the end of the period is not equal to: position at the beginning of the period+increase in assets-decrease in assets+exchange rate changes+price changes+other changes+rectifications.",
""),
IF(NOT(P151 = (SUM(L151, M151, O151) - SUM(N151))),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T03.08,T04.11,T04.12 contains data other than zero,also the other two forms must be completed.",
""),
IF(AND(OR(ABS($E151)&gt;3000000000,ABS($F151)&gt;3000000000),
    ISBLANK($Q151)),
" Warning: An explanation in &lt;c140&gt; must be completed for transactions of more than EUR 3 billion or less than EUR-3 billion.",
""),
IF(AND(NOT(ISBLANK($D151)),$D151&lt;0),
" Error: Position at the beginning of the period must be a positive amount.",
""),
IF(AND(NOT(ISBLANK($K151)),$K151&lt;0),
" Error: Position at the end of the period must be a positive amount.",
""),
IF(AND(OR($D151&gt;0,$K151&gt;0),
    OR(ISBLANK($M151),$M151&lt;0)),
" Error: For accrued interest a positive amount or '0'(when applicable)should be reported if the position at the beginning or the end of the period is greater than zero.",
"")))</f>
        <v/>
      </c>
    </row>
    <row r="152" spans="1:19">
      <c r="A152" s="20"/>
      <c r="B152" s="20"/>
      <c r="C152" s="20"/>
      <c r="D152" s="15"/>
      <c r="E152" s="15"/>
      <c r="F152" s="15"/>
      <c r="G152" s="15"/>
      <c r="H152" s="15"/>
      <c r="I152" s="15"/>
      <c r="J152" s="15"/>
      <c r="K152" s="15"/>
      <c r="L152" s="15"/>
      <c r="M152" s="15"/>
      <c r="N152" s="15"/>
      <c r="O152" s="15"/>
      <c r="P152" s="15"/>
      <c r="Q152" s="16"/>
      <c r="S152" s="30" t="str">
        <f>IF(COUNTA(D152:Q152)=0,"",_xlfn.CONCAT(,
IF(NOT(K152 = (SUM(D152, E152, G152:J152) - SUM(F152))),
" Error: Position at the end of the period is not equal to: position at the beginning of the period+increase in assets-decrease in assets+exchange rate changes+price changes+other changes+rectifications.",
""),
IF(NOT(P152 = (SUM(L152, M152, O152) - SUM(N152))),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T03.08,T04.11,T04.12 contains data other than zero,also the other two forms must be completed.",
""),
IF(AND(OR(ABS($E152)&gt;3000000000,ABS($F152)&gt;3000000000),
    ISBLANK($Q152)),
" Warning: An explanation in &lt;c140&gt; must be completed for transactions of more than EUR 3 billion or less than EUR-3 billion.",
""),
IF(AND(NOT(ISBLANK($D152)),$D152&lt;0),
" Error: Position at the beginning of the period must be a positive amount.",
""),
IF(AND(NOT(ISBLANK($K152)),$K152&lt;0),
" Error: Position at the end of the period must be a positive amount.",
""),
IF(AND(OR($D152&gt;0,$K152&gt;0),
    OR(ISBLANK($M152),$M152&lt;0)),
" Error: For accrued interest a positive amount or '0'(when applicable)should be reported if the position at the beginning or the end of the period is greater than zero.",
"")))</f>
        <v/>
      </c>
    </row>
    <row r="153" spans="1:19">
      <c r="A153" s="20"/>
      <c r="B153" s="20"/>
      <c r="C153" s="20"/>
      <c r="D153" s="15"/>
      <c r="E153" s="15"/>
      <c r="F153" s="15"/>
      <c r="G153" s="15"/>
      <c r="H153" s="15"/>
      <c r="I153" s="15"/>
      <c r="J153" s="15"/>
      <c r="K153" s="15"/>
      <c r="L153" s="15"/>
      <c r="M153" s="15"/>
      <c r="N153" s="15"/>
      <c r="O153" s="15"/>
      <c r="P153" s="15"/>
      <c r="Q153" s="16"/>
      <c r="S153" s="30" t="str">
        <f>IF(COUNTA(D153:Q153)=0,"",_xlfn.CONCAT(,
IF(NOT(K153 = (SUM(D153, E153, G153:J153) - SUM(F153))),
" Error: Position at the end of the period is not equal to: position at the beginning of the period+increase in assets-decrease in assets+exchange rate changes+price changes+other changes+rectifications.",
""),
IF(NOT(P153 = (SUM(L153, M153, O153) - SUM(N153))),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T03.08,T04.11,T04.12 contains data other than zero,also the other two forms must be completed.",
""),
IF(AND(OR(ABS($E153)&gt;3000000000,ABS($F153)&gt;3000000000),
    ISBLANK($Q153)),
" Warning: An explanation in &lt;c140&gt; must be completed for transactions of more than EUR 3 billion or less than EUR-3 billion.",
""),
IF(AND(NOT(ISBLANK($D153)),$D153&lt;0),
" Error: Position at the beginning of the period must be a positive amount.",
""),
IF(AND(NOT(ISBLANK($K153)),$K153&lt;0),
" Error: Position at the end of the period must be a positive amount.",
""),
IF(AND(OR($D153&gt;0,$K153&gt;0),
    OR(ISBLANK($M153),$M153&lt;0)),
" Error: For accrued interest a positive amount or '0'(when applicable)should be reported if the position at the beginning or the end of the period is greater than zero.",
"")))</f>
        <v/>
      </c>
    </row>
    <row r="154" spans="1:19">
      <c r="A154" s="20"/>
      <c r="B154" s="20"/>
      <c r="C154" s="20"/>
      <c r="D154" s="15"/>
      <c r="E154" s="15"/>
      <c r="F154" s="15"/>
      <c r="G154" s="15"/>
      <c r="H154" s="15"/>
      <c r="I154" s="15"/>
      <c r="J154" s="15"/>
      <c r="K154" s="15"/>
      <c r="L154" s="15"/>
      <c r="M154" s="15"/>
      <c r="N154" s="15"/>
      <c r="O154" s="15"/>
      <c r="P154" s="15"/>
      <c r="Q154" s="16"/>
      <c r="S154" s="30" t="str">
        <f>IF(COUNTA(D154:Q154)=0,"",_xlfn.CONCAT(,
IF(NOT(K154 = (SUM(D154, E154, G154:J154) - SUM(F154))),
" Error: Position at the end of the period is not equal to: position at the beginning of the period+increase in assets-decrease in assets+exchange rate changes+price changes+other changes+rectifications.",
""),
IF(NOT(P154 = (SUM(L154, M154, O154) - SUM(N154))),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T03.08,T04.11,T04.12 contains data other than zero,also the other two forms must be completed.",
""),
IF(AND(OR(ABS($E154)&gt;3000000000,ABS($F154)&gt;3000000000),
    ISBLANK($Q154)),
" Warning: An explanation in &lt;c140&gt; must be completed for transactions of more than EUR 3 billion or less than EUR-3 billion.",
""),
IF(AND(NOT(ISBLANK($D154)),$D154&lt;0),
" Error: Position at the beginning of the period must be a positive amount.",
""),
IF(AND(NOT(ISBLANK($K154)),$K154&lt;0),
" Error: Position at the end of the period must be a positive amount.",
""),
IF(AND(OR($D154&gt;0,$K154&gt;0),
    OR(ISBLANK($M154),$M154&lt;0)),
" Error: For accrued interest a positive amount or '0'(when applicable)should be reported if the position at the beginning or the end of the period is greater than zero.",
"")))</f>
        <v/>
      </c>
    </row>
    <row r="155" spans="1:19">
      <c r="A155" s="20"/>
      <c r="B155" s="20"/>
      <c r="C155" s="20"/>
      <c r="D155" s="15"/>
      <c r="E155" s="15"/>
      <c r="F155" s="15"/>
      <c r="G155" s="15"/>
      <c r="H155" s="15"/>
      <c r="I155" s="15"/>
      <c r="J155" s="15"/>
      <c r="K155" s="15"/>
      <c r="L155" s="15"/>
      <c r="M155" s="15"/>
      <c r="N155" s="15"/>
      <c r="O155" s="15"/>
      <c r="P155" s="15"/>
      <c r="Q155" s="16"/>
      <c r="S155" s="30" t="str">
        <f>IF(COUNTA(D155:Q155)=0,"",_xlfn.CONCAT(,
IF(NOT(K155 = (SUM(D155, E155, G155:J155) - SUM(F155))),
" Error: Position at the end of the period is not equal to: position at the beginning of the period+increase in assets-decrease in assets+exchange rate changes+price changes+other changes+rectifications.",
""),
IF(NOT(P155 = (SUM(L155, M155, O155) - SUM(N155))),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T03.08,T04.11,T04.12 contains data other than zero,also the other two forms must be completed.",
""),
IF(AND(OR(ABS($E155)&gt;3000000000,ABS($F155)&gt;3000000000),
    ISBLANK($Q155)),
" Warning: An explanation in &lt;c140&gt; must be completed for transactions of more than EUR 3 billion or less than EUR-3 billion.",
""),
IF(AND(NOT(ISBLANK($D155)),$D155&lt;0),
" Error: Position at the beginning of the period must be a positive amount.",
""),
IF(AND(NOT(ISBLANK($K155)),$K155&lt;0),
" Error: Position at the end of the period must be a positive amount.",
""),
IF(AND(OR($D155&gt;0,$K155&gt;0),
    OR(ISBLANK($M155),$M155&lt;0)),
" Error: For accrued interest a positive amount or '0'(when applicable)should be reported if the position at the beginning or the end of the period is greater than zero.",
"")))</f>
        <v/>
      </c>
    </row>
    <row r="156" spans="1:19">
      <c r="A156" s="20"/>
      <c r="B156" s="20"/>
      <c r="C156" s="20"/>
      <c r="D156" s="15"/>
      <c r="E156" s="15"/>
      <c r="F156" s="15"/>
      <c r="G156" s="15"/>
      <c r="H156" s="15"/>
      <c r="I156" s="15"/>
      <c r="J156" s="15"/>
      <c r="K156" s="15"/>
      <c r="L156" s="15"/>
      <c r="M156" s="15"/>
      <c r="N156" s="15"/>
      <c r="O156" s="15"/>
      <c r="P156" s="15"/>
      <c r="Q156" s="16"/>
      <c r="S156" s="30" t="str">
        <f>IF(COUNTA(D156:Q156)=0,"",_xlfn.CONCAT(,
IF(NOT(K156 = (SUM(D156, E156, G156:J156) - SUM(F156))),
" Error: Position at the end of the period is not equal to: position at the beginning of the period+increase in assets-decrease in assets+exchange rate changes+price changes+other changes+rectifications.",
""),
IF(NOT(P156 = (SUM(L156, M156, O156) - SUM(N156))),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T03.08,T04.11,T04.12 contains data other than zero,also the other two forms must be completed.",
""),
IF(AND(OR(ABS($E156)&gt;3000000000,ABS($F156)&gt;3000000000),
    ISBLANK($Q156)),
" Warning: An explanation in &lt;c140&gt; must be completed for transactions of more than EUR 3 billion or less than EUR-3 billion.",
""),
IF(AND(NOT(ISBLANK($D156)),$D156&lt;0),
" Error: Position at the beginning of the period must be a positive amount.",
""),
IF(AND(NOT(ISBLANK($K156)),$K156&lt;0),
" Error: Position at the end of the period must be a positive amount.",
""),
IF(AND(OR($D156&gt;0,$K156&gt;0),
    OR(ISBLANK($M156),$M156&lt;0)),
" Error: For accrued interest a positive amount or '0'(when applicable)should be reported if the position at the beginning or the end of the period is greater than zero.",
"")))</f>
        <v/>
      </c>
    </row>
    <row r="157" spans="1:19">
      <c r="A157" s="20"/>
      <c r="B157" s="20"/>
      <c r="C157" s="20"/>
      <c r="D157" s="15"/>
      <c r="E157" s="15"/>
      <c r="F157" s="15"/>
      <c r="G157" s="15"/>
      <c r="H157" s="15"/>
      <c r="I157" s="15"/>
      <c r="J157" s="15"/>
      <c r="K157" s="15"/>
      <c r="L157" s="15"/>
      <c r="M157" s="15"/>
      <c r="N157" s="15"/>
      <c r="O157" s="15"/>
      <c r="P157" s="15"/>
      <c r="Q157" s="16"/>
      <c r="S157" s="30" t="str">
        <f>IF(COUNTA(D157:Q157)=0,"",_xlfn.CONCAT(,
IF(NOT(K157 = (SUM(D157, E157, G157:J157) - SUM(F157))),
" Error: Position at the end of the period is not equal to: position at the beginning of the period+increase in assets-decrease in assets+exchange rate changes+price changes+other changes+rectifications.",
""),
IF(NOT(P157 = (SUM(L157, M157, O157) - SUM(N157))),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T03.08,T04.11,T04.12 contains data other than zero,also the other two forms must be completed.",
""),
IF(AND(OR(ABS($E157)&gt;3000000000,ABS($F157)&gt;3000000000),
    ISBLANK($Q157)),
" Warning: An explanation in &lt;c140&gt; must be completed for transactions of more than EUR 3 billion or less than EUR-3 billion.",
""),
IF(AND(NOT(ISBLANK($D157)),$D157&lt;0),
" Error: Position at the beginning of the period must be a positive amount.",
""),
IF(AND(NOT(ISBLANK($K157)),$K157&lt;0),
" Error: Position at the end of the period must be a positive amount.",
""),
IF(AND(OR($D157&gt;0,$K157&gt;0),
    OR(ISBLANK($M157),$M157&lt;0)),
" Error: For accrued interest a positive amount or '0'(when applicable)should be reported if the position at the beginning or the end of the period is greater than zero.",
"")))</f>
        <v/>
      </c>
    </row>
    <row r="158" spans="1:19">
      <c r="A158" s="20"/>
      <c r="B158" s="20"/>
      <c r="C158" s="20"/>
      <c r="D158" s="15"/>
      <c r="E158" s="15"/>
      <c r="F158" s="15"/>
      <c r="G158" s="15"/>
      <c r="H158" s="15"/>
      <c r="I158" s="15"/>
      <c r="J158" s="15"/>
      <c r="K158" s="15"/>
      <c r="L158" s="15"/>
      <c r="M158" s="15"/>
      <c r="N158" s="15"/>
      <c r="O158" s="15"/>
      <c r="P158" s="15"/>
      <c r="Q158" s="16"/>
      <c r="S158" s="30" t="str">
        <f>IF(COUNTA(D158:Q158)=0,"",_xlfn.CONCAT(,
IF(NOT(K158 = (SUM(D158, E158, G158:J158) - SUM(F158))),
" Error: Position at the end of the period is not equal to: position at the beginning of the period+increase in assets-decrease in assets+exchange rate changes+price changes+other changes+rectifications.",
""),
IF(NOT(P158 = (SUM(L158, M158, O158) - SUM(N158))),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T03.08,T04.11,T04.12 contains data other than zero,also the other two forms must be completed.",
""),
IF(AND(OR(ABS($E158)&gt;3000000000,ABS($F158)&gt;3000000000),
    ISBLANK($Q158)),
" Warning: An explanation in &lt;c140&gt; must be completed for transactions of more than EUR 3 billion or less than EUR-3 billion.",
""),
IF(AND(NOT(ISBLANK($D158)),$D158&lt;0),
" Error: Position at the beginning of the period must be a positive amount.",
""),
IF(AND(NOT(ISBLANK($K158)),$K158&lt;0),
" Error: Position at the end of the period must be a positive amount.",
""),
IF(AND(OR($D158&gt;0,$K158&gt;0),
    OR(ISBLANK($M158),$M158&lt;0)),
" Error: For accrued interest a positive amount or '0'(when applicable)should be reported if the position at the beginning or the end of the period is greater than zero.",
"")))</f>
        <v/>
      </c>
    </row>
    <row r="159" spans="1:19">
      <c r="A159" s="20"/>
      <c r="B159" s="20"/>
      <c r="C159" s="20"/>
      <c r="D159" s="15"/>
      <c r="E159" s="15"/>
      <c r="F159" s="15"/>
      <c r="G159" s="15"/>
      <c r="H159" s="15"/>
      <c r="I159" s="15"/>
      <c r="J159" s="15"/>
      <c r="K159" s="15"/>
      <c r="L159" s="15"/>
      <c r="M159" s="15"/>
      <c r="N159" s="15"/>
      <c r="O159" s="15"/>
      <c r="P159" s="15"/>
      <c r="Q159" s="16"/>
      <c r="S159" s="30" t="str">
        <f>IF(COUNTA(D159:Q159)=0,"",_xlfn.CONCAT(,
IF(NOT(K159 = (SUM(D159, E159, G159:J159) - SUM(F159))),
" Error: Position at the end of the period is not equal to: position at the beginning of the period+increase in assets-decrease in assets+exchange rate changes+price changes+other changes+rectifications.",
""),
IF(NOT(P159 = (SUM(L159, M159, O159) - SUM(N159))),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T03.08,T04.11,T04.12 contains data other than zero,also the other two forms must be completed.",
""),
IF(AND(OR(ABS($E159)&gt;3000000000,ABS($F159)&gt;3000000000),
    ISBLANK($Q159)),
" Warning: An explanation in &lt;c140&gt; must be completed for transactions of more than EUR 3 billion or less than EUR-3 billion.",
""),
IF(AND(NOT(ISBLANK($D159)),$D159&lt;0),
" Error: Position at the beginning of the period must be a positive amount.",
""),
IF(AND(NOT(ISBLANK($K159)),$K159&lt;0),
" Error: Position at the end of the period must be a positive amount.",
""),
IF(AND(OR($D159&gt;0,$K159&gt;0),
    OR(ISBLANK($M159),$M159&lt;0)),
" Error: For accrued interest a positive amount or '0'(when applicable)should be reported if the position at the beginning or the end of the period is greater than zero.",
"")))</f>
        <v/>
      </c>
    </row>
    <row r="160" spans="1:19">
      <c r="A160" s="20"/>
      <c r="B160" s="20"/>
      <c r="C160" s="20"/>
      <c r="D160" s="15"/>
      <c r="E160" s="15"/>
      <c r="F160" s="15"/>
      <c r="G160" s="15"/>
      <c r="H160" s="15"/>
      <c r="I160" s="15"/>
      <c r="J160" s="15"/>
      <c r="K160" s="15"/>
      <c r="L160" s="15"/>
      <c r="M160" s="15"/>
      <c r="N160" s="15"/>
      <c r="O160" s="15"/>
      <c r="P160" s="15"/>
      <c r="Q160" s="16"/>
      <c r="S160" s="30" t="str">
        <f>IF(COUNTA(D160:Q160)=0,"",_xlfn.CONCAT(,
IF(NOT(K160 = (SUM(D160, E160, G160:J160) - SUM(F160))),
" Error: Position at the end of the period is not equal to: position at the beginning of the period+increase in assets-decrease in assets+exchange rate changes+price changes+other changes+rectifications.",
""),
IF(NOT(P160 = (SUM(L160, M160, O160) - SUM(N160))),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T03.08,T04.11,T04.12 contains data other than zero,also the other two forms must be completed.",
""),
IF(AND(OR(ABS($E160)&gt;3000000000,ABS($F160)&gt;3000000000),
    ISBLANK($Q160)),
" Warning: An explanation in &lt;c140&gt; must be completed for transactions of more than EUR 3 billion or less than EUR-3 billion.",
""),
IF(AND(NOT(ISBLANK($D160)),$D160&lt;0),
" Error: Position at the beginning of the period must be a positive amount.",
""),
IF(AND(NOT(ISBLANK($K160)),$K160&lt;0),
" Error: Position at the end of the period must be a positive amount.",
""),
IF(AND(OR($D160&gt;0,$K160&gt;0),
    OR(ISBLANK($M160),$M160&lt;0)),
" Error: For accrued interest a positive amount or '0'(when applicable)should be reported if the position at the beginning or the end of the period is greater than zero.",
"")))</f>
        <v/>
      </c>
    </row>
    <row r="161" spans="1:19">
      <c r="A161" s="20"/>
      <c r="B161" s="20"/>
      <c r="C161" s="20"/>
      <c r="D161" s="15"/>
      <c r="E161" s="15"/>
      <c r="F161" s="15"/>
      <c r="G161" s="15"/>
      <c r="H161" s="15"/>
      <c r="I161" s="15"/>
      <c r="J161" s="15"/>
      <c r="K161" s="15"/>
      <c r="L161" s="15"/>
      <c r="M161" s="15"/>
      <c r="N161" s="15"/>
      <c r="O161" s="15"/>
      <c r="P161" s="15"/>
      <c r="Q161" s="16"/>
      <c r="S161" s="30" t="str">
        <f>IF(COUNTA(D161:Q161)=0,"",_xlfn.CONCAT(,
IF(NOT(K161 = (SUM(D161, E161, G161:J161) - SUM(F161))),
" Error: Position at the end of the period is not equal to: position at the beginning of the period+increase in assets-decrease in assets+exchange rate changes+price changes+other changes+rectifications.",
""),
IF(NOT(P161 = (SUM(L161, M161, O161) - SUM(N161))),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T03.08,T04.11,T04.12 contains data other than zero,also the other two forms must be completed.",
""),
IF(AND(OR(ABS($E161)&gt;3000000000,ABS($F161)&gt;3000000000),
    ISBLANK($Q161)),
" Warning: An explanation in &lt;c140&gt; must be completed for transactions of more than EUR 3 billion or less than EUR-3 billion.",
""),
IF(AND(NOT(ISBLANK($D161)),$D161&lt;0),
" Error: Position at the beginning of the period must be a positive amount.",
""),
IF(AND(NOT(ISBLANK($K161)),$K161&lt;0),
" Error: Position at the end of the period must be a positive amount.",
""),
IF(AND(OR($D161&gt;0,$K161&gt;0),
    OR(ISBLANK($M161),$M161&lt;0)),
" Error: For accrued interest a positive amount or '0'(when applicable)should be reported if the position at the beginning or the end of the period is greater than zero.",
"")))</f>
        <v/>
      </c>
    </row>
    <row r="162" spans="1:19">
      <c r="A162" s="20"/>
      <c r="B162" s="20"/>
      <c r="C162" s="20"/>
      <c r="D162" s="15"/>
      <c r="E162" s="15"/>
      <c r="F162" s="15"/>
      <c r="G162" s="15"/>
      <c r="H162" s="15"/>
      <c r="I162" s="15"/>
      <c r="J162" s="15"/>
      <c r="K162" s="15"/>
      <c r="L162" s="15"/>
      <c r="M162" s="15"/>
      <c r="N162" s="15"/>
      <c r="O162" s="15"/>
      <c r="P162" s="15"/>
      <c r="Q162" s="16"/>
      <c r="S162" s="30" t="str">
        <f>IF(COUNTA(D162:Q162)=0,"",_xlfn.CONCAT(,
IF(NOT(K162 = (SUM(D162, E162, G162:J162) - SUM(F162))),
" Error: Position at the end of the period is not equal to: position at the beginning of the period+increase in assets-decrease in assets+exchange rate changes+price changes+other changes+rectifications.",
""),
IF(NOT(P162 = (SUM(L162, M162, O162) - SUM(N162))),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T03.08,T04.11,T04.12 contains data other than zero,also the other two forms must be completed.",
""),
IF(AND(OR(ABS($E162)&gt;3000000000,ABS($F162)&gt;3000000000),
    ISBLANK($Q162)),
" Warning: An explanation in &lt;c140&gt; must be completed for transactions of more than EUR 3 billion or less than EUR-3 billion.",
""),
IF(AND(NOT(ISBLANK($D162)),$D162&lt;0),
" Error: Position at the beginning of the period must be a positive amount.",
""),
IF(AND(NOT(ISBLANK($K162)),$K162&lt;0),
" Error: Position at the end of the period must be a positive amount.",
""),
IF(AND(OR($D162&gt;0,$K162&gt;0),
    OR(ISBLANK($M162),$M162&lt;0)),
" Error: For accrued interest a positive amount or '0'(when applicable)should be reported if the position at the beginning or the end of the period is greater than zero.",
"")))</f>
        <v/>
      </c>
    </row>
    <row r="163" spans="1:19">
      <c r="A163" s="20"/>
      <c r="B163" s="20"/>
      <c r="C163" s="20"/>
      <c r="D163" s="15"/>
      <c r="E163" s="15"/>
      <c r="F163" s="15"/>
      <c r="G163" s="15"/>
      <c r="H163" s="15"/>
      <c r="I163" s="15"/>
      <c r="J163" s="15"/>
      <c r="K163" s="15"/>
      <c r="L163" s="15"/>
      <c r="M163" s="15"/>
      <c r="N163" s="15"/>
      <c r="O163" s="15"/>
      <c r="P163" s="15"/>
      <c r="Q163" s="16"/>
      <c r="S163" s="30" t="str">
        <f>IF(COUNTA(D163:Q163)=0,"",_xlfn.CONCAT(,
IF(NOT(K163 = (SUM(D163, E163, G163:J163) - SUM(F163))),
" Error: Position at the end of the period is not equal to: position at the beginning of the period+increase in assets-decrease in assets+exchange rate changes+price changes+other changes+rectifications.",
""),
IF(NOT(P163 = (SUM(L163, M163, O163) - SUM(N163))),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T03.08,T04.11,T04.12 contains data other than zero,also the other two forms must be completed.",
""),
IF(AND(OR(ABS($E163)&gt;3000000000,ABS($F163)&gt;3000000000),
    ISBLANK($Q163)),
" Warning: An explanation in &lt;c140&gt; must be completed for transactions of more than EUR 3 billion or less than EUR-3 billion.",
""),
IF(AND(NOT(ISBLANK($D163)),$D163&lt;0),
" Error: Position at the beginning of the period must be a positive amount.",
""),
IF(AND(NOT(ISBLANK($K163)),$K163&lt;0),
" Error: Position at the end of the period must be a positive amount.",
""),
IF(AND(OR($D163&gt;0,$K163&gt;0),
    OR(ISBLANK($M163),$M163&lt;0)),
" Error: For accrued interest a positive amount or '0'(when applicable)should be reported if the position at the beginning or the end of the period is greater than zero.",
"")))</f>
        <v/>
      </c>
    </row>
    <row r="164" spans="1:19">
      <c r="A164" s="20"/>
      <c r="B164" s="20"/>
      <c r="C164" s="20"/>
      <c r="D164" s="15"/>
      <c r="E164" s="15"/>
      <c r="F164" s="15"/>
      <c r="G164" s="15"/>
      <c r="H164" s="15"/>
      <c r="I164" s="15"/>
      <c r="J164" s="15"/>
      <c r="K164" s="15"/>
      <c r="L164" s="15"/>
      <c r="M164" s="15"/>
      <c r="N164" s="15"/>
      <c r="O164" s="15"/>
      <c r="P164" s="15"/>
      <c r="Q164" s="16"/>
      <c r="S164" s="30" t="str">
        <f>IF(COUNTA(D164:Q164)=0,"",_xlfn.CONCAT(,
IF(NOT(K164 = (SUM(D164, E164, G164:J164) - SUM(F164))),
" Error: Position at the end of the period is not equal to: position at the beginning of the period+increase in assets-decrease in assets+exchange rate changes+price changes+other changes+rectifications.",
""),
IF(NOT(P164 = (SUM(L164, M164, O164) - SUM(N164))),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T03.08,T04.11,T04.12 contains data other than zero,also the other two forms must be completed.",
""),
IF(AND(OR(ABS($E164)&gt;3000000000,ABS($F164)&gt;3000000000),
    ISBLANK($Q164)),
" Warning: An explanation in &lt;c140&gt; must be completed for transactions of more than EUR 3 billion or less than EUR-3 billion.",
""),
IF(AND(NOT(ISBLANK($D164)),$D164&lt;0),
" Error: Position at the beginning of the period must be a positive amount.",
""),
IF(AND(NOT(ISBLANK($K164)),$K164&lt;0),
" Error: Position at the end of the period must be a positive amount.",
""),
IF(AND(OR($D164&gt;0,$K164&gt;0),
    OR(ISBLANK($M164),$M164&lt;0)),
" Error: For accrued interest a positive amount or '0'(when applicable)should be reported if the position at the beginning or the end of the period is greater than zero.",
"")))</f>
        <v/>
      </c>
    </row>
    <row r="165" spans="1:19">
      <c r="A165" s="20"/>
      <c r="B165" s="20"/>
      <c r="C165" s="20"/>
      <c r="D165" s="15"/>
      <c r="E165" s="15"/>
      <c r="F165" s="15"/>
      <c r="G165" s="15"/>
      <c r="H165" s="15"/>
      <c r="I165" s="15"/>
      <c r="J165" s="15"/>
      <c r="K165" s="15"/>
      <c r="L165" s="15"/>
      <c r="M165" s="15"/>
      <c r="N165" s="15"/>
      <c r="O165" s="15"/>
      <c r="P165" s="15"/>
      <c r="Q165" s="16"/>
      <c r="S165" s="30" t="str">
        <f>IF(COUNTA(D165:Q165)=0,"",_xlfn.CONCAT(,
IF(NOT(K165 = (SUM(D165, E165, G165:J165) - SUM(F165))),
" Error: Position at the end of the period is not equal to: position at the beginning of the period+increase in assets-decrease in assets+exchange rate changes+price changes+other changes+rectifications.",
""),
IF(NOT(P165 = (SUM(L165, M165, O165) - SUM(N165))),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T03.08,T04.11,T04.12 contains data other than zero,also the other two forms must be completed.",
""),
IF(AND(OR(ABS($E165)&gt;3000000000,ABS($F165)&gt;3000000000),
    ISBLANK($Q165)),
" Warning: An explanation in &lt;c140&gt; must be completed for transactions of more than EUR 3 billion or less than EUR-3 billion.",
""),
IF(AND(NOT(ISBLANK($D165)),$D165&lt;0),
" Error: Position at the beginning of the period must be a positive amount.",
""),
IF(AND(NOT(ISBLANK($K165)),$K165&lt;0),
" Error: Position at the end of the period must be a positive amount.",
""),
IF(AND(OR($D165&gt;0,$K165&gt;0),
    OR(ISBLANK($M165),$M165&lt;0)),
" Error: For accrued interest a positive amount or '0'(when applicable)should be reported if the position at the beginning or the end of the period is greater than zero.",
"")))</f>
        <v/>
      </c>
    </row>
    <row r="166" spans="1:19">
      <c r="A166" s="20"/>
      <c r="B166" s="20"/>
      <c r="C166" s="20"/>
      <c r="D166" s="15"/>
      <c r="E166" s="15"/>
      <c r="F166" s="15"/>
      <c r="G166" s="15"/>
      <c r="H166" s="15"/>
      <c r="I166" s="15"/>
      <c r="J166" s="15"/>
      <c r="K166" s="15"/>
      <c r="L166" s="15"/>
      <c r="M166" s="15"/>
      <c r="N166" s="15"/>
      <c r="O166" s="15"/>
      <c r="P166" s="15"/>
      <c r="Q166" s="16"/>
      <c r="S166" s="30" t="str">
        <f>IF(COUNTA(D166:Q166)=0,"",_xlfn.CONCAT(,
IF(NOT(K166 = (SUM(D166, E166, G166:J166) - SUM(F166))),
" Error: Position at the end of the period is not equal to: position at the beginning of the period+increase in assets-decrease in assets+exchange rate changes+price changes+other changes+rectifications.",
""),
IF(NOT(P166 = (SUM(L166, M166, O166) - SUM(N166))),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T03.08,T04.11,T04.12 contains data other than zero,also the other two forms must be completed.",
""),
IF(AND(OR(ABS($E166)&gt;3000000000,ABS($F166)&gt;3000000000),
    ISBLANK($Q166)),
" Warning: An explanation in &lt;c140&gt; must be completed for transactions of more than EUR 3 billion or less than EUR-3 billion.",
""),
IF(AND(NOT(ISBLANK($D166)),$D166&lt;0),
" Error: Position at the beginning of the period must be a positive amount.",
""),
IF(AND(NOT(ISBLANK($K166)),$K166&lt;0),
" Error: Position at the end of the period must be a positive amount.",
""),
IF(AND(OR($D166&gt;0,$K166&gt;0),
    OR(ISBLANK($M166),$M166&lt;0)),
" Error: For accrued interest a positive amount or '0'(when applicable)should be reported if the position at the beginning or the end of the period is greater than zero.",
"")))</f>
        <v/>
      </c>
    </row>
    <row r="167" spans="1:19">
      <c r="A167" s="20"/>
      <c r="B167" s="20"/>
      <c r="C167" s="20"/>
      <c r="D167" s="15"/>
      <c r="E167" s="15"/>
      <c r="F167" s="15"/>
      <c r="G167" s="15"/>
      <c r="H167" s="15"/>
      <c r="I167" s="15"/>
      <c r="J167" s="15"/>
      <c r="K167" s="15"/>
      <c r="L167" s="15"/>
      <c r="M167" s="15"/>
      <c r="N167" s="15"/>
      <c r="O167" s="15"/>
      <c r="P167" s="15"/>
      <c r="Q167" s="16"/>
      <c r="S167" s="30" t="str">
        <f>IF(COUNTA(D167:Q167)=0,"",_xlfn.CONCAT(,
IF(NOT(K167 = (SUM(D167, E167, G167:J167) - SUM(F167))),
" Error: Position at the end of the period is not equal to: position at the beginning of the period+increase in assets-decrease in assets+exchange rate changes+price changes+other changes+rectifications.",
""),
IF(NOT(P167 = (SUM(L167, M167, O167) - SUM(N167))),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T03.08,T04.11,T04.12 contains data other than zero,also the other two forms must be completed.",
""),
IF(AND(OR(ABS($E167)&gt;3000000000,ABS($F167)&gt;3000000000),
    ISBLANK($Q167)),
" Warning: An explanation in &lt;c140&gt; must be completed for transactions of more than EUR 3 billion or less than EUR-3 billion.",
""),
IF(AND(NOT(ISBLANK($D167)),$D167&lt;0),
" Error: Position at the beginning of the period must be a positive amount.",
""),
IF(AND(NOT(ISBLANK($K167)),$K167&lt;0),
" Error: Position at the end of the period must be a positive amount.",
""),
IF(AND(OR($D167&gt;0,$K167&gt;0),
    OR(ISBLANK($M167),$M167&lt;0)),
" Error: For accrued interest a positive amount or '0'(when applicable)should be reported if the position at the beginning or the end of the period is greater than zero.",
"")))</f>
        <v/>
      </c>
    </row>
    <row r="168" spans="1:19">
      <c r="A168" s="20"/>
      <c r="B168" s="20"/>
      <c r="C168" s="20"/>
      <c r="D168" s="15"/>
      <c r="E168" s="15"/>
      <c r="F168" s="15"/>
      <c r="G168" s="15"/>
      <c r="H168" s="15"/>
      <c r="I168" s="15"/>
      <c r="J168" s="15"/>
      <c r="K168" s="15"/>
      <c r="L168" s="15"/>
      <c r="M168" s="15"/>
      <c r="N168" s="15"/>
      <c r="O168" s="15"/>
      <c r="P168" s="15"/>
      <c r="Q168" s="16"/>
      <c r="S168" s="30" t="str">
        <f>IF(COUNTA(D168:Q168)=0,"",_xlfn.CONCAT(,
IF(NOT(K168 = (SUM(D168, E168, G168:J168) - SUM(F168))),
" Error: Position at the end of the period is not equal to: position at the beginning of the period+increase in assets-decrease in assets+exchange rate changes+price changes+other changes+rectifications.",
""),
IF(NOT(P168 = (SUM(L168, M168, O168) - SUM(N168))),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T03.08,T04.11,T04.12 contains data other than zero,also the other two forms must be completed.",
""),
IF(AND(OR(ABS($E168)&gt;3000000000,ABS($F168)&gt;3000000000),
    ISBLANK($Q168)),
" Warning: An explanation in &lt;c140&gt; must be completed for transactions of more than EUR 3 billion or less than EUR-3 billion.",
""),
IF(AND(NOT(ISBLANK($D168)),$D168&lt;0),
" Error: Position at the beginning of the period must be a positive amount.",
""),
IF(AND(NOT(ISBLANK($K168)),$K168&lt;0),
" Error: Position at the end of the period must be a positive amount.",
""),
IF(AND(OR($D168&gt;0,$K168&gt;0),
    OR(ISBLANK($M168),$M168&lt;0)),
" Error: For accrued interest a positive amount or '0'(when applicable)should be reported if the position at the beginning or the end of the period is greater than zero.",
"")))</f>
        <v/>
      </c>
    </row>
    <row r="169" spans="1:19">
      <c r="A169" s="20"/>
      <c r="B169" s="20"/>
      <c r="C169" s="20"/>
      <c r="D169" s="15"/>
      <c r="E169" s="15"/>
      <c r="F169" s="15"/>
      <c r="G169" s="15"/>
      <c r="H169" s="15"/>
      <c r="I169" s="15"/>
      <c r="J169" s="15"/>
      <c r="K169" s="15"/>
      <c r="L169" s="15"/>
      <c r="M169" s="15"/>
      <c r="N169" s="15"/>
      <c r="O169" s="15"/>
      <c r="P169" s="15"/>
      <c r="Q169" s="16"/>
      <c r="S169" s="30" t="str">
        <f>IF(COUNTA(D169:Q169)=0,"",_xlfn.CONCAT(,
IF(NOT(K169 = (SUM(D169, E169, G169:J169) - SUM(F169))),
" Error: Position at the end of the period is not equal to: position at the beginning of the period+increase in assets-decrease in assets+exchange rate changes+price changes+other changes+rectifications.",
""),
IF(NOT(P169 = (SUM(L169, M169, O169) - SUM(N169))),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T03.08,T04.11,T04.12 contains data other than zero,also the other two forms must be completed.",
""),
IF(AND(OR(ABS($E169)&gt;3000000000,ABS($F169)&gt;3000000000),
    ISBLANK($Q169)),
" Warning: An explanation in &lt;c140&gt; must be completed for transactions of more than EUR 3 billion or less than EUR-3 billion.",
""),
IF(AND(NOT(ISBLANK($D169)),$D169&lt;0),
" Error: Position at the beginning of the period must be a positive amount.",
""),
IF(AND(NOT(ISBLANK($K169)),$K169&lt;0),
" Error: Position at the end of the period must be a positive amount.",
""),
IF(AND(OR($D169&gt;0,$K169&gt;0),
    OR(ISBLANK($M169),$M169&lt;0)),
" Error: For accrued interest a positive amount or '0'(when applicable)should be reported if the position at the beginning or the end of the period is greater than zero.",
"")))</f>
        <v/>
      </c>
    </row>
    <row r="170" spans="1:19">
      <c r="A170" s="20"/>
      <c r="B170" s="20"/>
      <c r="C170" s="20"/>
      <c r="D170" s="15"/>
      <c r="E170" s="15"/>
      <c r="F170" s="15"/>
      <c r="G170" s="15"/>
      <c r="H170" s="15"/>
      <c r="I170" s="15"/>
      <c r="J170" s="15"/>
      <c r="K170" s="15"/>
      <c r="L170" s="15"/>
      <c r="M170" s="15"/>
      <c r="N170" s="15"/>
      <c r="O170" s="15"/>
      <c r="P170" s="15"/>
      <c r="Q170" s="16"/>
      <c r="S170" s="30" t="str">
        <f>IF(COUNTA(D170:Q170)=0,"",_xlfn.CONCAT(,
IF(NOT(K170 = (SUM(D170, E170, G170:J170) - SUM(F170))),
" Error: Position at the end of the period is not equal to: position at the beginning of the period+increase in assets-decrease in assets+exchange rate changes+price changes+other changes+rectifications.",
""),
IF(NOT(P170 = (SUM(L170, M170, O170) - SUM(N170))),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T03.08,T04.11,T04.12 contains data other than zero,also the other two forms must be completed.",
""),
IF(AND(OR(ABS($E170)&gt;3000000000,ABS($F170)&gt;3000000000),
    ISBLANK($Q170)),
" Warning: An explanation in &lt;c140&gt; must be completed for transactions of more than EUR 3 billion or less than EUR-3 billion.",
""),
IF(AND(NOT(ISBLANK($D170)),$D170&lt;0),
" Error: Position at the beginning of the period must be a positive amount.",
""),
IF(AND(NOT(ISBLANK($K170)),$K170&lt;0),
" Error: Position at the end of the period must be a positive amount.",
""),
IF(AND(OR($D170&gt;0,$K170&gt;0),
    OR(ISBLANK($M170),$M170&lt;0)),
" Error: For accrued interest a positive amount or '0'(when applicable)should be reported if the position at the beginning or the end of the period is greater than zero.",
"")))</f>
        <v/>
      </c>
    </row>
    <row r="171" spans="1:19">
      <c r="A171" s="20"/>
      <c r="B171" s="20"/>
      <c r="C171" s="20"/>
      <c r="D171" s="15"/>
      <c r="E171" s="15"/>
      <c r="F171" s="15"/>
      <c r="G171" s="15"/>
      <c r="H171" s="15"/>
      <c r="I171" s="15"/>
      <c r="J171" s="15"/>
      <c r="K171" s="15"/>
      <c r="L171" s="15"/>
      <c r="M171" s="15"/>
      <c r="N171" s="15"/>
      <c r="O171" s="15"/>
      <c r="P171" s="15"/>
      <c r="Q171" s="16"/>
      <c r="S171" s="30" t="str">
        <f>IF(COUNTA(D171:Q171)=0,"",_xlfn.CONCAT(,
IF(NOT(K171 = (SUM(D171, E171, G171:J171) - SUM(F171))),
" Error: Position at the end of the period is not equal to: position at the beginning of the period+increase in assets-decrease in assets+exchange rate changes+price changes+other changes+rectifications.",
""),
IF(NOT(P171 = (SUM(L171, M171, O171) - SUM(N171))),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T03.08,T04.11,T04.12 contains data other than zero,also the other two forms must be completed.",
""),
IF(AND(OR(ABS($E171)&gt;3000000000,ABS($F171)&gt;3000000000),
    ISBLANK($Q171)),
" Warning: An explanation in &lt;c140&gt; must be completed for transactions of more than EUR 3 billion or less than EUR-3 billion.",
""),
IF(AND(NOT(ISBLANK($D171)),$D171&lt;0),
" Error: Position at the beginning of the period must be a positive amount.",
""),
IF(AND(NOT(ISBLANK($K171)),$K171&lt;0),
" Error: Position at the end of the period must be a positive amount.",
""),
IF(AND(OR($D171&gt;0,$K171&gt;0),
    OR(ISBLANK($M171),$M171&lt;0)),
" Error: For accrued interest a positive amount or '0'(when applicable)should be reported if the position at the beginning or the end of the period is greater than zero.",
"")))</f>
        <v/>
      </c>
    </row>
    <row r="172" spans="1:19">
      <c r="A172" s="20"/>
      <c r="B172" s="20"/>
      <c r="C172" s="20"/>
      <c r="D172" s="15"/>
      <c r="E172" s="15"/>
      <c r="F172" s="15"/>
      <c r="G172" s="15"/>
      <c r="H172" s="15"/>
      <c r="I172" s="15"/>
      <c r="J172" s="15"/>
      <c r="K172" s="15"/>
      <c r="L172" s="15"/>
      <c r="M172" s="15"/>
      <c r="N172" s="15"/>
      <c r="O172" s="15"/>
      <c r="P172" s="15"/>
      <c r="Q172" s="16"/>
      <c r="S172" s="30" t="str">
        <f>IF(COUNTA(D172:Q172)=0,"",_xlfn.CONCAT(,
IF(NOT(K172 = (SUM(D172, E172, G172:J172) - SUM(F172))),
" Error: Position at the end of the period is not equal to: position at the beginning of the period+increase in assets-decrease in assets+exchange rate changes+price changes+other changes+rectifications.",
""),
IF(NOT(P172 = (SUM(L172, M172, O172) - SUM(N172))),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T03.08,T04.11,T04.12 contains data other than zero,also the other two forms must be completed.",
""),
IF(AND(OR(ABS($E172)&gt;3000000000,ABS($F172)&gt;3000000000),
    ISBLANK($Q172)),
" Warning: An explanation in &lt;c140&gt; must be completed for transactions of more than EUR 3 billion or less than EUR-3 billion.",
""),
IF(AND(NOT(ISBLANK($D172)),$D172&lt;0),
" Error: Position at the beginning of the period must be a positive amount.",
""),
IF(AND(NOT(ISBLANK($K172)),$K172&lt;0),
" Error: Position at the end of the period must be a positive amount.",
""),
IF(AND(OR($D172&gt;0,$K172&gt;0),
    OR(ISBLANK($M172),$M172&lt;0)),
" Error: For accrued interest a positive amount or '0'(when applicable)should be reported if the position at the beginning or the end of the period is greater than zero.",
"")))</f>
        <v/>
      </c>
    </row>
    <row r="173" spans="1:19">
      <c r="A173" s="20"/>
      <c r="B173" s="20"/>
      <c r="C173" s="20"/>
      <c r="D173" s="15"/>
      <c r="E173" s="15"/>
      <c r="F173" s="15"/>
      <c r="G173" s="15"/>
      <c r="H173" s="15"/>
      <c r="I173" s="15"/>
      <c r="J173" s="15"/>
      <c r="K173" s="15"/>
      <c r="L173" s="15"/>
      <c r="M173" s="15"/>
      <c r="N173" s="15"/>
      <c r="O173" s="15"/>
      <c r="P173" s="15"/>
      <c r="Q173" s="16"/>
      <c r="S173" s="30" t="str">
        <f>IF(COUNTA(D173:Q173)=0,"",_xlfn.CONCAT(,
IF(NOT(K173 = (SUM(D173, E173, G173:J173) - SUM(F173))),
" Error: Position at the end of the period is not equal to: position at the beginning of the period+increase in assets-decrease in assets+exchange rate changes+price changes+other changes+rectifications.",
""),
IF(NOT(P173 = (SUM(L173, M173, O173) - SUM(N173))),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T03.08,T04.11,T04.12 contains data other than zero,also the other two forms must be completed.",
""),
IF(AND(OR(ABS($E173)&gt;3000000000,ABS($F173)&gt;3000000000),
    ISBLANK($Q173)),
" Warning: An explanation in &lt;c140&gt; must be completed for transactions of more than EUR 3 billion or less than EUR-3 billion.",
""),
IF(AND(NOT(ISBLANK($D173)),$D173&lt;0),
" Error: Position at the beginning of the period must be a positive amount.",
""),
IF(AND(NOT(ISBLANK($K173)),$K173&lt;0),
" Error: Position at the end of the period must be a positive amount.",
""),
IF(AND(OR($D173&gt;0,$K173&gt;0),
    OR(ISBLANK($M173),$M173&lt;0)),
" Error: For accrued interest a positive amount or '0'(when applicable)should be reported if the position at the beginning or the end of the period is greater than zero.",
"")))</f>
        <v/>
      </c>
    </row>
    <row r="174" spans="1:19">
      <c r="A174" s="20"/>
      <c r="B174" s="20"/>
      <c r="C174" s="20"/>
      <c r="D174" s="15"/>
      <c r="E174" s="15"/>
      <c r="F174" s="15"/>
      <c r="G174" s="15"/>
      <c r="H174" s="15"/>
      <c r="I174" s="15"/>
      <c r="J174" s="15"/>
      <c r="K174" s="15"/>
      <c r="L174" s="15"/>
      <c r="M174" s="15"/>
      <c r="N174" s="15"/>
      <c r="O174" s="15"/>
      <c r="P174" s="15"/>
      <c r="Q174" s="16"/>
      <c r="S174" s="30" t="str">
        <f>IF(COUNTA(D174:Q174)=0,"",_xlfn.CONCAT(,
IF(NOT(K174 = (SUM(D174, E174, G174:J174) - SUM(F174))),
" Error: Position at the end of the period is not equal to: position at the beginning of the period+increase in assets-decrease in assets+exchange rate changes+price changes+other changes+rectifications.",
""),
IF(NOT(P174 = (SUM(L174, M174, O174) - SUM(N174))),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T03.08,T04.11,T04.12 contains data other than zero,also the other two forms must be completed.",
""),
IF(AND(OR(ABS($E174)&gt;3000000000,ABS($F174)&gt;3000000000),
    ISBLANK($Q174)),
" Warning: An explanation in &lt;c140&gt; must be completed for transactions of more than EUR 3 billion or less than EUR-3 billion.",
""),
IF(AND(NOT(ISBLANK($D174)),$D174&lt;0),
" Error: Position at the beginning of the period must be a positive amount.",
""),
IF(AND(NOT(ISBLANK($K174)),$K174&lt;0),
" Error: Position at the end of the period must be a positive amount.",
""),
IF(AND(OR($D174&gt;0,$K174&gt;0),
    OR(ISBLANK($M174),$M174&lt;0)),
" Error: For accrued interest a positive amount or '0'(when applicable)should be reported if the position at the beginning or the end of the period is greater than zero.",
"")))</f>
        <v/>
      </c>
    </row>
    <row r="175" spans="1:19">
      <c r="A175" s="20"/>
      <c r="B175" s="20"/>
      <c r="C175" s="20"/>
      <c r="D175" s="15"/>
      <c r="E175" s="15"/>
      <c r="F175" s="15"/>
      <c r="G175" s="15"/>
      <c r="H175" s="15"/>
      <c r="I175" s="15"/>
      <c r="J175" s="15"/>
      <c r="K175" s="15"/>
      <c r="L175" s="15"/>
      <c r="M175" s="15"/>
      <c r="N175" s="15"/>
      <c r="O175" s="15"/>
      <c r="P175" s="15"/>
      <c r="Q175" s="16"/>
      <c r="S175" s="30" t="str">
        <f>IF(COUNTA(D175:Q175)=0,"",_xlfn.CONCAT(,
IF(NOT(K175 = (SUM(D175, E175, G175:J175) - SUM(F175))),
" Error: Position at the end of the period is not equal to: position at the beginning of the period+increase in assets-decrease in assets+exchange rate changes+price changes+other changes+rectifications.",
""),
IF(NOT(P175 = (SUM(L175, M175, O175) - SUM(N175))),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T03.08,T04.11,T04.12 contains data other than zero,also the other two forms must be completed.",
""),
IF(AND(OR(ABS($E175)&gt;3000000000,ABS($F175)&gt;3000000000),
    ISBLANK($Q175)),
" Warning: An explanation in &lt;c140&gt; must be completed for transactions of more than EUR 3 billion or less than EUR-3 billion.",
""),
IF(AND(NOT(ISBLANK($D175)),$D175&lt;0),
" Error: Position at the beginning of the period must be a positive amount.",
""),
IF(AND(NOT(ISBLANK($K175)),$K175&lt;0),
" Error: Position at the end of the period must be a positive amount.",
""),
IF(AND(OR($D175&gt;0,$K175&gt;0),
    OR(ISBLANK($M175),$M175&lt;0)),
" Error: For accrued interest a positive amount or '0'(when applicable)should be reported if the position at the beginning or the end of the period is greater than zero.",
"")))</f>
        <v/>
      </c>
    </row>
    <row r="176" spans="1:19">
      <c r="A176" s="20"/>
      <c r="B176" s="20"/>
      <c r="C176" s="20"/>
      <c r="D176" s="15"/>
      <c r="E176" s="15"/>
      <c r="F176" s="15"/>
      <c r="G176" s="15"/>
      <c r="H176" s="15"/>
      <c r="I176" s="15"/>
      <c r="J176" s="15"/>
      <c r="K176" s="15"/>
      <c r="L176" s="15"/>
      <c r="M176" s="15"/>
      <c r="N176" s="15"/>
      <c r="O176" s="15"/>
      <c r="P176" s="15"/>
      <c r="Q176" s="16"/>
      <c r="S176" s="30" t="str">
        <f>IF(COUNTA(D176:Q176)=0,"",_xlfn.CONCAT(,
IF(NOT(K176 = (SUM(D176, E176, G176:J176) - SUM(F176))),
" Error: Position at the end of the period is not equal to: position at the beginning of the period+increase in assets-decrease in assets+exchange rate changes+price changes+other changes+rectifications.",
""),
IF(NOT(P176 = (SUM(L176, M176, O176) - SUM(N176))),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T03.08,T04.11,T04.12 contains data other than zero,also the other two forms must be completed.",
""),
IF(AND(OR(ABS($E176)&gt;3000000000,ABS($F176)&gt;3000000000),
    ISBLANK($Q176)),
" Warning: An explanation in &lt;c140&gt; must be completed for transactions of more than EUR 3 billion or less than EUR-3 billion.",
""),
IF(AND(NOT(ISBLANK($D176)),$D176&lt;0),
" Error: Position at the beginning of the period must be a positive amount.",
""),
IF(AND(NOT(ISBLANK($K176)),$K176&lt;0),
" Error: Position at the end of the period must be a positive amount.",
""),
IF(AND(OR($D176&gt;0,$K176&gt;0),
    OR(ISBLANK($M176),$M176&lt;0)),
" Error: For accrued interest a positive amount or '0'(when applicable)should be reported if the position at the beginning or the end of the period is greater than zero.",
"")))</f>
        <v/>
      </c>
    </row>
    <row r="177" spans="1:19">
      <c r="A177" s="20"/>
      <c r="B177" s="20"/>
      <c r="C177" s="20"/>
      <c r="D177" s="15"/>
      <c r="E177" s="15"/>
      <c r="F177" s="15"/>
      <c r="G177" s="15"/>
      <c r="H177" s="15"/>
      <c r="I177" s="15"/>
      <c r="J177" s="15"/>
      <c r="K177" s="15"/>
      <c r="L177" s="15"/>
      <c r="M177" s="15"/>
      <c r="N177" s="15"/>
      <c r="O177" s="15"/>
      <c r="P177" s="15"/>
      <c r="Q177" s="16"/>
      <c r="S177" s="30" t="str">
        <f>IF(COUNTA(D177:Q177)=0,"",_xlfn.CONCAT(,
IF(NOT(K177 = (SUM(D177, E177, G177:J177) - SUM(F177))),
" Error: Position at the end of the period is not equal to: position at the beginning of the period+increase in assets-decrease in assets+exchange rate changes+price changes+other changes+rectifications.",
""),
IF(NOT(P177 = (SUM(L177, M177, O177) - SUM(N177))),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T03.08,T04.11,T04.12 contains data other than zero,also the other two forms must be completed.",
""),
IF(AND(OR(ABS($E177)&gt;3000000000,ABS($F177)&gt;3000000000),
    ISBLANK($Q177)),
" Warning: An explanation in &lt;c140&gt; must be completed for transactions of more than EUR 3 billion or less than EUR-3 billion.",
""),
IF(AND(NOT(ISBLANK($D177)),$D177&lt;0),
" Error: Position at the beginning of the period must be a positive amount.",
""),
IF(AND(NOT(ISBLANK($K177)),$K177&lt;0),
" Error: Position at the end of the period must be a positive amount.",
""),
IF(AND(OR($D177&gt;0,$K177&gt;0),
    OR(ISBLANK($M177),$M177&lt;0)),
" Error: For accrued interest a positive amount or '0'(when applicable)should be reported if the position at the beginning or the end of the period is greater than zero.",
"")))</f>
        <v/>
      </c>
    </row>
    <row r="178" spans="1:19">
      <c r="A178" s="20"/>
      <c r="B178" s="20"/>
      <c r="C178" s="20"/>
      <c r="D178" s="15"/>
      <c r="E178" s="15"/>
      <c r="F178" s="15"/>
      <c r="G178" s="15"/>
      <c r="H178" s="15"/>
      <c r="I178" s="15"/>
      <c r="J178" s="15"/>
      <c r="K178" s="15"/>
      <c r="L178" s="15"/>
      <c r="M178" s="15"/>
      <c r="N178" s="15"/>
      <c r="O178" s="15"/>
      <c r="P178" s="15"/>
      <c r="Q178" s="16"/>
      <c r="S178" s="30" t="str">
        <f>IF(COUNTA(D178:Q178)=0,"",_xlfn.CONCAT(,
IF(NOT(K178 = (SUM(D178, E178, G178:J178) - SUM(F178))),
" Error: Position at the end of the period is not equal to: position at the beginning of the period+increase in assets-decrease in assets+exchange rate changes+price changes+other changes+rectifications.",
""),
IF(NOT(P178 = (SUM(L178, M178, O178) - SUM(N178))),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T03.08,T04.11,T04.12 contains data other than zero,also the other two forms must be completed.",
""),
IF(AND(OR(ABS($E178)&gt;3000000000,ABS($F178)&gt;3000000000),
    ISBLANK($Q178)),
" Warning: An explanation in &lt;c140&gt; must be completed for transactions of more than EUR 3 billion or less than EUR-3 billion.",
""),
IF(AND(NOT(ISBLANK($D178)),$D178&lt;0),
" Error: Position at the beginning of the period must be a positive amount.",
""),
IF(AND(NOT(ISBLANK($K178)),$K178&lt;0),
" Error: Position at the end of the period must be a positive amount.",
""),
IF(AND(OR($D178&gt;0,$K178&gt;0),
    OR(ISBLANK($M178),$M178&lt;0)),
" Error: For accrued interest a positive amount or '0'(when applicable)should be reported if the position at the beginning or the end of the period is greater than zero.",
"")))</f>
        <v/>
      </c>
    </row>
    <row r="179" spans="1:19">
      <c r="A179" s="20"/>
      <c r="B179" s="20"/>
      <c r="C179" s="20"/>
      <c r="D179" s="15"/>
      <c r="E179" s="15"/>
      <c r="F179" s="15"/>
      <c r="G179" s="15"/>
      <c r="H179" s="15"/>
      <c r="I179" s="15"/>
      <c r="J179" s="15"/>
      <c r="K179" s="15"/>
      <c r="L179" s="15"/>
      <c r="M179" s="15"/>
      <c r="N179" s="15"/>
      <c r="O179" s="15"/>
      <c r="P179" s="15"/>
      <c r="Q179" s="16"/>
      <c r="S179" s="30" t="str">
        <f>IF(COUNTA(D179:Q179)=0,"",_xlfn.CONCAT(,
IF(NOT(K179 = (SUM(D179, E179, G179:J179) - SUM(F179))),
" Error: Position at the end of the period is not equal to: position at the beginning of the period+increase in assets-decrease in assets+exchange rate changes+price changes+other changes+rectifications.",
""),
IF(NOT(P179 = (SUM(L179, M179, O179) - SUM(N179))),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T03.08,T04.11,T04.12 contains data other than zero,also the other two forms must be completed.",
""),
IF(AND(OR(ABS($E179)&gt;3000000000,ABS($F179)&gt;3000000000),
    ISBLANK($Q179)),
" Warning: An explanation in &lt;c140&gt; must be completed for transactions of more than EUR 3 billion or less than EUR-3 billion.",
""),
IF(AND(NOT(ISBLANK($D179)),$D179&lt;0),
" Error: Position at the beginning of the period must be a positive amount.",
""),
IF(AND(NOT(ISBLANK($K179)),$K179&lt;0),
" Error: Position at the end of the period must be a positive amount.",
""),
IF(AND(OR($D179&gt;0,$K179&gt;0),
    OR(ISBLANK($M179),$M179&lt;0)),
" Error: For accrued interest a positive amount or '0'(when applicable)should be reported if the position at the beginning or the end of the period is greater than zero.",
"")))</f>
        <v/>
      </c>
    </row>
    <row r="180" spans="1:19">
      <c r="A180" s="20"/>
      <c r="B180" s="20"/>
      <c r="C180" s="20"/>
      <c r="D180" s="15"/>
      <c r="E180" s="15"/>
      <c r="F180" s="15"/>
      <c r="G180" s="15"/>
      <c r="H180" s="15"/>
      <c r="I180" s="15"/>
      <c r="J180" s="15"/>
      <c r="K180" s="15"/>
      <c r="L180" s="15"/>
      <c r="M180" s="15"/>
      <c r="N180" s="15"/>
      <c r="O180" s="15"/>
      <c r="P180" s="15"/>
      <c r="Q180" s="16"/>
      <c r="S180" s="30" t="str">
        <f>IF(COUNTA(D180:Q180)=0,"",_xlfn.CONCAT(,
IF(NOT(K180 = (SUM(D180, E180, G180:J180) - SUM(F180))),
" Error: Position at the end of the period is not equal to: position at the beginning of the period+increase in assets-decrease in assets+exchange rate changes+price changes+other changes+rectifications.",
""),
IF(NOT(P180 = (SUM(L180, M180, O180) - SUM(N180))),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T03.08,T04.11,T04.12 contains data other than zero,also the other two forms must be completed.",
""),
IF(AND(OR(ABS($E180)&gt;3000000000,ABS($F180)&gt;3000000000),
    ISBLANK($Q180)),
" Warning: An explanation in &lt;c140&gt; must be completed for transactions of more than EUR 3 billion or less than EUR-3 billion.",
""),
IF(AND(NOT(ISBLANK($D180)),$D180&lt;0),
" Error: Position at the beginning of the period must be a positive amount.",
""),
IF(AND(NOT(ISBLANK($K180)),$K180&lt;0),
" Error: Position at the end of the period must be a positive amount.",
""),
IF(AND(OR($D180&gt;0,$K180&gt;0),
    OR(ISBLANK($M180),$M180&lt;0)),
" Error: For accrued interest a positive amount or '0'(when applicable)should be reported if the position at the beginning or the end of the period is greater than zero.",
"")))</f>
        <v/>
      </c>
    </row>
    <row r="181" spans="1:19">
      <c r="A181" s="20"/>
      <c r="B181" s="20"/>
      <c r="C181" s="20"/>
      <c r="D181" s="15"/>
      <c r="E181" s="15"/>
      <c r="F181" s="15"/>
      <c r="G181" s="15"/>
      <c r="H181" s="15"/>
      <c r="I181" s="15"/>
      <c r="J181" s="15"/>
      <c r="K181" s="15"/>
      <c r="L181" s="15"/>
      <c r="M181" s="15"/>
      <c r="N181" s="15"/>
      <c r="O181" s="15"/>
      <c r="P181" s="15"/>
      <c r="Q181" s="16"/>
      <c r="S181" s="30" t="str">
        <f>IF(COUNTA(D181:Q181)=0,"",_xlfn.CONCAT(,
IF(NOT(K181 = (SUM(D181, E181, G181:J181) - SUM(F181))),
" Error: Position at the end of the period is not equal to: position at the beginning of the period+increase in assets-decrease in assets+exchange rate changes+price changes+other changes+rectifications.",
""),
IF(NOT(P181 = (SUM(L181, M181, O181) - SUM(N181))),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T03.08,T04.11,T04.12 contains data other than zero,also the other two forms must be completed.",
""),
IF(AND(OR(ABS($E181)&gt;3000000000,ABS($F181)&gt;3000000000),
    ISBLANK($Q181)),
" Warning: An explanation in &lt;c140&gt; must be completed for transactions of more than EUR 3 billion or less than EUR-3 billion.",
""),
IF(AND(NOT(ISBLANK($D181)),$D181&lt;0),
" Error: Position at the beginning of the period must be a positive amount.",
""),
IF(AND(NOT(ISBLANK($K181)),$K181&lt;0),
" Error: Position at the end of the period must be a positive amount.",
""),
IF(AND(OR($D181&gt;0,$K181&gt;0),
    OR(ISBLANK($M181),$M181&lt;0)),
" Error: For accrued interest a positive amount or '0'(when applicable)should be reported if the position at the beginning or the end of the period is greater than zero.",
"")))</f>
        <v/>
      </c>
    </row>
    <row r="182" spans="1:19">
      <c r="A182" s="20"/>
      <c r="B182" s="20"/>
      <c r="C182" s="20"/>
      <c r="D182" s="15"/>
      <c r="E182" s="15"/>
      <c r="F182" s="15"/>
      <c r="G182" s="15"/>
      <c r="H182" s="15"/>
      <c r="I182" s="15"/>
      <c r="J182" s="15"/>
      <c r="K182" s="15"/>
      <c r="L182" s="15"/>
      <c r="M182" s="15"/>
      <c r="N182" s="15"/>
      <c r="O182" s="15"/>
      <c r="P182" s="15"/>
      <c r="Q182" s="16"/>
      <c r="S182" s="30" t="str">
        <f>IF(COUNTA(D182:Q182)=0,"",_xlfn.CONCAT(,
IF(NOT(K182 = (SUM(D182, E182, G182:J182) - SUM(F182))),
" Error: Position at the end of the period is not equal to: position at the beginning of the period+increase in assets-decrease in assets+exchange rate changes+price changes+other changes+rectifications.",
""),
IF(NOT(P182 = (SUM(L182, M182, O182) - SUM(N182))),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T03.08,T04.11,T04.12 contains data other than zero,also the other two forms must be completed.",
""),
IF(AND(OR(ABS($E182)&gt;3000000000,ABS($F182)&gt;3000000000),
    ISBLANK($Q182)),
" Warning: An explanation in &lt;c140&gt; must be completed for transactions of more than EUR 3 billion or less than EUR-3 billion.",
""),
IF(AND(NOT(ISBLANK($D182)),$D182&lt;0),
" Error: Position at the beginning of the period must be a positive amount.",
""),
IF(AND(NOT(ISBLANK($K182)),$K182&lt;0),
" Error: Position at the end of the period must be a positive amount.",
""),
IF(AND(OR($D182&gt;0,$K182&gt;0),
    OR(ISBLANK($M182),$M182&lt;0)),
" Error: For accrued interest a positive amount or '0'(when applicable)should be reported if the position at the beginning or the end of the period is greater than zero.",
"")))</f>
        <v/>
      </c>
    </row>
    <row r="183" spans="1:19">
      <c r="A183" s="20"/>
      <c r="B183" s="20"/>
      <c r="C183" s="20"/>
      <c r="D183" s="15"/>
      <c r="E183" s="15"/>
      <c r="F183" s="15"/>
      <c r="G183" s="15"/>
      <c r="H183" s="15"/>
      <c r="I183" s="15"/>
      <c r="J183" s="15"/>
      <c r="K183" s="15"/>
      <c r="L183" s="15"/>
      <c r="M183" s="15"/>
      <c r="N183" s="15"/>
      <c r="O183" s="15"/>
      <c r="P183" s="15"/>
      <c r="Q183" s="16"/>
      <c r="S183" s="30" t="str">
        <f>IF(COUNTA(D183:Q183)=0,"",_xlfn.CONCAT(,
IF(NOT(K183 = (SUM(D183, E183, G183:J183) - SUM(F183))),
" Error: Position at the end of the period is not equal to: position at the beginning of the period+increase in assets-decrease in assets+exchange rate changes+price changes+other changes+rectifications.",
""),
IF(NOT(P183 = (SUM(L183, M183, O183) - SUM(N183))),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T03.08,T04.11,T04.12 contains data other than zero,also the other two forms must be completed.",
""),
IF(AND(OR(ABS($E183)&gt;3000000000,ABS($F183)&gt;3000000000),
    ISBLANK($Q183)),
" Warning: An explanation in &lt;c140&gt; must be completed for transactions of more than EUR 3 billion or less than EUR-3 billion.",
""),
IF(AND(NOT(ISBLANK($D183)),$D183&lt;0),
" Error: Position at the beginning of the period must be a positive amount.",
""),
IF(AND(NOT(ISBLANK($K183)),$K183&lt;0),
" Error: Position at the end of the period must be a positive amount.",
""),
IF(AND(OR($D183&gt;0,$K183&gt;0),
    OR(ISBLANK($M183),$M183&lt;0)),
" Error: For accrued interest a positive amount or '0'(when applicable)should be reported if the position at the beginning or the end of the period is greater than zero.",
"")))</f>
        <v/>
      </c>
    </row>
    <row r="184" spans="1:19">
      <c r="A184" s="20"/>
      <c r="B184" s="20"/>
      <c r="C184" s="20"/>
      <c r="D184" s="15"/>
      <c r="E184" s="15"/>
      <c r="F184" s="15"/>
      <c r="G184" s="15"/>
      <c r="H184" s="15"/>
      <c r="I184" s="15"/>
      <c r="J184" s="15"/>
      <c r="K184" s="15"/>
      <c r="L184" s="15"/>
      <c r="M184" s="15"/>
      <c r="N184" s="15"/>
      <c r="O184" s="15"/>
      <c r="P184" s="15"/>
      <c r="Q184" s="16"/>
      <c r="S184" s="30" t="str">
        <f>IF(COUNTA(D184:Q184)=0,"",_xlfn.CONCAT(,
IF(NOT(K184 = (SUM(D184, E184, G184:J184) - SUM(F184))),
" Error: Position at the end of the period is not equal to: position at the beginning of the period+increase in assets-decrease in assets+exchange rate changes+price changes+other changes+rectifications.",
""),
IF(NOT(P184 = (SUM(L184, M184, O184) - SUM(N184))),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T03.08,T04.11,T04.12 contains data other than zero,also the other two forms must be completed.",
""),
IF(AND(OR(ABS($E184)&gt;3000000000,ABS($F184)&gt;3000000000),
    ISBLANK($Q184)),
" Warning: An explanation in &lt;c140&gt; must be completed for transactions of more than EUR 3 billion or less than EUR-3 billion.",
""),
IF(AND(NOT(ISBLANK($D184)),$D184&lt;0),
" Error: Position at the beginning of the period must be a positive amount.",
""),
IF(AND(NOT(ISBLANK($K184)),$K184&lt;0),
" Error: Position at the end of the period must be a positive amount.",
""),
IF(AND(OR($D184&gt;0,$K184&gt;0),
    OR(ISBLANK($M184),$M184&lt;0)),
" Error: For accrued interest a positive amount or '0'(when applicable)should be reported if the position at the beginning or the end of the period is greater than zero.",
"")))</f>
        <v/>
      </c>
    </row>
    <row r="185" spans="1:19">
      <c r="A185" s="20"/>
      <c r="B185" s="20"/>
      <c r="C185" s="20"/>
      <c r="D185" s="15"/>
      <c r="E185" s="15"/>
      <c r="F185" s="15"/>
      <c r="G185" s="15"/>
      <c r="H185" s="15"/>
      <c r="I185" s="15"/>
      <c r="J185" s="15"/>
      <c r="K185" s="15"/>
      <c r="L185" s="15"/>
      <c r="M185" s="15"/>
      <c r="N185" s="15"/>
      <c r="O185" s="15"/>
      <c r="P185" s="15"/>
      <c r="Q185" s="16"/>
      <c r="S185" s="30" t="str">
        <f>IF(COUNTA(D185:Q185)=0,"",_xlfn.CONCAT(,
IF(NOT(K185 = (SUM(D185, E185, G185:J185) - SUM(F185))),
" Error: Position at the end of the period is not equal to: position at the beginning of the period+increase in assets-decrease in assets+exchange rate changes+price changes+other changes+rectifications.",
""),
IF(NOT(P185 = (SUM(L185, M185, O185) - SUM(N185))),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T03.08,T04.11,T04.12 contains data other than zero,also the other two forms must be completed.",
""),
IF(AND(OR(ABS($E185)&gt;3000000000,ABS($F185)&gt;3000000000),
    ISBLANK($Q185)),
" Warning: An explanation in &lt;c140&gt; must be completed for transactions of more than EUR 3 billion or less than EUR-3 billion.",
""),
IF(AND(NOT(ISBLANK($D185)),$D185&lt;0),
" Error: Position at the beginning of the period must be a positive amount.",
""),
IF(AND(NOT(ISBLANK($K185)),$K185&lt;0),
" Error: Position at the end of the period must be a positive amount.",
""),
IF(AND(OR($D185&gt;0,$K185&gt;0),
    OR(ISBLANK($M185),$M185&lt;0)),
" Error: For accrued interest a positive amount or '0'(when applicable)should be reported if the position at the beginning or the end of the period is greater than zero.",
"")))</f>
        <v/>
      </c>
    </row>
    <row r="186" spans="1:19">
      <c r="A186" s="20"/>
      <c r="B186" s="20"/>
      <c r="C186" s="20"/>
      <c r="D186" s="15"/>
      <c r="E186" s="15"/>
      <c r="F186" s="15"/>
      <c r="G186" s="15"/>
      <c r="H186" s="15"/>
      <c r="I186" s="15"/>
      <c r="J186" s="15"/>
      <c r="K186" s="15"/>
      <c r="L186" s="15"/>
      <c r="M186" s="15"/>
      <c r="N186" s="15"/>
      <c r="O186" s="15"/>
      <c r="P186" s="15"/>
      <c r="Q186" s="16"/>
      <c r="S186" s="30" t="str">
        <f>IF(COUNTA(D186:Q186)=0,"",_xlfn.CONCAT(,
IF(NOT(K186 = (SUM(D186, E186, G186:J186) - SUM(F186))),
" Error: Position at the end of the period is not equal to: position at the beginning of the period+increase in assets-decrease in assets+exchange rate changes+price changes+other changes+rectifications.",
""),
IF(NOT(P186 = (SUM(L186, M186, O186) - SUM(N186))),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T03.08,T04.11,T04.12 contains data other than zero,also the other two forms must be completed.",
""),
IF(AND(OR(ABS($E186)&gt;3000000000,ABS($F186)&gt;3000000000),
    ISBLANK($Q186)),
" Warning: An explanation in &lt;c140&gt; must be completed for transactions of more than EUR 3 billion or less than EUR-3 billion.",
""),
IF(AND(NOT(ISBLANK($D186)),$D186&lt;0),
" Error: Position at the beginning of the period must be a positive amount.",
""),
IF(AND(NOT(ISBLANK($K186)),$K186&lt;0),
" Error: Position at the end of the period must be a positive amount.",
""),
IF(AND(OR($D186&gt;0,$K186&gt;0),
    OR(ISBLANK($M186),$M186&lt;0)),
" Error: For accrued interest a positive amount or '0'(when applicable)should be reported if the position at the beginning or the end of the period is greater than zero.",
"")))</f>
        <v/>
      </c>
    </row>
    <row r="187" spans="1:19">
      <c r="A187" s="20"/>
      <c r="B187" s="20"/>
      <c r="C187" s="20"/>
      <c r="D187" s="15"/>
      <c r="E187" s="15"/>
      <c r="F187" s="15"/>
      <c r="G187" s="15"/>
      <c r="H187" s="15"/>
      <c r="I187" s="15"/>
      <c r="J187" s="15"/>
      <c r="K187" s="15"/>
      <c r="L187" s="15"/>
      <c r="M187" s="15"/>
      <c r="N187" s="15"/>
      <c r="O187" s="15"/>
      <c r="P187" s="15"/>
      <c r="Q187" s="16"/>
      <c r="S187" s="30" t="str">
        <f>IF(COUNTA(D187:Q187)=0,"",_xlfn.CONCAT(,
IF(NOT(K187 = (SUM(D187, E187, G187:J187) - SUM(F187))),
" Error: Position at the end of the period is not equal to: position at the beginning of the period+increase in assets-decrease in assets+exchange rate changes+price changes+other changes+rectifications.",
""),
IF(NOT(P187 = (SUM(L187, M187, O187) - SUM(N187))),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T03.08,T04.11,T04.12 contains data other than zero,also the other two forms must be completed.",
""),
IF(AND(OR(ABS($E187)&gt;3000000000,ABS($F187)&gt;3000000000),
    ISBLANK($Q187)),
" Warning: An explanation in &lt;c140&gt; must be completed for transactions of more than EUR 3 billion or less than EUR-3 billion.",
""),
IF(AND(NOT(ISBLANK($D187)),$D187&lt;0),
" Error: Position at the beginning of the period must be a positive amount.",
""),
IF(AND(NOT(ISBLANK($K187)),$K187&lt;0),
" Error: Position at the end of the period must be a positive amount.",
""),
IF(AND(OR($D187&gt;0,$K187&gt;0),
    OR(ISBLANK($M187),$M187&lt;0)),
" Error: For accrued interest a positive amount or '0'(when applicable)should be reported if the position at the beginning or the end of the period is greater than zero.",
"")))</f>
        <v/>
      </c>
    </row>
    <row r="188" spans="1:19">
      <c r="A188" s="20"/>
      <c r="B188" s="20"/>
      <c r="C188" s="20"/>
      <c r="D188" s="15"/>
      <c r="E188" s="15"/>
      <c r="F188" s="15"/>
      <c r="G188" s="15"/>
      <c r="H188" s="15"/>
      <c r="I188" s="15"/>
      <c r="J188" s="15"/>
      <c r="K188" s="15"/>
      <c r="L188" s="15"/>
      <c r="M188" s="15"/>
      <c r="N188" s="15"/>
      <c r="O188" s="15"/>
      <c r="P188" s="15"/>
      <c r="Q188" s="16"/>
      <c r="S188" s="30" t="str">
        <f>IF(COUNTA(D188:Q188)=0,"",_xlfn.CONCAT(,
IF(NOT(K188 = (SUM(D188, E188, G188:J188) - SUM(F188))),
" Error: Position at the end of the period is not equal to: position at the beginning of the period+increase in assets-decrease in assets+exchange rate changes+price changes+other changes+rectifications.",
""),
IF(NOT(P188 = (SUM(L188, M188, O188) - SUM(N188))),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T03.08,T04.11,T04.12 contains data other than zero,also the other two forms must be completed.",
""),
IF(AND(OR(ABS($E188)&gt;3000000000,ABS($F188)&gt;3000000000),
    ISBLANK($Q188)),
" Warning: An explanation in &lt;c140&gt; must be completed for transactions of more than EUR 3 billion or less than EUR-3 billion.",
""),
IF(AND(NOT(ISBLANK($D188)),$D188&lt;0),
" Error: Position at the beginning of the period must be a positive amount.",
""),
IF(AND(NOT(ISBLANK($K188)),$K188&lt;0),
" Error: Position at the end of the period must be a positive amount.",
""),
IF(AND(OR($D188&gt;0,$K188&gt;0),
    OR(ISBLANK($M188),$M188&lt;0)),
" Error: For accrued interest a positive amount or '0'(when applicable)should be reported if the position at the beginning or the end of the period is greater than zero.",
"")))</f>
        <v/>
      </c>
    </row>
    <row r="189" spans="1:19">
      <c r="A189" s="20"/>
      <c r="B189" s="20"/>
      <c r="C189" s="20"/>
      <c r="D189" s="15"/>
      <c r="E189" s="15"/>
      <c r="F189" s="15"/>
      <c r="G189" s="15"/>
      <c r="H189" s="15"/>
      <c r="I189" s="15"/>
      <c r="J189" s="15"/>
      <c r="K189" s="15"/>
      <c r="L189" s="15"/>
      <c r="M189" s="15"/>
      <c r="N189" s="15"/>
      <c r="O189" s="15"/>
      <c r="P189" s="15"/>
      <c r="Q189" s="16"/>
      <c r="S189" s="30" t="str">
        <f>IF(COUNTA(D189:Q189)=0,"",_xlfn.CONCAT(,
IF(NOT(K189 = (SUM(D189, E189, G189:J189) - SUM(F189))),
" Error: Position at the end of the period is not equal to: position at the beginning of the period+increase in assets-decrease in assets+exchange rate changes+price changes+other changes+rectifications.",
""),
IF(NOT(P189 = (SUM(L189, M189, O189) - SUM(N189))),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T03.08,T04.11,T04.12 contains data other than zero,also the other two forms must be completed.",
""),
IF(AND(OR(ABS($E189)&gt;3000000000,ABS($F189)&gt;3000000000),
    ISBLANK($Q189)),
" Warning: An explanation in &lt;c140&gt; must be completed for transactions of more than EUR 3 billion or less than EUR-3 billion.",
""),
IF(AND(NOT(ISBLANK($D189)),$D189&lt;0),
" Error: Position at the beginning of the period must be a positive amount.",
""),
IF(AND(NOT(ISBLANK($K189)),$K189&lt;0),
" Error: Position at the end of the period must be a positive amount.",
""),
IF(AND(OR($D189&gt;0,$K189&gt;0),
    OR(ISBLANK($M189),$M189&lt;0)),
" Error: For accrued interest a positive amount or '0'(when applicable)should be reported if the position at the beginning or the end of the period is greater than zero.",
"")))</f>
        <v/>
      </c>
    </row>
    <row r="190" spans="1:19">
      <c r="A190" s="20"/>
      <c r="B190" s="20"/>
      <c r="C190" s="20"/>
      <c r="D190" s="15"/>
      <c r="E190" s="15"/>
      <c r="F190" s="15"/>
      <c r="G190" s="15"/>
      <c r="H190" s="15"/>
      <c r="I190" s="15"/>
      <c r="J190" s="15"/>
      <c r="K190" s="15"/>
      <c r="L190" s="15"/>
      <c r="M190" s="15"/>
      <c r="N190" s="15"/>
      <c r="O190" s="15"/>
      <c r="P190" s="15"/>
      <c r="Q190" s="16"/>
      <c r="S190" s="30" t="str">
        <f>IF(COUNTA(D190:Q190)=0,"",_xlfn.CONCAT(,
IF(NOT(K190 = (SUM(D190, E190, G190:J190) - SUM(F190))),
" Error: Position at the end of the period is not equal to: position at the beginning of the period+increase in assets-decrease in assets+exchange rate changes+price changes+other changes+rectifications.",
""),
IF(NOT(P190 = (SUM(L190, M190, O190) - SUM(N190))),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T03.08,T04.11,T04.12 contains data other than zero,also the other two forms must be completed.",
""),
IF(AND(OR(ABS($E190)&gt;3000000000,ABS($F190)&gt;3000000000),
    ISBLANK($Q190)),
" Warning: An explanation in &lt;c140&gt; must be completed for transactions of more than EUR 3 billion or less than EUR-3 billion.",
""),
IF(AND(NOT(ISBLANK($D190)),$D190&lt;0),
" Error: Position at the beginning of the period must be a positive amount.",
""),
IF(AND(NOT(ISBLANK($K190)),$K190&lt;0),
" Error: Position at the end of the period must be a positive amount.",
""),
IF(AND(OR($D190&gt;0,$K190&gt;0),
    OR(ISBLANK($M190),$M190&lt;0)),
" Error: For accrued interest a positive amount or '0'(when applicable)should be reported if the position at the beginning or the end of the period is greater than zero.",
"")))</f>
        <v/>
      </c>
    </row>
    <row r="191" spans="1:19">
      <c r="A191" s="20"/>
      <c r="B191" s="20"/>
      <c r="C191" s="20"/>
      <c r="D191" s="15"/>
      <c r="E191" s="15"/>
      <c r="F191" s="15"/>
      <c r="G191" s="15"/>
      <c r="H191" s="15"/>
      <c r="I191" s="15"/>
      <c r="J191" s="15"/>
      <c r="K191" s="15"/>
      <c r="L191" s="15"/>
      <c r="M191" s="15"/>
      <c r="N191" s="15"/>
      <c r="O191" s="15"/>
      <c r="P191" s="15"/>
      <c r="Q191" s="16"/>
      <c r="S191" s="30" t="str">
        <f>IF(COUNTA(D191:Q191)=0,"",_xlfn.CONCAT(,
IF(NOT(K191 = (SUM(D191, E191, G191:J191) - SUM(F191))),
" Error: Position at the end of the period is not equal to: position at the beginning of the period+increase in assets-decrease in assets+exchange rate changes+price changes+other changes+rectifications.",
""),
IF(NOT(P191 = (SUM(L191, M191, O191) - SUM(N191))),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T03.08,T04.11,T04.12 contains data other than zero,also the other two forms must be completed.",
""),
IF(AND(OR(ABS($E191)&gt;3000000000,ABS($F191)&gt;3000000000),
    ISBLANK($Q191)),
" Warning: An explanation in &lt;c140&gt; must be completed for transactions of more than EUR 3 billion or less than EUR-3 billion.",
""),
IF(AND(NOT(ISBLANK($D191)),$D191&lt;0),
" Error: Position at the beginning of the period must be a positive amount.",
""),
IF(AND(NOT(ISBLANK($K191)),$K191&lt;0),
" Error: Position at the end of the period must be a positive amount.",
""),
IF(AND(OR($D191&gt;0,$K191&gt;0),
    OR(ISBLANK($M191),$M191&lt;0)),
" Error: For accrued interest a positive amount or '0'(when applicable)should be reported if the position at the beginning or the end of the period is greater than zero.",
"")))</f>
        <v/>
      </c>
    </row>
    <row r="192" spans="1:19">
      <c r="A192" s="20"/>
      <c r="B192" s="20"/>
      <c r="C192" s="20"/>
      <c r="D192" s="15"/>
      <c r="E192" s="15"/>
      <c r="F192" s="15"/>
      <c r="G192" s="15"/>
      <c r="H192" s="15"/>
      <c r="I192" s="15"/>
      <c r="J192" s="15"/>
      <c r="K192" s="15"/>
      <c r="L192" s="15"/>
      <c r="M192" s="15"/>
      <c r="N192" s="15"/>
      <c r="O192" s="15"/>
      <c r="P192" s="15"/>
      <c r="Q192" s="16"/>
      <c r="S192" s="30" t="str">
        <f>IF(COUNTA(D192:Q192)=0,"",_xlfn.CONCAT(,
IF(NOT(K192 = (SUM(D192, E192, G192:J192) - SUM(F192))),
" Error: Position at the end of the period is not equal to: position at the beginning of the period+increase in assets-decrease in assets+exchange rate changes+price changes+other changes+rectifications.",
""),
IF(NOT(P192 = (SUM(L192, M192, O192) - SUM(N192))),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T03.08,T04.11,T04.12 contains data other than zero,also the other two forms must be completed.",
""),
IF(AND(OR(ABS($E192)&gt;3000000000,ABS($F192)&gt;3000000000),
    ISBLANK($Q192)),
" Warning: An explanation in &lt;c140&gt; must be completed for transactions of more than EUR 3 billion or less than EUR-3 billion.",
""),
IF(AND(NOT(ISBLANK($D192)),$D192&lt;0),
" Error: Position at the beginning of the period must be a positive amount.",
""),
IF(AND(NOT(ISBLANK($K192)),$K192&lt;0),
" Error: Position at the end of the period must be a positive amount.",
""),
IF(AND(OR($D192&gt;0,$K192&gt;0),
    OR(ISBLANK($M192),$M192&lt;0)),
" Error: For accrued interest a positive amount or '0'(when applicable)should be reported if the position at the beginning or the end of the period is greater than zero.",
"")))</f>
        <v/>
      </c>
    </row>
    <row r="193" spans="1:19">
      <c r="A193" s="20"/>
      <c r="B193" s="20"/>
      <c r="C193" s="20"/>
      <c r="D193" s="15"/>
      <c r="E193" s="15"/>
      <c r="F193" s="15"/>
      <c r="G193" s="15"/>
      <c r="H193" s="15"/>
      <c r="I193" s="15"/>
      <c r="J193" s="15"/>
      <c r="K193" s="15"/>
      <c r="L193" s="15"/>
      <c r="M193" s="15"/>
      <c r="N193" s="15"/>
      <c r="O193" s="15"/>
      <c r="P193" s="15"/>
      <c r="Q193" s="16"/>
      <c r="S193" s="30" t="str">
        <f>IF(COUNTA(D193:Q193)=0,"",_xlfn.CONCAT(,
IF(NOT(K193 = (SUM(D193, E193, G193:J193) - SUM(F193))),
" Error: Position at the end of the period is not equal to: position at the beginning of the period+increase in assets-decrease in assets+exchange rate changes+price changes+other changes+rectifications.",
""),
IF(NOT(P193 = (SUM(L193, M193, O193) - SUM(N193))),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T03.08,T04.11,T04.12 contains data other than zero,also the other two forms must be completed.",
""),
IF(AND(OR(ABS($E193)&gt;3000000000,ABS($F193)&gt;3000000000),
    ISBLANK($Q193)),
" Warning: An explanation in &lt;c140&gt; must be completed for transactions of more than EUR 3 billion or less than EUR-3 billion.",
""),
IF(AND(NOT(ISBLANK($D193)),$D193&lt;0),
" Error: Position at the beginning of the period must be a positive amount.",
""),
IF(AND(NOT(ISBLANK($K193)),$K193&lt;0),
" Error: Position at the end of the period must be a positive amount.",
""),
IF(AND(OR($D193&gt;0,$K193&gt;0),
    OR(ISBLANK($M193),$M193&lt;0)),
" Error: For accrued interest a positive amount or '0'(when applicable)should be reported if the position at the beginning or the end of the period is greater than zero.",
"")))</f>
        <v/>
      </c>
    </row>
    <row r="194" spans="1:19">
      <c r="A194" s="20"/>
      <c r="B194" s="20"/>
      <c r="C194" s="20"/>
      <c r="D194" s="15"/>
      <c r="E194" s="15"/>
      <c r="F194" s="15"/>
      <c r="G194" s="15"/>
      <c r="H194" s="15"/>
      <c r="I194" s="15"/>
      <c r="J194" s="15"/>
      <c r="K194" s="15"/>
      <c r="L194" s="15"/>
      <c r="M194" s="15"/>
      <c r="N194" s="15"/>
      <c r="O194" s="15"/>
      <c r="P194" s="15"/>
      <c r="Q194" s="16"/>
      <c r="S194" s="30" t="str">
        <f>IF(COUNTA(D194:Q194)=0,"",_xlfn.CONCAT(,
IF(NOT(K194 = (SUM(D194, E194, G194:J194) - SUM(F194))),
" Error: Position at the end of the period is not equal to: position at the beginning of the period+increase in assets-decrease in assets+exchange rate changes+price changes+other changes+rectifications.",
""),
IF(NOT(P194 = (SUM(L194, M194, O194) - SUM(N194))),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T03.08,T04.11,T04.12 contains data other than zero,also the other two forms must be completed.",
""),
IF(AND(OR(ABS($E194)&gt;3000000000,ABS($F194)&gt;3000000000),
    ISBLANK($Q194)),
" Warning: An explanation in &lt;c140&gt; must be completed for transactions of more than EUR 3 billion or less than EUR-3 billion.",
""),
IF(AND(NOT(ISBLANK($D194)),$D194&lt;0),
" Error: Position at the beginning of the period must be a positive amount.",
""),
IF(AND(NOT(ISBLANK($K194)),$K194&lt;0),
" Error: Position at the end of the period must be a positive amount.",
""),
IF(AND(OR($D194&gt;0,$K194&gt;0),
    OR(ISBLANK($M194),$M194&lt;0)),
" Error: For accrued interest a positive amount or '0'(when applicable)should be reported if the position at the beginning or the end of the period is greater than zero.",
"")))</f>
        <v/>
      </c>
    </row>
    <row r="195" spans="1:19">
      <c r="A195" s="20"/>
      <c r="B195" s="20"/>
      <c r="C195" s="20"/>
      <c r="D195" s="15"/>
      <c r="E195" s="15"/>
      <c r="F195" s="15"/>
      <c r="G195" s="15"/>
      <c r="H195" s="15"/>
      <c r="I195" s="15"/>
      <c r="J195" s="15"/>
      <c r="K195" s="15"/>
      <c r="L195" s="15"/>
      <c r="M195" s="15"/>
      <c r="N195" s="15"/>
      <c r="O195" s="15"/>
      <c r="P195" s="15"/>
      <c r="Q195" s="16"/>
      <c r="S195" s="30" t="str">
        <f>IF(COUNTA(D195:Q195)=0,"",_xlfn.CONCAT(,
IF(NOT(K195 = (SUM(D195, E195, G195:J195) - SUM(F195))),
" Error: Position at the end of the period is not equal to: position at the beginning of the period+increase in assets-decrease in assets+exchange rate changes+price changes+other changes+rectifications.",
""),
IF(NOT(P195 = (SUM(L195, M195, O195) - SUM(N195))),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T03.08,T04.11,T04.12 contains data other than zero,also the other two forms must be completed.",
""),
IF(AND(OR(ABS($E195)&gt;3000000000,ABS($F195)&gt;3000000000),
    ISBLANK($Q195)),
" Warning: An explanation in &lt;c140&gt; must be completed for transactions of more than EUR 3 billion or less than EUR-3 billion.",
""),
IF(AND(NOT(ISBLANK($D195)),$D195&lt;0),
" Error: Position at the beginning of the period must be a positive amount.",
""),
IF(AND(NOT(ISBLANK($K195)),$K195&lt;0),
" Error: Position at the end of the period must be a positive amount.",
""),
IF(AND(OR($D195&gt;0,$K195&gt;0),
    OR(ISBLANK($M195),$M195&lt;0)),
" Error: For accrued interest a positive amount or '0'(when applicable)should be reported if the position at the beginning or the end of the period is greater than zero.",
"")))</f>
        <v/>
      </c>
    </row>
    <row r="196" spans="1:19">
      <c r="A196" s="20"/>
      <c r="B196" s="20"/>
      <c r="C196" s="20"/>
      <c r="D196" s="15"/>
      <c r="E196" s="15"/>
      <c r="F196" s="15"/>
      <c r="G196" s="15"/>
      <c r="H196" s="15"/>
      <c r="I196" s="15"/>
      <c r="J196" s="15"/>
      <c r="K196" s="15"/>
      <c r="L196" s="15"/>
      <c r="M196" s="15"/>
      <c r="N196" s="15"/>
      <c r="O196" s="15"/>
      <c r="P196" s="15"/>
      <c r="Q196" s="16"/>
      <c r="S196" s="30" t="str">
        <f>IF(COUNTA(D196:Q196)=0,"",_xlfn.CONCAT(,
IF(NOT(K196 = (SUM(D196, E196, G196:J196) - SUM(F196))),
" Error: Position at the end of the period is not equal to: position at the beginning of the period+increase in assets-decrease in assets+exchange rate changes+price changes+other changes+rectifications.",
""),
IF(NOT(P196 = (SUM(L196, M196, O196) - SUM(N196))),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T03.08,T04.11,T04.12 contains data other than zero,also the other two forms must be completed.",
""),
IF(AND(OR(ABS($E196)&gt;3000000000,ABS($F196)&gt;3000000000),
    ISBLANK($Q196)),
" Warning: An explanation in &lt;c140&gt; must be completed for transactions of more than EUR 3 billion or less than EUR-3 billion.",
""),
IF(AND(NOT(ISBLANK($D196)),$D196&lt;0),
" Error: Position at the beginning of the period must be a positive amount.",
""),
IF(AND(NOT(ISBLANK($K196)),$K196&lt;0),
" Error: Position at the end of the period must be a positive amount.",
""),
IF(AND(OR($D196&gt;0,$K196&gt;0),
    OR(ISBLANK($M196),$M196&lt;0)),
" Error: For accrued interest a positive amount or '0'(when applicable)should be reported if the position at the beginning or the end of the period is greater than zero.",
"")))</f>
        <v/>
      </c>
    </row>
    <row r="197" spans="1:19">
      <c r="A197" s="20"/>
      <c r="B197" s="20"/>
      <c r="C197" s="20"/>
      <c r="D197" s="15"/>
      <c r="E197" s="15"/>
      <c r="F197" s="15"/>
      <c r="G197" s="15"/>
      <c r="H197" s="15"/>
      <c r="I197" s="15"/>
      <c r="J197" s="15"/>
      <c r="K197" s="15"/>
      <c r="L197" s="15"/>
      <c r="M197" s="15"/>
      <c r="N197" s="15"/>
      <c r="O197" s="15"/>
      <c r="P197" s="15"/>
      <c r="Q197" s="16"/>
      <c r="S197" s="30" t="str">
        <f>IF(COUNTA(D197:Q197)=0,"",_xlfn.CONCAT(,
IF(NOT(K197 = (SUM(D197, E197, G197:J197) - SUM(F197))),
" Error: Position at the end of the period is not equal to: position at the beginning of the period+increase in assets-decrease in assets+exchange rate changes+price changes+other changes+rectifications.",
""),
IF(NOT(P197 = (SUM(L197, M197, O197) - SUM(N197))),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T03.08,T04.11,T04.12 contains data other than zero,also the other two forms must be completed.",
""),
IF(AND(OR(ABS($E197)&gt;3000000000,ABS($F197)&gt;3000000000),
    ISBLANK($Q197)),
" Warning: An explanation in &lt;c140&gt; must be completed for transactions of more than EUR 3 billion or less than EUR-3 billion.",
""),
IF(AND(NOT(ISBLANK($D197)),$D197&lt;0),
" Error: Position at the beginning of the period must be a positive amount.",
""),
IF(AND(NOT(ISBLANK($K197)),$K197&lt;0),
" Error: Position at the end of the period must be a positive amount.",
""),
IF(AND(OR($D197&gt;0,$K197&gt;0),
    OR(ISBLANK($M197),$M197&lt;0)),
" Error: For accrued interest a positive amount or '0'(when applicable)should be reported if the position at the beginning or the end of the period is greater than zero.",
"")))</f>
        <v/>
      </c>
    </row>
    <row r="198" spans="1:19">
      <c r="A198" s="20"/>
      <c r="B198" s="20"/>
      <c r="C198" s="20"/>
      <c r="D198" s="15"/>
      <c r="E198" s="15"/>
      <c r="F198" s="15"/>
      <c r="G198" s="15"/>
      <c r="H198" s="15"/>
      <c r="I198" s="15"/>
      <c r="J198" s="15"/>
      <c r="K198" s="15"/>
      <c r="L198" s="15"/>
      <c r="M198" s="15"/>
      <c r="N198" s="15"/>
      <c r="O198" s="15"/>
      <c r="P198" s="15"/>
      <c r="Q198" s="16"/>
      <c r="S198" s="30" t="str">
        <f>IF(COUNTA(D198:Q198)=0,"",_xlfn.CONCAT(,
IF(NOT(K198 = (SUM(D198, E198, G198:J198) - SUM(F198))),
" Error: Position at the end of the period is not equal to: position at the beginning of the period+increase in assets-decrease in assets+exchange rate changes+price changes+other changes+rectifications.",
""),
IF(NOT(P198 = (SUM(L198, M198, O198) - SUM(N198))),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T03.08,T04.11,T04.12 contains data other than zero,also the other two forms must be completed.",
""),
IF(AND(OR(ABS($E198)&gt;3000000000,ABS($F198)&gt;3000000000),
    ISBLANK($Q198)),
" Warning: An explanation in &lt;c140&gt; must be completed for transactions of more than EUR 3 billion or less than EUR-3 billion.",
""),
IF(AND(NOT(ISBLANK($D198)),$D198&lt;0),
" Error: Position at the beginning of the period must be a positive amount.",
""),
IF(AND(NOT(ISBLANK($K198)),$K198&lt;0),
" Error: Position at the end of the period must be a positive amount.",
""),
IF(AND(OR($D198&gt;0,$K198&gt;0),
    OR(ISBLANK($M198),$M198&lt;0)),
" Error: For accrued interest a positive amount or '0'(when applicable)should be reported if the position at the beginning or the end of the period is greater than zero.",
"")))</f>
        <v/>
      </c>
    </row>
    <row r="199" spans="1:19">
      <c r="A199" s="20"/>
      <c r="B199" s="20"/>
      <c r="C199" s="20"/>
      <c r="D199" s="15"/>
      <c r="E199" s="15"/>
      <c r="F199" s="15"/>
      <c r="G199" s="15"/>
      <c r="H199" s="15"/>
      <c r="I199" s="15"/>
      <c r="J199" s="15"/>
      <c r="K199" s="15"/>
      <c r="L199" s="15"/>
      <c r="M199" s="15"/>
      <c r="N199" s="15"/>
      <c r="O199" s="15"/>
      <c r="P199" s="15"/>
      <c r="Q199" s="16"/>
      <c r="S199" s="30" t="str">
        <f>IF(COUNTA(D199:Q199)=0,"",_xlfn.CONCAT(,
IF(NOT(K199 = (SUM(D199, E199, G199:J199) - SUM(F199))),
" Error: Position at the end of the period is not equal to: position at the beginning of the period+increase in assets-decrease in assets+exchange rate changes+price changes+other changes+rectifications.",
""),
IF(NOT(P199 = (SUM(L199, M199, O199) - SUM(N199))),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T03.08,T04.11,T04.12 contains data other than zero,also the other two forms must be completed.",
""),
IF(AND(OR(ABS($E199)&gt;3000000000,ABS($F199)&gt;3000000000),
    ISBLANK($Q199)),
" Warning: An explanation in &lt;c140&gt; must be completed for transactions of more than EUR 3 billion or less than EUR-3 billion.",
""),
IF(AND(NOT(ISBLANK($D199)),$D199&lt;0),
" Error: Position at the beginning of the period must be a positive amount.",
""),
IF(AND(NOT(ISBLANK($K199)),$K199&lt;0),
" Error: Position at the end of the period must be a positive amount.",
""),
IF(AND(OR($D199&gt;0,$K199&gt;0),
    OR(ISBLANK($M199),$M199&lt;0)),
" Error: For accrued interest a positive amount or '0'(when applicable)should be reported if the position at the beginning or the end of the period is greater than zero.",
"")))</f>
        <v/>
      </c>
    </row>
    <row r="200" spans="1:19">
      <c r="A200" s="20"/>
      <c r="B200" s="20"/>
      <c r="C200" s="20"/>
      <c r="D200" s="15"/>
      <c r="E200" s="15"/>
      <c r="F200" s="15"/>
      <c r="G200" s="15"/>
      <c r="H200" s="15"/>
      <c r="I200" s="15"/>
      <c r="J200" s="15"/>
      <c r="K200" s="15"/>
      <c r="L200" s="15"/>
      <c r="M200" s="15"/>
      <c r="N200" s="15"/>
      <c r="O200" s="15"/>
      <c r="P200" s="15"/>
      <c r="Q200" s="16"/>
      <c r="S200" s="30" t="str">
        <f>IF(COUNTA(D200:Q200)=0,"",_xlfn.CONCAT(,
IF(NOT(K200 = (SUM(D200, E200, G200:J200) - SUM(F200))),
" Error: Position at the end of the period is not equal to: position at the beginning of the period+increase in assets-decrease in assets+exchange rate changes+price changes+other changes+rectifications.",
""),
IF(NOT(P200 = (SUM(L200, M200, O200) - SUM(N200))),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T03.08,T04.11,T04.12 contains data other than zero,also the other two forms must be completed.",
""),
IF(AND(OR(ABS($E200)&gt;3000000000,ABS($F200)&gt;3000000000),
    ISBLANK($Q200)),
" Warning: An explanation in &lt;c140&gt; must be completed for transactions of more than EUR 3 billion or less than EUR-3 billion.",
""),
IF(AND(NOT(ISBLANK($D200)),$D200&lt;0),
" Error: Position at the beginning of the period must be a positive amount.",
""),
IF(AND(NOT(ISBLANK($K200)),$K200&lt;0),
" Error: Position at the end of the period must be a positive amount.",
""),
IF(AND(OR($D200&gt;0,$K200&gt;0),
    OR(ISBLANK($M200),$M200&lt;0)),
" Error: For accrued interest a positive amount or '0'(when applicable)should be reported if the position at the beginning or the end of the period is greater than zero.",
"")))</f>
        <v/>
      </c>
    </row>
    <row r="201" spans="1:19">
      <c r="A201" s="20"/>
      <c r="B201" s="20"/>
      <c r="C201" s="20"/>
      <c r="D201" s="15"/>
      <c r="E201" s="15"/>
      <c r="F201" s="15"/>
      <c r="G201" s="15"/>
      <c r="H201" s="15"/>
      <c r="I201" s="15"/>
      <c r="J201" s="15"/>
      <c r="K201" s="15"/>
      <c r="L201" s="15"/>
      <c r="M201" s="15"/>
      <c r="N201" s="15"/>
      <c r="O201" s="15"/>
      <c r="P201" s="15"/>
      <c r="Q201" s="16"/>
      <c r="S201" s="30" t="str">
        <f>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T03.08,T04.11,T04.12 contains data other than zero,also the other two forms must be completed.",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IF(COUNTA(D202:Q202)=0,"",_xlfn.CONCAT(,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T03.08,T04.11,T04.12 contains data other than zero,also the other two forms must be completed.",
""),
IF(AND(OR(ABS($E202)&gt;3000000000,ABS($F202)&gt;3000000000),
    ISBLANK($Q202)),
" Warning: An explanation in &lt;c140&gt; must be completed for transactions of more than EUR 3 billion or less than EUR-3 billion.",
""),
IF(AND(NOT(ISBLANK($D202)),$D202&lt;0),
" Error: Position at the beginning of the period must be a positive amount.",
""),
IF(AND(NOT(ISBLANK($K202)),$K202&lt;0),
" Error: Position at the end of the period must be a positive amount.",
""),
IF(AND(OR($D202&gt;0,$K202&gt;0),
    OR(ISBLANK($M202),$M202&lt;0)),
" Error: For accrued interest a positive amount or '0'(when applicable)should be reported if the position at the beginning or the end of the period is greater than zero.",
"")))</f>
        <v/>
      </c>
    </row>
    <row r="203" spans="1:19">
      <c r="A203" s="20"/>
      <c r="B203" s="20"/>
      <c r="C203" s="20"/>
      <c r="D203" s="15"/>
      <c r="E203" s="15"/>
      <c r="F203" s="15"/>
      <c r="G203" s="15"/>
      <c r="H203" s="15"/>
      <c r="I203" s="15"/>
      <c r="J203" s="15"/>
      <c r="K203" s="15"/>
      <c r="L203" s="15"/>
      <c r="M203" s="15"/>
      <c r="N203" s="15"/>
      <c r="O203" s="15"/>
      <c r="P203" s="15"/>
      <c r="Q203" s="16"/>
      <c r="S203" s="30" t="str">
        <f>IF(COUNTA(D203:Q203)=0,"",_xlfn.CONCAT(,
IF(NOT(K203 = (SUM(D203, E203, G203:J203) - SUM(F203))),
" Error: Position at the end of the period is not equal to: position at the beginning of the period+increase in assets-decrease in assets+exchange rate changes+price changes+other changes+rectifications.",
""),
IF(NOT(P203 = (SUM(L203, M203, O203) - SUM(N203))),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T03.08,T04.11,T04.12 contains data other than zero,also the other two forms must be completed.",
""),
IF(AND(OR(ABS($E203)&gt;3000000000,ABS($F203)&gt;3000000000),
    ISBLANK($Q203)),
" Warning: An explanation in &lt;c140&gt; must be completed for transactions of more than EUR 3 billion or less than EUR-3 billion.",
""),
IF(AND(NOT(ISBLANK($D203)),$D203&lt;0),
" Error: Position at the beginning of the period must be a positive amount.",
""),
IF(AND(NOT(ISBLANK($K203)),$K203&lt;0),
" Error: Position at the end of the period must be a positive amount.",
""),
IF(AND(OR($D203&gt;0,$K203&gt;0),
    OR(ISBLANK($M203),$M203&lt;0)),
" Error: For accrued interest a positive amount or '0'(when applicable)should be reported if the position at the beginning or the end of the period is greater than zero.",
"")))</f>
        <v/>
      </c>
    </row>
    <row r="204" spans="1:19">
      <c r="A204" s="20"/>
      <c r="B204" s="20"/>
      <c r="C204" s="20"/>
      <c r="D204" s="15"/>
      <c r="E204" s="15"/>
      <c r="F204" s="15"/>
      <c r="G204" s="15"/>
      <c r="H204" s="15"/>
      <c r="I204" s="15"/>
      <c r="J204" s="15"/>
      <c r="K204" s="15"/>
      <c r="L204" s="15"/>
      <c r="M204" s="15"/>
      <c r="N204" s="15"/>
      <c r="O204" s="15"/>
      <c r="P204" s="15"/>
      <c r="Q204" s="16"/>
      <c r="S204" s="30" t="str">
        <f>IF(COUNTA(D204:Q204)=0,"",_xlfn.CONCAT(,
IF(NOT(K204 = (SUM(D204, E204, G204:J204) - SUM(F204))),
" Error: Position at the end of the period is not equal to: position at the beginning of the period+increase in assets-decrease in assets+exchange rate changes+price changes+other changes+rectifications.",
""),
IF(NOT(P204 = (SUM(L204, M204, O204) - SUM(N204))),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T03.08,T04.11,T04.12 contains data other than zero,also the other two forms must be completed.",
""),
IF(AND(OR(ABS($E204)&gt;3000000000,ABS($F204)&gt;3000000000),
    ISBLANK($Q204)),
" Warning: An explanation in &lt;c140&gt; must be completed for transactions of more than EUR 3 billion or less than EUR-3 billion.",
""),
IF(AND(NOT(ISBLANK($D204)),$D204&lt;0),
" Error: Position at the beginning of the period must be a positive amount.",
""),
IF(AND(NOT(ISBLANK($K204)),$K204&lt;0),
" Error: Position at the end of the period must be a positive amount.",
""),
IF(AND(OR($D204&gt;0,$K204&gt;0),
    OR(ISBLANK($M204),$M204&lt;0)),
" Error: For accrued interest a positive amount or '0'(when applicable)should be reported if the position at the beginning or the end of the period is greater than zero.",
"")))</f>
        <v/>
      </c>
    </row>
    <row r="205" spans="1:19">
      <c r="A205" s="20"/>
      <c r="B205" s="20"/>
      <c r="C205" s="20"/>
      <c r="D205" s="15"/>
      <c r="E205" s="15"/>
      <c r="F205" s="15"/>
      <c r="G205" s="15"/>
      <c r="H205" s="15"/>
      <c r="I205" s="15"/>
      <c r="J205" s="15"/>
      <c r="K205" s="15"/>
      <c r="L205" s="15"/>
      <c r="M205" s="15"/>
      <c r="N205" s="15"/>
      <c r="O205" s="15"/>
      <c r="P205" s="15"/>
      <c r="Q205" s="16"/>
      <c r="S205" s="30" t="str">
        <f>IF(COUNTA(D205:Q205)=0,"",_xlfn.CONCAT(,
IF(NOT(K205 = (SUM(D205, E205, G205:J205) - SUM(F205))),
" Error: Position at the end of the period is not equal to: position at the beginning of the period+increase in assets-decrease in assets+exchange rate changes+price changes+other changes+rectifications.",
""),
IF(NOT(P205 = (SUM(L205, M205, O205) - SUM(N205))),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T03.08,T04.11,T04.12 contains data other than zero,also the other two forms must be completed.",
""),
IF(AND(OR(ABS($E205)&gt;3000000000,ABS($F205)&gt;3000000000),
    ISBLANK($Q205)),
" Warning: An explanation in &lt;c140&gt; must be completed for transactions of more than EUR 3 billion or less than EUR-3 billion.",
""),
IF(AND(NOT(ISBLANK($D205)),$D205&lt;0),
" Error: Position at the beginning of the period must be a positive amount.",
""),
IF(AND(NOT(ISBLANK($K205)),$K205&lt;0),
" Error: Position at the end of the period must be a positive amount.",
""),
IF(AND(OR($D205&gt;0,$K205&gt;0),
    OR(ISBLANK($M205),$M205&lt;0)),
" Error: For accrued interest a positive amount or '0'(when applicable)should be reported if the position at the beginning or the end of the period is greater than zero.",
"")))</f>
        <v/>
      </c>
    </row>
    <row r="206" spans="1:19">
      <c r="A206" s="20"/>
      <c r="B206" s="20"/>
      <c r="C206" s="20"/>
      <c r="D206" s="15"/>
      <c r="E206" s="15"/>
      <c r="F206" s="15"/>
      <c r="G206" s="15"/>
      <c r="H206" s="15"/>
      <c r="I206" s="15"/>
      <c r="J206" s="15"/>
      <c r="K206" s="15"/>
      <c r="L206" s="15"/>
      <c r="M206" s="15"/>
      <c r="N206" s="15"/>
      <c r="O206" s="15"/>
      <c r="P206" s="15"/>
      <c r="Q206" s="16"/>
      <c r="S206" s="30" t="str">
        <f>IF(COUNTA(D206:Q206)=0,"",_xlfn.CONCAT(,
IF(NOT(K206 = (SUM(D206, E206, G206:J206) - SUM(F206))),
" Error: Position at the end of the period is not equal to: position at the beginning of the period+increase in assets-decrease in assets+exchange rate changes+price changes+other changes+rectifications.",
""),
IF(NOT(P206 = (SUM(L206, M206, O206) - SUM(N206))),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T03.08,T04.11,T04.12 contains data other than zero,also the other two forms must be completed.",
""),
IF(AND(OR(ABS($E206)&gt;3000000000,ABS($F206)&gt;3000000000),
    ISBLANK($Q206)),
" Warning: An explanation in &lt;c140&gt; must be completed for transactions of more than EUR 3 billion or less than EUR-3 billion.",
""),
IF(AND(NOT(ISBLANK($D206)),$D206&lt;0),
" Error: Position at the beginning of the period must be a positive amount.",
""),
IF(AND(NOT(ISBLANK($K206)),$K206&lt;0),
" Error: Position at the end of the period must be a positive amount.",
""),
IF(AND(OR($D206&gt;0,$K206&gt;0),
    OR(ISBLANK($M206),$M206&lt;0)),
" Error: For accrued interest a positive amount or '0'(when applicable)should be reported if the position at the beginning or the end of the period is greater than zero.",
"")))</f>
        <v/>
      </c>
    </row>
    <row r="207" spans="1:19">
      <c r="A207" s="20"/>
      <c r="B207" s="20"/>
      <c r="C207" s="20"/>
      <c r="D207" s="15"/>
      <c r="E207" s="15"/>
      <c r="F207" s="15"/>
      <c r="G207" s="15"/>
      <c r="H207" s="15"/>
      <c r="I207" s="15"/>
      <c r="J207" s="15"/>
      <c r="K207" s="15"/>
      <c r="L207" s="15"/>
      <c r="M207" s="15"/>
      <c r="N207" s="15"/>
      <c r="O207" s="15"/>
      <c r="P207" s="15"/>
      <c r="Q207" s="16"/>
      <c r="S207" s="30" t="str">
        <f>IF(COUNTA(D207:Q207)=0,"",_xlfn.CONCAT(,
IF(NOT(K207 = (SUM(D207, E207, G207:J207) - SUM(F207))),
" Error: Position at the end of the period is not equal to: position at the beginning of the period+increase in assets-decrease in assets+exchange rate changes+price changes+other changes+rectifications.",
""),
IF(NOT(P207 = (SUM(L207, M207, O207) - SUM(N207))),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T03.08,T04.11,T04.12 contains data other than zero,also the other two forms must be completed.",
""),
IF(AND(OR(ABS($E207)&gt;3000000000,ABS($F207)&gt;3000000000),
    ISBLANK($Q207)),
" Warning: An explanation in &lt;c140&gt; must be completed for transactions of more than EUR 3 billion or less than EUR-3 billion.",
""),
IF(AND(NOT(ISBLANK($D207)),$D207&lt;0),
" Error: Position at the beginning of the period must be a positive amount.",
""),
IF(AND(NOT(ISBLANK($K207)),$K207&lt;0),
" Error: Position at the end of the period must be a positive amount.",
""),
IF(AND(OR($D207&gt;0,$K207&gt;0),
    OR(ISBLANK($M207),$M207&lt;0)),
" Error: For accrued interest a positive amount or '0'(when applicable)should be reported if the position at the beginning or the end of the period is greater than zero.",
"")))</f>
        <v/>
      </c>
    </row>
    <row r="208" spans="1:19">
      <c r="A208" s="20"/>
      <c r="B208" s="20"/>
      <c r="C208" s="20"/>
      <c r="D208" s="15"/>
      <c r="E208" s="15"/>
      <c r="F208" s="15"/>
      <c r="G208" s="15"/>
      <c r="H208" s="15"/>
      <c r="I208" s="15"/>
      <c r="J208" s="15"/>
      <c r="K208" s="15"/>
      <c r="L208" s="15"/>
      <c r="M208" s="15"/>
      <c r="N208" s="15"/>
      <c r="O208" s="15"/>
      <c r="P208" s="15"/>
      <c r="Q208" s="16"/>
      <c r="S208" s="30" t="str">
        <f>IF(COUNTA(D208:Q208)=0,"",_xlfn.CONCAT(,
IF(NOT(K208 = (SUM(D208, E208, G208:J208) - SUM(F208))),
" Error: Position at the end of the period is not equal to: position at the beginning of the period+increase in assets-decrease in assets+exchange rate changes+price changes+other changes+rectifications.",
""),
IF(NOT(P208 = (SUM(L208, M208, O208) - SUM(N208))),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T03.08,T04.11,T04.12 contains data other than zero,also the other two forms must be completed.",
""),
IF(AND(OR(ABS($E208)&gt;3000000000,ABS($F208)&gt;3000000000),
    ISBLANK($Q208)),
" Warning: An explanation in &lt;c140&gt; must be completed for transactions of more than EUR 3 billion or less than EUR-3 billion.",
""),
IF(AND(NOT(ISBLANK($D208)),$D208&lt;0),
" Error: Position at the beginning of the period must be a positive amount.",
""),
IF(AND(NOT(ISBLANK($K208)),$K208&lt;0),
" Error: Position at the end of the period must be a positive amount.",
""),
IF(AND(OR($D208&gt;0,$K208&gt;0),
    OR(ISBLANK($M208),$M208&lt;0)),
" Error: For accrued interest a positive amount or '0'(when applicable)should be reported if the position at the beginning or the end of the period is greater than zero.",
"")))</f>
        <v/>
      </c>
    </row>
    <row r="209" spans="1:19">
      <c r="A209" s="20"/>
      <c r="B209" s="20"/>
      <c r="C209" s="20"/>
      <c r="D209" s="15"/>
      <c r="E209" s="15"/>
      <c r="F209" s="15"/>
      <c r="G209" s="15"/>
      <c r="H209" s="15"/>
      <c r="I209" s="15"/>
      <c r="J209" s="15"/>
      <c r="K209" s="15"/>
      <c r="L209" s="15"/>
      <c r="M209" s="15"/>
      <c r="N209" s="15"/>
      <c r="O209" s="15"/>
      <c r="P209" s="15"/>
      <c r="Q209" s="16"/>
      <c r="S209" s="30" t="str">
        <f>IF(COUNTA(D209:Q209)=0,"",_xlfn.CONCAT(,
IF(NOT(K209 = (SUM(D209, E209, G209:J209) - SUM(F209))),
" Error: Position at the end of the period is not equal to: position at the beginning of the period+increase in assets-decrease in assets+exchange rate changes+price changes+other changes+rectifications.",
""),
IF(NOT(P209 = (SUM(L209, M209, O209) - SUM(N209))),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T03.08,T04.11,T04.12 contains data other than zero,also the other two forms must be completed.",
""),
IF(AND(OR(ABS($E209)&gt;3000000000,ABS($F209)&gt;3000000000),
    ISBLANK($Q209)),
" Warning: An explanation in &lt;c140&gt; must be completed for transactions of more than EUR 3 billion or less than EUR-3 billion.",
""),
IF(AND(NOT(ISBLANK($D209)),$D209&lt;0),
" Error: Position at the beginning of the period must be a positive amount.",
""),
IF(AND(NOT(ISBLANK($K209)),$K209&lt;0),
" Error: Position at the end of the period must be a positive amount.",
""),
IF(AND(OR($D209&gt;0,$K209&gt;0),
    OR(ISBLANK($M209),$M209&lt;0)),
" Error: For accrued interest a positive amount or '0'(when applicable)should be reported if the position at the beginning or the end of the period is greater than zero.",
"")))</f>
        <v/>
      </c>
    </row>
    <row r="210" spans="1:19">
      <c r="A210" s="20"/>
      <c r="B210" s="20"/>
      <c r="C210" s="20"/>
      <c r="D210" s="15"/>
      <c r="E210" s="15"/>
      <c r="F210" s="15"/>
      <c r="G210" s="15"/>
      <c r="H210" s="15"/>
      <c r="I210" s="15"/>
      <c r="J210" s="15"/>
      <c r="K210" s="15"/>
      <c r="L210" s="15"/>
      <c r="M210" s="15"/>
      <c r="N210" s="15"/>
      <c r="O210" s="15"/>
      <c r="P210" s="15"/>
      <c r="Q210" s="16"/>
      <c r="S210" s="30" t="str">
        <f>IF(COUNTA(D210:Q210)=0,"",_xlfn.CONCAT(,
IF(NOT(K210 = (SUM(D210, E210, G210:J210) - SUM(F210))),
" Error: Position at the end of the period is not equal to: position at the beginning of the period+increase in assets-decrease in assets+exchange rate changes+price changes+other changes+rectifications.",
""),
IF(NOT(P210 = (SUM(L210, M210, O210) - SUM(N210))),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T03.08,T04.11,T04.12 contains data other than zero,also the other two forms must be completed.",
""),
IF(AND(OR(ABS($E210)&gt;3000000000,ABS($F210)&gt;3000000000),
    ISBLANK($Q210)),
" Warning: An explanation in &lt;c140&gt; must be completed for transactions of more than EUR 3 billion or less than EUR-3 billion.",
""),
IF(AND(NOT(ISBLANK($D210)),$D210&lt;0),
" Error: Position at the beginning of the period must be a positive amount.",
""),
IF(AND(NOT(ISBLANK($K210)),$K210&lt;0),
" Error: Position at the end of the period must be a positive amount.",
""),
IF(AND(OR($D210&gt;0,$K210&gt;0),
    OR(ISBLANK($M210),$M210&lt;0)),
" Error: For accrued interest a positive amount or '0'(when applicable)should be reported if the position at the beginning or the end of the period is greater than zero.",
"")))</f>
        <v/>
      </c>
    </row>
    <row r="211" spans="1:19">
      <c r="A211" s="20"/>
      <c r="B211" s="20"/>
      <c r="C211" s="20"/>
      <c r="D211" s="15"/>
      <c r="E211" s="15"/>
      <c r="F211" s="15"/>
      <c r="G211" s="15"/>
      <c r="H211" s="15"/>
      <c r="I211" s="15"/>
      <c r="J211" s="15"/>
      <c r="K211" s="15"/>
      <c r="L211" s="15"/>
      <c r="M211" s="15"/>
      <c r="N211" s="15"/>
      <c r="O211" s="15"/>
      <c r="P211" s="15"/>
      <c r="Q211" s="16"/>
      <c r="S211" s="30" t="str">
        <f>IF(COUNTA(D211:Q211)=0,"",_xlfn.CONCAT(,
IF(NOT(K211 = (SUM(D211, E211, G211:J211) - SUM(F211))),
" Error: Position at the end of the period is not equal to: position at the beginning of the period+increase in assets-decrease in assets+exchange rate changes+price changes+other changes+rectifications.",
""),
IF(NOT(P211 = (SUM(L211, M211, O211) - SUM(N211))),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T03.08,T04.11,T04.12 contains data other than zero,also the other two forms must be completed.",
""),
IF(AND(OR(ABS($E211)&gt;3000000000,ABS($F211)&gt;3000000000),
    ISBLANK($Q211)),
" Warning: An explanation in &lt;c140&gt; must be completed for transactions of more than EUR 3 billion or less than EUR-3 billion.",
""),
IF(AND(NOT(ISBLANK($D211)),$D211&lt;0),
" Error: Position at the beginning of the period must be a positive amount.",
""),
IF(AND(NOT(ISBLANK($K211)),$K211&lt;0),
" Error: Position at the end of the period must be a positive amount.",
""),
IF(AND(OR($D211&gt;0,$K211&gt;0),
    OR(ISBLANK($M211),$M211&lt;0)),
" Error: For accrued interest a positive amount or '0'(when applicable)should be reported if the position at the beginning or the end of the period is greater than zero.",
"")))</f>
        <v/>
      </c>
    </row>
    <row r="212" spans="1:19">
      <c r="A212" s="20"/>
      <c r="B212" s="20"/>
      <c r="C212" s="20"/>
      <c r="D212" s="15"/>
      <c r="E212" s="15"/>
      <c r="F212" s="15"/>
      <c r="G212" s="15"/>
      <c r="H212" s="15"/>
      <c r="I212" s="15"/>
      <c r="J212" s="15"/>
      <c r="K212" s="15"/>
      <c r="L212" s="15"/>
      <c r="M212" s="15"/>
      <c r="N212" s="15"/>
      <c r="O212" s="15"/>
      <c r="P212" s="15"/>
      <c r="Q212" s="16"/>
      <c r="S212" s="30" t="str">
        <f>IF(COUNTA(D212:Q212)=0,"",_xlfn.CONCAT(,
IF(NOT(K212 = (SUM(D212, E212, G212:J212) - SUM(F212))),
" Error: Position at the end of the period is not equal to: position at the beginning of the period+increase in assets-decrease in assets+exchange rate changes+price changes+other changes+rectifications.",
""),
IF(NOT(P212 = (SUM(L212, M212, O212) - SUM(N212))),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T03.08,T04.11,T04.12 contains data other than zero,also the other two forms must be completed.",
""),
IF(AND(OR(ABS($E212)&gt;3000000000,ABS($F212)&gt;3000000000),
    ISBLANK($Q212)),
" Warning: An explanation in &lt;c140&gt; must be completed for transactions of more than EUR 3 billion or less than EUR-3 billion.",
""),
IF(AND(NOT(ISBLANK($D212)),$D212&lt;0),
" Error: Position at the beginning of the period must be a positive amount.",
""),
IF(AND(NOT(ISBLANK($K212)),$K212&lt;0),
" Error: Position at the end of the period must be a positive amount.",
""),
IF(AND(OR($D212&gt;0,$K212&gt;0),
    OR(ISBLANK($M212),$M212&lt;0)),
" Error: For accrued interest a positive amount or '0'(when applicable)should be reported if the position at the beginning or the end of the period is greater than zero.",
"")))</f>
        <v/>
      </c>
    </row>
    <row r="213" spans="1:19">
      <c r="A213" s="20"/>
      <c r="B213" s="20"/>
      <c r="C213" s="20"/>
      <c r="D213" s="15"/>
      <c r="E213" s="15"/>
      <c r="F213" s="15"/>
      <c r="G213" s="15"/>
      <c r="H213" s="15"/>
      <c r="I213" s="15"/>
      <c r="J213" s="15"/>
      <c r="K213" s="15"/>
      <c r="L213" s="15"/>
      <c r="M213" s="15"/>
      <c r="N213" s="15"/>
      <c r="O213" s="15"/>
      <c r="P213" s="15"/>
      <c r="Q213" s="16"/>
      <c r="S213" s="30" t="str">
        <f>IF(COUNTA(D213:Q213)=0,"",_xlfn.CONCAT(,
IF(NOT(K213 = (SUM(D213, E213, G213:J213) - SUM(F213))),
" Error: Position at the end of the period is not equal to: position at the beginning of the period+increase in assets-decrease in assets+exchange rate changes+price changes+other changes+rectifications.",
""),
IF(NOT(P213 = (SUM(L213, M213, O213) - SUM(N213))),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T03.08,T04.11,T04.12 contains data other than zero,also the other two forms must be completed.",
""),
IF(AND(OR(ABS($E213)&gt;3000000000,ABS($F213)&gt;3000000000),
    ISBLANK($Q213)),
" Warning: An explanation in &lt;c140&gt; must be completed for transactions of more than EUR 3 billion or less than EUR-3 billion.",
""),
IF(AND(NOT(ISBLANK($D213)),$D213&lt;0),
" Error: Position at the beginning of the period must be a positive amount.",
""),
IF(AND(NOT(ISBLANK($K213)),$K213&lt;0),
" Error: Position at the end of the period must be a positive amount.",
""),
IF(AND(OR($D213&gt;0,$K213&gt;0),
    OR(ISBLANK($M213),$M213&lt;0)),
" Error: For accrued interest a positive amount or '0'(when applicable)should be reported if the position at the beginning or the end of the period is greater than zero.",
"")))</f>
        <v/>
      </c>
    </row>
    <row r="214" spans="1:19">
      <c r="A214" s="20"/>
      <c r="B214" s="20"/>
      <c r="C214" s="20"/>
      <c r="D214" s="15"/>
      <c r="E214" s="15"/>
      <c r="F214" s="15"/>
      <c r="G214" s="15"/>
      <c r="H214" s="15"/>
      <c r="I214" s="15"/>
      <c r="J214" s="15"/>
      <c r="K214" s="15"/>
      <c r="L214" s="15"/>
      <c r="M214" s="15"/>
      <c r="N214" s="15"/>
      <c r="O214" s="15"/>
      <c r="P214" s="15"/>
      <c r="Q214" s="16"/>
      <c r="S214" s="30" t="str">
        <f>IF(COUNTA(D214:Q214)=0,"",_xlfn.CONCAT(,
IF(NOT(K214 = (SUM(D214, E214, G214:J214) - SUM(F214))),
" Error: Position at the end of the period is not equal to: position at the beginning of the period+increase in assets-decrease in assets+exchange rate changes+price changes+other changes+rectifications.",
""),
IF(NOT(P214 = (SUM(L214, M214, O214) - SUM(N214))),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T03.08,T04.11,T04.12 contains data other than zero,also the other two forms must be completed.",
""),
IF(AND(OR(ABS($E214)&gt;3000000000,ABS($F214)&gt;3000000000),
    ISBLANK($Q214)),
" Warning: An explanation in &lt;c140&gt; must be completed for transactions of more than EUR 3 billion or less than EUR-3 billion.",
""),
IF(AND(NOT(ISBLANK($D214)),$D214&lt;0),
" Error: Position at the beginning of the period must be a positive amount.",
""),
IF(AND(NOT(ISBLANK($K214)),$K214&lt;0),
" Error: Position at the end of the period must be a positive amount.",
""),
IF(AND(OR($D214&gt;0,$K214&gt;0),
    OR(ISBLANK($M214),$M214&lt;0)),
" Error: For accrued interest a positive amount or '0'(when applicable)should be reported if the position at the beginning or the end of the period is greater than zero.",
"")))</f>
        <v/>
      </c>
    </row>
    <row r="215" spans="1:19">
      <c r="A215" s="20"/>
      <c r="B215" s="20"/>
      <c r="C215" s="20"/>
      <c r="D215" s="15"/>
      <c r="E215" s="15"/>
      <c r="F215" s="15"/>
      <c r="G215" s="15"/>
      <c r="H215" s="15"/>
      <c r="I215" s="15"/>
      <c r="J215" s="15"/>
      <c r="K215" s="15"/>
      <c r="L215" s="15"/>
      <c r="M215" s="15"/>
      <c r="N215" s="15"/>
      <c r="O215" s="15"/>
      <c r="P215" s="15"/>
      <c r="Q215" s="16"/>
      <c r="S215" s="30" t="str">
        <f>IF(COUNTA(D215:Q215)=0,"",_xlfn.CONCAT(,
IF(NOT(K215 = (SUM(D215, E215, G215:J215) - SUM(F215))),
" Error: Position at the end of the period is not equal to: position at the beginning of the period+increase in assets-decrease in assets+exchange rate changes+price changes+other changes+rectifications.",
""),
IF(NOT(P215 = (SUM(L215, M215, O215) - SUM(N215))),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T03.08,T04.11,T04.12 contains data other than zero,also the other two forms must be completed.",
""),
IF(AND(OR(ABS($E215)&gt;3000000000,ABS($F215)&gt;3000000000),
    ISBLANK($Q215)),
" Warning: An explanation in &lt;c140&gt; must be completed for transactions of more than EUR 3 billion or less than EUR-3 billion.",
""),
IF(AND(NOT(ISBLANK($D215)),$D215&lt;0),
" Error: Position at the beginning of the period must be a positive amount.",
""),
IF(AND(NOT(ISBLANK($K215)),$K215&lt;0),
" Error: Position at the end of the period must be a positive amount.",
""),
IF(AND(OR($D215&gt;0,$K215&gt;0),
    OR(ISBLANK($M215),$M215&lt;0)),
" Error: For accrued interest a positive amount or '0'(when applicable)should be reported if the position at the beginning or the end of the period is greater than zero.",
"")))</f>
        <v/>
      </c>
    </row>
    <row r="216" spans="1:19">
      <c r="A216" s="20"/>
      <c r="B216" s="20"/>
      <c r="C216" s="20"/>
      <c r="D216" s="15"/>
      <c r="E216" s="15"/>
      <c r="F216" s="15"/>
      <c r="G216" s="15"/>
      <c r="H216" s="15"/>
      <c r="I216" s="15"/>
      <c r="J216" s="15"/>
      <c r="K216" s="15"/>
      <c r="L216" s="15"/>
      <c r="M216" s="15"/>
      <c r="N216" s="15"/>
      <c r="O216" s="15"/>
      <c r="P216" s="15"/>
      <c r="Q216" s="16"/>
      <c r="S216" s="30" t="str">
        <f>IF(COUNTA(D216:Q216)=0,"",_xlfn.CONCAT(,
IF(NOT(K216 = (SUM(D216, E216, G216:J216) - SUM(F216))),
" Error: Position at the end of the period is not equal to: position at the beginning of the period+increase in assets-decrease in assets+exchange rate changes+price changes+other changes+rectifications.",
""),
IF(NOT(P216 = (SUM(L216, M216, O216) - SUM(N216))),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T03.08,T04.11,T04.12 contains data other than zero,also the other two forms must be completed.",
""),
IF(AND(OR(ABS($E216)&gt;3000000000,ABS($F216)&gt;3000000000),
    ISBLANK($Q216)),
" Warning: An explanation in &lt;c140&gt; must be completed for transactions of more than EUR 3 billion or less than EUR-3 billion.",
""),
IF(AND(NOT(ISBLANK($D216)),$D216&lt;0),
" Error: Position at the beginning of the period must be a positive amount.",
""),
IF(AND(NOT(ISBLANK($K216)),$K216&lt;0),
" Error: Position at the end of the period must be a positive amount.",
""),
IF(AND(OR($D216&gt;0,$K216&gt;0),
    OR(ISBLANK($M216),$M216&lt;0)),
" Error: For accrued interest a positive amount or '0'(when applicable)should be reported if the position at the beginning or the end of the period is greater than zero.",
"")))</f>
        <v/>
      </c>
    </row>
    <row r="217" spans="1:19">
      <c r="A217" s="20"/>
      <c r="B217" s="20"/>
      <c r="C217" s="20"/>
      <c r="D217" s="15"/>
      <c r="E217" s="15"/>
      <c r="F217" s="15"/>
      <c r="G217" s="15"/>
      <c r="H217" s="15"/>
      <c r="I217" s="15"/>
      <c r="J217" s="15"/>
      <c r="K217" s="15"/>
      <c r="L217" s="15"/>
      <c r="M217" s="15"/>
      <c r="N217" s="15"/>
      <c r="O217" s="15"/>
      <c r="P217" s="15"/>
      <c r="Q217" s="16"/>
      <c r="S217" s="30" t="str">
        <f>IF(COUNTA(D217:Q217)=0,"",_xlfn.CONCAT(,
IF(NOT(K217 = (SUM(D217, E217, G217:J217) - SUM(F217))),
" Error: Position at the end of the period is not equal to: position at the beginning of the period+increase in assets-decrease in assets+exchange rate changes+price changes+other changes+rectifications.",
""),
IF(NOT(P217 = (SUM(L217, M217, O217) - SUM(N217))),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T03.08,T04.11,T04.12 contains data other than zero,also the other two forms must be completed.",
""),
IF(AND(OR(ABS($E217)&gt;3000000000,ABS($F217)&gt;3000000000),
    ISBLANK($Q217)),
" Warning: An explanation in &lt;c140&gt; must be completed for transactions of more than EUR 3 billion or less than EUR-3 billion.",
""),
IF(AND(NOT(ISBLANK($D217)),$D217&lt;0),
" Error: Position at the beginning of the period must be a positive amount.",
""),
IF(AND(NOT(ISBLANK($K217)),$K217&lt;0),
" Error: Position at the end of the period must be a positive amount.",
""),
IF(AND(OR($D217&gt;0,$K217&gt;0),
    OR(ISBLANK($M217),$M217&lt;0)),
" Error: For accrued interest a positive amount or '0'(when applicable)should be reported if the position at the beginning or the end of the period is greater than zero.",
"")))</f>
        <v/>
      </c>
    </row>
    <row r="218" spans="1:19">
      <c r="A218" s="20"/>
      <c r="B218" s="20"/>
      <c r="C218" s="20"/>
      <c r="D218" s="15"/>
      <c r="E218" s="15"/>
      <c r="F218" s="15"/>
      <c r="G218" s="15"/>
      <c r="H218" s="15"/>
      <c r="I218" s="15"/>
      <c r="J218" s="15"/>
      <c r="K218" s="15"/>
      <c r="L218" s="15"/>
      <c r="M218" s="15"/>
      <c r="N218" s="15"/>
      <c r="O218" s="15"/>
      <c r="P218" s="15"/>
      <c r="Q218" s="16"/>
      <c r="S218" s="30" t="str">
        <f>IF(COUNTA(D218:Q218)=0,"",_xlfn.CONCAT(,
IF(NOT(K218 = (SUM(D218, E218, G218:J218) - SUM(F218))),
" Error: Position at the end of the period is not equal to: position at the beginning of the period+increase in assets-decrease in assets+exchange rate changes+price changes+other changes+rectifications.",
""),
IF(NOT(P218 = (SUM(L218, M218, O218) - SUM(N218))),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T03.08,T04.11,T04.12 contains data other than zero,also the other two forms must be completed.",
""),
IF(AND(OR(ABS($E218)&gt;3000000000,ABS($F218)&gt;3000000000),
    ISBLANK($Q218)),
" Warning: An explanation in &lt;c140&gt; must be completed for transactions of more than EUR 3 billion or less than EUR-3 billion.",
""),
IF(AND(NOT(ISBLANK($D218)),$D218&lt;0),
" Error: Position at the beginning of the period must be a positive amount.",
""),
IF(AND(NOT(ISBLANK($K218)),$K218&lt;0),
" Error: Position at the end of the period must be a positive amount.",
""),
IF(AND(OR($D218&gt;0,$K218&gt;0),
    OR(ISBLANK($M218),$M218&lt;0)),
" Error: For accrued interest a positive amount or '0'(when applicable)should be reported if the position at the beginning or the end of the period is greater than zero.",
"")))</f>
        <v/>
      </c>
    </row>
    <row r="219" spans="1:19">
      <c r="A219" s="20"/>
      <c r="B219" s="20"/>
      <c r="C219" s="20"/>
      <c r="D219" s="15"/>
      <c r="E219" s="15"/>
      <c r="F219" s="15"/>
      <c r="G219" s="15"/>
      <c r="H219" s="15"/>
      <c r="I219" s="15"/>
      <c r="J219" s="15"/>
      <c r="K219" s="15"/>
      <c r="L219" s="15"/>
      <c r="M219" s="15"/>
      <c r="N219" s="15"/>
      <c r="O219" s="15"/>
      <c r="P219" s="15"/>
      <c r="Q219" s="16"/>
      <c r="S219" s="30" t="str">
        <f>IF(COUNTA(D219:Q219)=0,"",_xlfn.CONCAT(,
IF(NOT(K219 = (SUM(D219, E219, G219:J219) - SUM(F219))),
" Error: Position at the end of the period is not equal to: position at the beginning of the period+increase in assets-decrease in assets+exchange rate changes+price changes+other changes+rectifications.",
""),
IF(NOT(P219 = (SUM(L219, M219, O219) - SUM(N219))),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T03.08,T04.11,T04.12 contains data other than zero,also the other two forms must be completed.",
""),
IF(AND(OR(ABS($E219)&gt;3000000000,ABS($F219)&gt;3000000000),
    ISBLANK($Q219)),
" Warning: An explanation in &lt;c140&gt; must be completed for transactions of more than EUR 3 billion or less than EUR-3 billion.",
""),
IF(AND(NOT(ISBLANK($D219)),$D219&lt;0),
" Error: Position at the beginning of the period must be a positive amount.",
""),
IF(AND(NOT(ISBLANK($K219)),$K219&lt;0),
" Error: Position at the end of the period must be a positive amount.",
""),
IF(AND(OR($D219&gt;0,$K219&gt;0),
    OR(ISBLANK($M219),$M219&lt;0)),
" Error: For accrued interest a positive amount or '0'(when applicable)should be reported if the position at the beginning or the end of the period is greater than zero.",
"")))</f>
        <v/>
      </c>
    </row>
    <row r="220" spans="1:19">
      <c r="A220" s="20"/>
      <c r="B220" s="20"/>
      <c r="C220" s="20"/>
      <c r="D220" s="15"/>
      <c r="E220" s="15"/>
      <c r="F220" s="15"/>
      <c r="G220" s="15"/>
      <c r="H220" s="15"/>
      <c r="I220" s="15"/>
      <c r="J220" s="15"/>
      <c r="K220" s="15"/>
      <c r="L220" s="15"/>
      <c r="M220" s="15"/>
      <c r="N220" s="15"/>
      <c r="O220" s="15"/>
      <c r="P220" s="15"/>
      <c r="Q220" s="16"/>
      <c r="S220" s="30" t="str">
        <f>IF(COUNTA(D220:Q220)=0,"",_xlfn.CONCAT(,
IF(NOT(K220 = (SUM(D220, E220, G220:J220) - SUM(F220))),
" Error: Position at the end of the period is not equal to: position at the beginning of the period+increase in assets-decrease in assets+exchange rate changes+price changes+other changes+rectifications.",
""),
IF(NOT(P220 = (SUM(L220, M220, O220) - SUM(N220))),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T03.08,T04.11,T04.12 contains data other than zero,also the other two forms must be completed.",
""),
IF(AND(OR(ABS($E220)&gt;3000000000,ABS($F220)&gt;3000000000),
    ISBLANK($Q220)),
" Warning: An explanation in &lt;c140&gt; must be completed for transactions of more than EUR 3 billion or less than EUR-3 billion.",
""),
IF(AND(NOT(ISBLANK($D220)),$D220&lt;0),
" Error: Position at the beginning of the period must be a positive amount.",
""),
IF(AND(NOT(ISBLANK($K220)),$K220&lt;0),
" Error: Position at the end of the period must be a positive amount.",
""),
IF(AND(OR($D220&gt;0,$K220&gt;0),
    OR(ISBLANK($M220),$M220&lt;0)),
" Error: For accrued interest a positive amount or '0'(when applicable)should be reported if the position at the beginning or the end of the period is greater than zero.",
"")))</f>
        <v/>
      </c>
    </row>
    <row r="221" spans="1:19">
      <c r="A221" s="20"/>
      <c r="B221" s="20"/>
      <c r="C221" s="20"/>
      <c r="D221" s="15"/>
      <c r="E221" s="15"/>
      <c r="F221" s="15"/>
      <c r="G221" s="15"/>
      <c r="H221" s="15"/>
      <c r="I221" s="15"/>
      <c r="J221" s="15"/>
      <c r="K221" s="15"/>
      <c r="L221" s="15"/>
      <c r="M221" s="15"/>
      <c r="N221" s="15"/>
      <c r="O221" s="15"/>
      <c r="P221" s="15"/>
      <c r="Q221" s="16"/>
      <c r="S221" s="30" t="str">
        <f>IF(COUNTA(D221:Q221)=0,"",_xlfn.CONCAT(,
IF(NOT(K221 = (SUM(D221, E221, G221:J221) - SUM(F221))),
" Error: Position at the end of the period is not equal to: position at the beginning of the period+increase in assets-decrease in assets+exchange rate changes+price changes+other changes+rectifications.",
""),
IF(NOT(P221 = (SUM(L221, M221, O221) - SUM(N221))),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T03.08,T04.11,T04.12 contains data other than zero,also the other two forms must be completed.",
""),
IF(AND(OR(ABS($E221)&gt;3000000000,ABS($F221)&gt;3000000000),
    ISBLANK($Q221)),
" Warning: An explanation in &lt;c140&gt; must be completed for transactions of more than EUR 3 billion or less than EUR-3 billion.",
""),
IF(AND(NOT(ISBLANK($D221)),$D221&lt;0),
" Error: Position at the beginning of the period must be a positive amount.",
""),
IF(AND(NOT(ISBLANK($K221)),$K221&lt;0),
" Error: Position at the end of the period must be a positive amount.",
""),
IF(AND(OR($D221&gt;0,$K221&gt;0),
    OR(ISBLANK($M221),$M221&lt;0)),
" Error: For accrued interest a positive amount or '0'(when applicable)should be reported if the position at the beginning or the end of the period is greater than zero.",
"")))</f>
        <v/>
      </c>
    </row>
    <row r="222" spans="1:19">
      <c r="A222" s="20"/>
      <c r="B222" s="20"/>
      <c r="C222" s="20"/>
      <c r="D222" s="15"/>
      <c r="E222" s="15"/>
      <c r="F222" s="15"/>
      <c r="G222" s="15"/>
      <c r="H222" s="15"/>
      <c r="I222" s="15"/>
      <c r="J222" s="15"/>
      <c r="K222" s="15"/>
      <c r="L222" s="15"/>
      <c r="M222" s="15"/>
      <c r="N222" s="15"/>
      <c r="O222" s="15"/>
      <c r="P222" s="15"/>
      <c r="Q222" s="16"/>
      <c r="S222" s="30" t="str">
        <f>IF(COUNTA(D222:Q222)=0,"",_xlfn.CONCAT(,
IF(NOT(K222 = (SUM(D222, E222, G222:J222) - SUM(F222))),
" Error: Position at the end of the period is not equal to: position at the beginning of the period+increase in assets-decrease in assets+exchange rate changes+price changes+other changes+rectifications.",
""),
IF(NOT(P222 = (SUM(L222, M222, O222) - SUM(N222))),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T03.08,T04.11,T04.12 contains data other than zero,also the other two forms must be completed.",
""),
IF(AND(OR(ABS($E222)&gt;3000000000,ABS($F222)&gt;3000000000),
    ISBLANK($Q222)),
" Warning: An explanation in &lt;c140&gt; must be completed for transactions of more than EUR 3 billion or less than EUR-3 billion.",
""),
IF(AND(NOT(ISBLANK($D222)),$D222&lt;0),
" Error: Position at the beginning of the period must be a positive amount.",
""),
IF(AND(NOT(ISBLANK($K222)),$K222&lt;0),
" Error: Position at the end of the period must be a positive amount.",
""),
IF(AND(OR($D222&gt;0,$K222&gt;0),
    OR(ISBLANK($M222),$M222&lt;0)),
" Error: For accrued interest a positive amount or '0'(when applicable)should be reported if the position at the beginning or the end of the period is greater than zero.",
"")))</f>
        <v/>
      </c>
    </row>
    <row r="223" spans="1:19">
      <c r="A223" s="20"/>
      <c r="B223" s="20"/>
      <c r="C223" s="20"/>
      <c r="D223" s="15"/>
      <c r="E223" s="15"/>
      <c r="F223" s="15"/>
      <c r="G223" s="15"/>
      <c r="H223" s="15"/>
      <c r="I223" s="15"/>
      <c r="J223" s="15"/>
      <c r="K223" s="15"/>
      <c r="L223" s="15"/>
      <c r="M223" s="15"/>
      <c r="N223" s="15"/>
      <c r="O223" s="15"/>
      <c r="P223" s="15"/>
      <c r="Q223" s="16"/>
      <c r="S223" s="30" t="str">
        <f>IF(COUNTA(D223:Q223)=0,"",_xlfn.CONCAT(,
IF(NOT(K223 = (SUM(D223, E223, G223:J223) - SUM(F223))),
" Error: Position at the end of the period is not equal to: position at the beginning of the period+increase in assets-decrease in assets+exchange rate changes+price changes+other changes+rectifications.",
""),
IF(NOT(P223 = (SUM(L223, M223, O223) - SUM(N223))),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T03.08,T04.11,T04.12 contains data other than zero,also the other two forms must be completed.",
""),
IF(AND(OR(ABS($E223)&gt;3000000000,ABS($F223)&gt;3000000000),
    ISBLANK($Q223)),
" Warning: An explanation in &lt;c140&gt; must be completed for transactions of more than EUR 3 billion or less than EUR-3 billion.",
""),
IF(AND(NOT(ISBLANK($D223)),$D223&lt;0),
" Error: Position at the beginning of the period must be a positive amount.",
""),
IF(AND(NOT(ISBLANK($K223)),$K223&lt;0),
" Error: Position at the end of the period must be a positive amount.",
""),
IF(AND(OR($D223&gt;0,$K223&gt;0),
    OR(ISBLANK($M223),$M223&lt;0)),
" Error: For accrued interest a positive amount or '0'(when applicable)should be reported if the position at the beginning or the end of the period is greater than zero.",
"")))</f>
        <v/>
      </c>
    </row>
    <row r="224" spans="1:19">
      <c r="A224" s="20"/>
      <c r="B224" s="20"/>
      <c r="C224" s="20"/>
      <c r="D224" s="15"/>
      <c r="E224" s="15"/>
      <c r="F224" s="15"/>
      <c r="G224" s="15"/>
      <c r="H224" s="15"/>
      <c r="I224" s="15"/>
      <c r="J224" s="15"/>
      <c r="K224" s="15"/>
      <c r="L224" s="15"/>
      <c r="M224" s="15"/>
      <c r="N224" s="15"/>
      <c r="O224" s="15"/>
      <c r="P224" s="15"/>
      <c r="Q224" s="16"/>
      <c r="S224" s="30" t="str">
        <f>IF(COUNTA(D224:Q224)=0,"",_xlfn.CONCAT(,
IF(NOT(K224 = (SUM(D224, E224, G224:J224) - SUM(F224))),
" Error: Position at the end of the period is not equal to: position at the beginning of the period+increase in assets-decrease in assets+exchange rate changes+price changes+other changes+rectifications.",
""),
IF(NOT(P224 = (SUM(L224, M224, O224) - SUM(N224))),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T03.08,T04.11,T04.12 contains data other than zero,also the other two forms must be completed.",
""),
IF(AND(OR(ABS($E224)&gt;3000000000,ABS($F224)&gt;3000000000),
    ISBLANK($Q224)),
" Warning: An explanation in &lt;c140&gt; must be completed for transactions of more than EUR 3 billion or less than EUR-3 billion.",
""),
IF(AND(NOT(ISBLANK($D224)),$D224&lt;0),
" Error: Position at the beginning of the period must be a positive amount.",
""),
IF(AND(NOT(ISBLANK($K224)),$K224&lt;0),
" Error: Position at the end of the period must be a positive amount.",
""),
IF(AND(OR($D224&gt;0,$K224&gt;0),
    OR(ISBLANK($M224),$M224&lt;0)),
" Error: For accrued interest a positive amount or '0'(when applicable)should be reported if the position at the beginning or the end of the period is greater than zero.",
"")))</f>
        <v/>
      </c>
    </row>
    <row r="225" spans="1:19">
      <c r="A225" s="20"/>
      <c r="B225" s="20"/>
      <c r="C225" s="20"/>
      <c r="D225" s="15"/>
      <c r="E225" s="15"/>
      <c r="F225" s="15"/>
      <c r="G225" s="15"/>
      <c r="H225" s="15"/>
      <c r="I225" s="15"/>
      <c r="J225" s="15"/>
      <c r="K225" s="15"/>
      <c r="L225" s="15"/>
      <c r="M225" s="15"/>
      <c r="N225" s="15"/>
      <c r="O225" s="15"/>
      <c r="P225" s="15"/>
      <c r="Q225" s="16"/>
      <c r="S225" s="30" t="str">
        <f>IF(COUNTA(D225:Q225)=0,"",_xlfn.CONCAT(,
IF(NOT(K225 = (SUM(D225, E225, G225:J225) - SUM(F225))),
" Error: Position at the end of the period is not equal to: position at the beginning of the period+increase in assets-decrease in assets+exchange rate changes+price changes+other changes+rectifications.",
""),
IF(NOT(P225 = (SUM(L225, M225, O225) - SUM(N225))),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T03.08,T04.11,T04.12 contains data other than zero,also the other two forms must be completed.",
""),
IF(AND(OR(ABS($E225)&gt;3000000000,ABS($F225)&gt;3000000000),
    ISBLANK($Q225)),
" Warning: An explanation in &lt;c140&gt; must be completed for transactions of more than EUR 3 billion or less than EUR-3 billion.",
""),
IF(AND(NOT(ISBLANK($D225)),$D225&lt;0),
" Error: Position at the beginning of the period must be a positive amount.",
""),
IF(AND(NOT(ISBLANK($K225)),$K225&lt;0),
" Error: Position at the end of the period must be a positive amount.",
""),
IF(AND(OR($D225&gt;0,$K225&gt;0),
    OR(ISBLANK($M225),$M225&lt;0)),
" Error: For accrued interest a positive amount or '0'(when applicable)should be reported if the position at the beginning or the end of the period is greater than zero.",
"")))</f>
        <v/>
      </c>
    </row>
    <row r="226" spans="1:19">
      <c r="A226" s="20"/>
      <c r="B226" s="20"/>
      <c r="C226" s="20"/>
      <c r="D226" s="15"/>
      <c r="E226" s="15"/>
      <c r="F226" s="15"/>
      <c r="G226" s="15"/>
      <c r="H226" s="15"/>
      <c r="I226" s="15"/>
      <c r="J226" s="15"/>
      <c r="K226" s="15"/>
      <c r="L226" s="15"/>
      <c r="M226" s="15"/>
      <c r="N226" s="15"/>
      <c r="O226" s="15"/>
      <c r="P226" s="15"/>
      <c r="Q226" s="16"/>
      <c r="S226" s="30" t="str">
        <f>IF(COUNTA(D226:Q226)=0,"",_xlfn.CONCAT(,
IF(NOT(K226 = (SUM(D226, E226, G226:J226) - SUM(F226))),
" Error: Position at the end of the period is not equal to: position at the beginning of the period+increase in assets-decrease in assets+exchange rate changes+price changes+other changes+rectifications.",
""),
IF(NOT(P226 = (SUM(L226, M226, O226) - SUM(N226))),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T03.08,T04.11,T04.12 contains data other than zero,also the other two forms must be completed.",
""),
IF(AND(OR(ABS($E226)&gt;3000000000,ABS($F226)&gt;3000000000),
    ISBLANK($Q226)),
" Warning: An explanation in &lt;c140&gt; must be completed for transactions of more than EUR 3 billion or less than EUR-3 billion.",
""),
IF(AND(NOT(ISBLANK($D226)),$D226&lt;0),
" Error: Position at the beginning of the period must be a positive amount.",
""),
IF(AND(NOT(ISBLANK($K226)),$K226&lt;0),
" Error: Position at the end of the period must be a positive amount.",
""),
IF(AND(OR($D226&gt;0,$K226&gt;0),
    OR(ISBLANK($M226),$M226&lt;0)),
" Error: For accrued interest a positive amount or '0'(when applicable)should be reported if the position at the beginning or the end of the period is greater than zero.",
"")))</f>
        <v/>
      </c>
    </row>
    <row r="227" spans="1:19">
      <c r="A227" s="20"/>
      <c r="B227" s="20"/>
      <c r="C227" s="20"/>
      <c r="D227" s="15"/>
      <c r="E227" s="15"/>
      <c r="F227" s="15"/>
      <c r="G227" s="15"/>
      <c r="H227" s="15"/>
      <c r="I227" s="15"/>
      <c r="J227" s="15"/>
      <c r="K227" s="15"/>
      <c r="L227" s="15"/>
      <c r="M227" s="15"/>
      <c r="N227" s="15"/>
      <c r="O227" s="15"/>
      <c r="P227" s="15"/>
      <c r="Q227" s="16"/>
      <c r="S227" s="30" t="str">
        <f>IF(COUNTA(D227:Q227)=0,"",_xlfn.CONCAT(,
IF(NOT(K227 = (SUM(D227, E227, G227:J227) - SUM(F227))),
" Error: Position at the end of the period is not equal to: position at the beginning of the period+increase in assets-decrease in assets+exchange rate changes+price changes+other changes+rectifications.",
""),
IF(NOT(P227 = (SUM(L227, M227, O227) - SUM(N227))),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T03.08,T04.11,T04.12 contains data other than zero,also the other two forms must be completed.",
""),
IF(AND(OR(ABS($E227)&gt;3000000000,ABS($F227)&gt;3000000000),
    ISBLANK($Q227)),
" Warning: An explanation in &lt;c140&gt; must be completed for transactions of more than EUR 3 billion or less than EUR-3 billion.",
""),
IF(AND(NOT(ISBLANK($D227)),$D227&lt;0),
" Error: Position at the beginning of the period must be a positive amount.",
""),
IF(AND(NOT(ISBLANK($K227)),$K227&lt;0),
" Error: Position at the end of the period must be a positive amount.",
""),
IF(AND(OR($D227&gt;0,$K227&gt;0),
    OR(ISBLANK($M227),$M227&lt;0)),
" Error: For accrued interest a positive amount or '0'(when applicable)should be reported if the position at the beginning or the end of the period is greater than zero.",
"")))</f>
        <v/>
      </c>
    </row>
    <row r="228" spans="1:19">
      <c r="A228" s="20"/>
      <c r="B228" s="20"/>
      <c r="C228" s="20"/>
      <c r="D228" s="15"/>
      <c r="E228" s="15"/>
      <c r="F228" s="15"/>
      <c r="G228" s="15"/>
      <c r="H228" s="15"/>
      <c r="I228" s="15"/>
      <c r="J228" s="15"/>
      <c r="K228" s="15"/>
      <c r="L228" s="15"/>
      <c r="M228" s="15"/>
      <c r="N228" s="15"/>
      <c r="O228" s="15"/>
      <c r="P228" s="15"/>
      <c r="Q228" s="16"/>
      <c r="S228" s="30" t="str">
        <f>IF(COUNTA(D228:Q228)=0,"",_xlfn.CONCAT(,
IF(NOT(K228 = (SUM(D228, E228, G228:J228) - SUM(F228))),
" Error: Position at the end of the period is not equal to: position at the beginning of the period+increase in assets-decrease in assets+exchange rate changes+price changes+other changes+rectifications.",
""),
IF(NOT(P228 = (SUM(L228, M228, O228) - SUM(N228))),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T03.08,T04.11,T04.12 contains data other than zero,also the other two forms must be completed.",
""),
IF(AND(OR(ABS($E228)&gt;3000000000,ABS($F228)&gt;3000000000),
    ISBLANK($Q228)),
" Warning: An explanation in &lt;c140&gt; must be completed for transactions of more than EUR 3 billion or less than EUR-3 billion.",
""),
IF(AND(NOT(ISBLANK($D228)),$D228&lt;0),
" Error: Position at the beginning of the period must be a positive amount.",
""),
IF(AND(NOT(ISBLANK($K228)),$K228&lt;0),
" Error: Position at the end of the period must be a positive amount.",
""),
IF(AND(OR($D228&gt;0,$K228&gt;0),
    OR(ISBLANK($M228),$M228&lt;0)),
" Error: For accrued interest a positive amount or '0'(when applicable)should be reported if the position at the beginning or the end of the period is greater than zero.",
"")))</f>
        <v/>
      </c>
    </row>
    <row r="229" spans="1:19">
      <c r="A229" s="20"/>
      <c r="B229" s="20"/>
      <c r="C229" s="20"/>
      <c r="D229" s="15"/>
      <c r="E229" s="15"/>
      <c r="F229" s="15"/>
      <c r="G229" s="15"/>
      <c r="H229" s="15"/>
      <c r="I229" s="15"/>
      <c r="J229" s="15"/>
      <c r="K229" s="15"/>
      <c r="L229" s="15"/>
      <c r="M229" s="15"/>
      <c r="N229" s="15"/>
      <c r="O229" s="15"/>
      <c r="P229" s="15"/>
      <c r="Q229" s="16"/>
      <c r="S229" s="30" t="str">
        <f>IF(COUNTA(D229:Q229)=0,"",_xlfn.CONCAT(,
IF(NOT(K229 = (SUM(D229, E229, G229:J229) - SUM(F229))),
" Error: Position at the end of the period is not equal to: position at the beginning of the period+increase in assets-decrease in assets+exchange rate changes+price changes+other changes+rectifications.",
""),
IF(NOT(P229 = (SUM(L229, M229, O229) - SUM(N229))),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T03.08,T04.11,T04.12 contains data other than zero,also the other two forms must be completed.",
""),
IF(AND(OR(ABS($E229)&gt;3000000000,ABS($F229)&gt;3000000000),
    ISBLANK($Q229)),
" Warning: An explanation in &lt;c140&gt; must be completed for transactions of more than EUR 3 billion or less than EUR-3 billion.",
""),
IF(AND(NOT(ISBLANK($D229)),$D229&lt;0),
" Error: Position at the beginning of the period must be a positive amount.",
""),
IF(AND(NOT(ISBLANK($K229)),$K229&lt;0),
" Error: Position at the end of the period must be a positive amount.",
""),
IF(AND(OR($D229&gt;0,$K229&gt;0),
    OR(ISBLANK($M229),$M229&lt;0)),
" Error: For accrued interest a positive amount or '0'(when applicable)should be reported if the position at the beginning or the end of the period is greater than zero.",
"")))</f>
        <v/>
      </c>
    </row>
    <row r="230" spans="1:19">
      <c r="A230" s="20"/>
      <c r="B230" s="20"/>
      <c r="C230" s="20"/>
      <c r="D230" s="15"/>
      <c r="E230" s="15"/>
      <c r="F230" s="15"/>
      <c r="G230" s="15"/>
      <c r="H230" s="15"/>
      <c r="I230" s="15"/>
      <c r="J230" s="15"/>
      <c r="K230" s="15"/>
      <c r="L230" s="15"/>
      <c r="M230" s="15"/>
      <c r="N230" s="15"/>
      <c r="O230" s="15"/>
      <c r="P230" s="15"/>
      <c r="Q230" s="16"/>
      <c r="S230" s="30" t="str">
        <f>IF(COUNTA(D230:Q230)=0,"",_xlfn.CONCAT(,
IF(NOT(K230 = (SUM(D230, E230, G230:J230) - SUM(F230))),
" Error: Position at the end of the period is not equal to: position at the beginning of the period+increase in assets-decrease in assets+exchange rate changes+price changes+other changes+rectifications.",
""),
IF(NOT(P230 = (SUM(L230, M230, O230) - SUM(N230))),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T03.08,T04.11,T04.12 contains data other than zero,also the other two forms must be completed.",
""),
IF(AND(OR(ABS($E230)&gt;3000000000,ABS($F230)&gt;3000000000),
    ISBLANK($Q230)),
" Warning: An explanation in &lt;c140&gt; must be completed for transactions of more than EUR 3 billion or less than EUR-3 billion.",
""),
IF(AND(NOT(ISBLANK($D230)),$D230&lt;0),
" Error: Position at the beginning of the period must be a positive amount.",
""),
IF(AND(NOT(ISBLANK($K230)),$K230&lt;0),
" Error: Position at the end of the period must be a positive amount.",
""),
IF(AND(OR($D230&gt;0,$K230&gt;0),
    OR(ISBLANK($M230),$M230&lt;0)),
" Error: For accrued interest a positive amount or '0'(when applicable)should be reported if the position at the beginning or the end of the period is greater than zero.",
"")))</f>
        <v/>
      </c>
    </row>
    <row r="231" spans="1:19">
      <c r="A231" s="20"/>
      <c r="B231" s="20"/>
      <c r="C231" s="20"/>
      <c r="D231" s="15"/>
      <c r="E231" s="15"/>
      <c r="F231" s="15"/>
      <c r="G231" s="15"/>
      <c r="H231" s="15"/>
      <c r="I231" s="15"/>
      <c r="J231" s="15"/>
      <c r="K231" s="15"/>
      <c r="L231" s="15"/>
      <c r="M231" s="15"/>
      <c r="N231" s="15"/>
      <c r="O231" s="15"/>
      <c r="P231" s="15"/>
      <c r="Q231" s="16"/>
      <c r="S231" s="30" t="str">
        <f>IF(COUNTA(D231:Q231)=0,"",_xlfn.CONCAT(,
IF(NOT(K231 = (SUM(D231, E231, G231:J231) - SUM(F231))),
" Error: Position at the end of the period is not equal to: position at the beginning of the period+increase in assets-decrease in assets+exchange rate changes+price changes+other changes+rectifications.",
""),
IF(NOT(P231 = (SUM(L231, M231, O231) - SUM(N231))),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T03.08,T04.11,T04.12 contains data other than zero,also the other two forms must be completed.",
""),
IF(AND(OR(ABS($E231)&gt;3000000000,ABS($F231)&gt;3000000000),
    ISBLANK($Q231)),
" Warning: An explanation in &lt;c140&gt; must be completed for transactions of more than EUR 3 billion or less than EUR-3 billion.",
""),
IF(AND(NOT(ISBLANK($D231)),$D231&lt;0),
" Error: Position at the beginning of the period must be a positive amount.",
""),
IF(AND(NOT(ISBLANK($K231)),$K231&lt;0),
" Error: Position at the end of the period must be a positive amount.",
""),
IF(AND(OR($D231&gt;0,$K231&gt;0),
    OR(ISBLANK($M231),$M231&lt;0)),
" Error: For accrued interest a positive amount or '0'(when applicable)should be reported if the position at the beginning or the end of the period is greater than zero.",
"")))</f>
        <v/>
      </c>
    </row>
    <row r="232" spans="1:19">
      <c r="A232" s="20"/>
      <c r="B232" s="20"/>
      <c r="C232" s="20"/>
      <c r="D232" s="15"/>
      <c r="E232" s="15"/>
      <c r="F232" s="15"/>
      <c r="G232" s="15"/>
      <c r="H232" s="15"/>
      <c r="I232" s="15"/>
      <c r="J232" s="15"/>
      <c r="K232" s="15"/>
      <c r="L232" s="15"/>
      <c r="M232" s="15"/>
      <c r="N232" s="15"/>
      <c r="O232" s="15"/>
      <c r="P232" s="15"/>
      <c r="Q232" s="16"/>
      <c r="S232" s="30" t="str">
        <f>IF(COUNTA(D232:Q232)=0,"",_xlfn.CONCAT(,
IF(NOT(K232 = (SUM(D232, E232, G232:J232) - SUM(F232))),
" Error: Position at the end of the period is not equal to: position at the beginning of the period+increase in assets-decrease in assets+exchange rate changes+price changes+other changes+rectifications.",
""),
IF(NOT(P232 = (SUM(L232, M232, O232) - SUM(N232))),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T03.08,T04.11,T04.12 contains data other than zero,also the other two forms must be completed.",
""),
IF(AND(OR(ABS($E232)&gt;3000000000,ABS($F232)&gt;3000000000),
    ISBLANK($Q232)),
" Warning: An explanation in &lt;c140&gt; must be completed for transactions of more than EUR 3 billion or less than EUR-3 billion.",
""),
IF(AND(NOT(ISBLANK($D232)),$D232&lt;0),
" Error: Position at the beginning of the period must be a positive amount.",
""),
IF(AND(NOT(ISBLANK($K232)),$K232&lt;0),
" Error: Position at the end of the period must be a positive amount.",
""),
IF(AND(OR($D232&gt;0,$K232&gt;0),
    OR(ISBLANK($M232),$M232&lt;0)),
" Error: For accrued interest a positive amount or '0'(when applicable)should be reported if the position at the beginning or the end of the period is greater than zero.",
"")))</f>
        <v/>
      </c>
    </row>
    <row r="233" spans="1:19">
      <c r="A233" s="20"/>
      <c r="B233" s="20"/>
      <c r="C233" s="20"/>
      <c r="D233" s="15"/>
      <c r="E233" s="15"/>
      <c r="F233" s="15"/>
      <c r="G233" s="15"/>
      <c r="H233" s="15"/>
      <c r="I233" s="15"/>
      <c r="J233" s="15"/>
      <c r="K233" s="15"/>
      <c r="L233" s="15"/>
      <c r="M233" s="15"/>
      <c r="N233" s="15"/>
      <c r="O233" s="15"/>
      <c r="P233" s="15"/>
      <c r="Q233" s="16"/>
      <c r="S233" s="30" t="str">
        <f>IF(COUNTA(D233:Q233)=0,"",_xlfn.CONCAT(,
IF(NOT(K233 = (SUM(D233, E233, G233:J233) - SUM(F233))),
" Error: Position at the end of the period is not equal to: position at the beginning of the period+increase in assets-decrease in assets+exchange rate changes+price changes+other changes+rectifications.",
""),
IF(NOT(P233 = (SUM(L233, M233, O233) - SUM(N233))),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T03.08,T04.11,T04.12 contains data other than zero,also the other two forms must be completed.",
""),
IF(AND(OR(ABS($E233)&gt;3000000000,ABS($F233)&gt;3000000000),
    ISBLANK($Q233)),
" Warning: An explanation in &lt;c140&gt; must be completed for transactions of more than EUR 3 billion or less than EUR-3 billion.",
""),
IF(AND(NOT(ISBLANK($D233)),$D233&lt;0),
" Error: Position at the beginning of the period must be a positive amount.",
""),
IF(AND(NOT(ISBLANK($K233)),$K233&lt;0),
" Error: Position at the end of the period must be a positive amount.",
""),
IF(AND(OR($D233&gt;0,$K233&gt;0),
    OR(ISBLANK($M233),$M233&lt;0)),
" Error: For accrued interest a positive amount or '0'(when applicable)should be reported if the position at the beginning or the end of the period is greater than zero.",
"")))</f>
        <v/>
      </c>
    </row>
    <row r="234" spans="1:19">
      <c r="A234" s="20"/>
      <c r="B234" s="20"/>
      <c r="C234" s="20"/>
      <c r="D234" s="15"/>
      <c r="E234" s="15"/>
      <c r="F234" s="15"/>
      <c r="G234" s="15"/>
      <c r="H234" s="15"/>
      <c r="I234" s="15"/>
      <c r="J234" s="15"/>
      <c r="K234" s="15"/>
      <c r="L234" s="15"/>
      <c r="M234" s="15"/>
      <c r="N234" s="15"/>
      <c r="O234" s="15"/>
      <c r="P234" s="15"/>
      <c r="Q234" s="16"/>
      <c r="S234" s="30" t="str">
        <f>IF(COUNTA(D234:Q234)=0,"",_xlfn.CONCAT(,
IF(NOT(K234 = (SUM(D234, E234, G234:J234) - SUM(F234))),
" Error: Position at the end of the period is not equal to: position at the beginning of the period+increase in assets-decrease in assets+exchange rate changes+price changes+other changes+rectifications.",
""),
IF(NOT(P234 = (SUM(L234, M234, O234) - SUM(N234))),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T03.08,T04.11,T04.12 contains data other than zero,also the other two forms must be completed.",
""),
IF(AND(OR(ABS($E234)&gt;3000000000,ABS($F234)&gt;3000000000),
    ISBLANK($Q234)),
" Warning: An explanation in &lt;c140&gt; must be completed for transactions of more than EUR 3 billion or less than EUR-3 billion.",
""),
IF(AND(NOT(ISBLANK($D234)),$D234&lt;0),
" Error: Position at the beginning of the period must be a positive amount.",
""),
IF(AND(NOT(ISBLANK($K234)),$K234&lt;0),
" Error: Position at the end of the period must be a positive amount.",
""),
IF(AND(OR($D234&gt;0,$K234&gt;0),
    OR(ISBLANK($M234),$M234&lt;0)),
" Error: For accrued interest a positive amount or '0'(when applicable)should be reported if the position at the beginning or the end of the period is greater than zero.",
"")))</f>
        <v/>
      </c>
    </row>
    <row r="235" spans="1:19">
      <c r="A235" s="20"/>
      <c r="B235" s="20"/>
      <c r="C235" s="20"/>
      <c r="D235" s="15"/>
      <c r="E235" s="15"/>
      <c r="F235" s="15"/>
      <c r="G235" s="15"/>
      <c r="H235" s="15"/>
      <c r="I235" s="15"/>
      <c r="J235" s="15"/>
      <c r="K235" s="15"/>
      <c r="L235" s="15"/>
      <c r="M235" s="15"/>
      <c r="N235" s="15"/>
      <c r="O235" s="15"/>
      <c r="P235" s="15"/>
      <c r="Q235" s="16"/>
      <c r="S235" s="30" t="str">
        <f>IF(COUNTA(D235:Q235)=0,"",_xlfn.CONCAT(,
IF(NOT(K235 = (SUM(D235, E235, G235:J235) - SUM(F235))),
" Error: Position at the end of the period is not equal to: position at the beginning of the period+increase in assets-decrease in assets+exchange rate changes+price changes+other changes+rectifications.",
""),
IF(NOT(P235 = (SUM(L235, M235, O235) - SUM(N235))),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T03.08,T04.11,T04.12 contains data other than zero,also the other two forms must be completed.",
""),
IF(AND(OR(ABS($E235)&gt;3000000000,ABS($F235)&gt;3000000000),
    ISBLANK($Q235)),
" Warning: An explanation in &lt;c140&gt; must be completed for transactions of more than EUR 3 billion or less than EUR-3 billion.",
""),
IF(AND(NOT(ISBLANK($D235)),$D235&lt;0),
" Error: Position at the beginning of the period must be a positive amount.",
""),
IF(AND(NOT(ISBLANK($K235)),$K235&lt;0),
" Error: Position at the end of the period must be a positive amount.",
""),
IF(AND(OR($D235&gt;0,$K235&gt;0),
    OR(ISBLANK($M235),$M235&lt;0)),
" Error: For accrued interest a positive amount or '0'(when applicable)should be reported if the position at the beginning or the end of the period is greater than zero.",
"")))</f>
        <v/>
      </c>
    </row>
    <row r="236" spans="1:19">
      <c r="A236" s="20"/>
      <c r="B236" s="20"/>
      <c r="C236" s="20"/>
      <c r="D236" s="15"/>
      <c r="E236" s="15"/>
      <c r="F236" s="15"/>
      <c r="G236" s="15"/>
      <c r="H236" s="15"/>
      <c r="I236" s="15"/>
      <c r="J236" s="15"/>
      <c r="K236" s="15"/>
      <c r="L236" s="15"/>
      <c r="M236" s="15"/>
      <c r="N236" s="15"/>
      <c r="O236" s="15"/>
      <c r="P236" s="15"/>
      <c r="Q236" s="16"/>
      <c r="S236" s="30" t="str">
        <f>IF(COUNTA(D236:Q236)=0,"",_xlfn.CONCAT(,
IF(NOT(K236 = (SUM(D236, E236, G236:J236) - SUM(F236))),
" Error: Position at the end of the period is not equal to: position at the beginning of the period+increase in assets-decrease in assets+exchange rate changes+price changes+other changes+rectifications.",
""),
IF(NOT(P236 = (SUM(L236, M236, O236) - SUM(N236))),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T03.08,T04.11,T04.12 contains data other than zero,also the other two forms must be completed.",
""),
IF(AND(OR(ABS($E236)&gt;3000000000,ABS($F236)&gt;3000000000),
    ISBLANK($Q236)),
" Warning: An explanation in &lt;c140&gt; must be completed for transactions of more than EUR 3 billion or less than EUR-3 billion.",
""),
IF(AND(NOT(ISBLANK($D236)),$D236&lt;0),
" Error: Position at the beginning of the period must be a positive amount.",
""),
IF(AND(NOT(ISBLANK($K236)),$K236&lt;0),
" Error: Position at the end of the period must be a positive amount.",
""),
IF(AND(OR($D236&gt;0,$K236&gt;0),
    OR(ISBLANK($M236),$M236&lt;0)),
" Error: For accrued interest a positive amount or '0'(when applicable)should be reported if the position at the beginning or the end of the period is greater than zero.",
"")))</f>
        <v/>
      </c>
    </row>
    <row r="237" spans="1:19">
      <c r="A237" s="20"/>
      <c r="B237" s="20"/>
      <c r="C237" s="20"/>
      <c r="D237" s="15"/>
      <c r="E237" s="15"/>
      <c r="F237" s="15"/>
      <c r="G237" s="15"/>
      <c r="H237" s="15"/>
      <c r="I237" s="15"/>
      <c r="J237" s="15"/>
      <c r="K237" s="15"/>
      <c r="L237" s="15"/>
      <c r="M237" s="15"/>
      <c r="N237" s="15"/>
      <c r="O237" s="15"/>
      <c r="P237" s="15"/>
      <c r="Q237" s="16"/>
      <c r="S237" s="30" t="str">
        <f>IF(COUNTA(D237:Q237)=0,"",_xlfn.CONCAT(,
IF(NOT(K237 = (SUM(D237, E237, G237:J237) - SUM(F237))),
" Error: Position at the end of the period is not equal to: position at the beginning of the period+increase in assets-decrease in assets+exchange rate changes+price changes+other changes+rectifications.",
""),
IF(NOT(P237 = (SUM(L237, M237, O237) - SUM(N237))),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T03.08,T04.11,T04.12 contains data other than zero,also the other two forms must be completed.",
""),
IF(AND(OR(ABS($E237)&gt;3000000000,ABS($F237)&gt;3000000000),
    ISBLANK($Q237)),
" Warning: An explanation in &lt;c140&gt; must be completed for transactions of more than EUR 3 billion or less than EUR-3 billion.",
""),
IF(AND(NOT(ISBLANK($D237)),$D237&lt;0),
" Error: Position at the beginning of the period must be a positive amount.",
""),
IF(AND(NOT(ISBLANK($K237)),$K237&lt;0),
" Error: Position at the end of the period must be a positive amount.",
""),
IF(AND(OR($D237&gt;0,$K237&gt;0),
    OR(ISBLANK($M237),$M237&lt;0)),
" Error: For accrued interest a positive amount or '0'(when applicable)should be reported if the position at the beginning or the end of the period is greater than zero.",
"")))</f>
        <v/>
      </c>
    </row>
    <row r="238" spans="1:19">
      <c r="A238" s="20"/>
      <c r="B238" s="20"/>
      <c r="C238" s="20"/>
      <c r="D238" s="15"/>
      <c r="E238" s="15"/>
      <c r="F238" s="15"/>
      <c r="G238" s="15"/>
      <c r="H238" s="15"/>
      <c r="I238" s="15"/>
      <c r="J238" s="15"/>
      <c r="K238" s="15"/>
      <c r="L238" s="15"/>
      <c r="M238" s="15"/>
      <c r="N238" s="15"/>
      <c r="O238" s="15"/>
      <c r="P238" s="15"/>
      <c r="Q238" s="16"/>
      <c r="S238" s="30" t="str">
        <f>IF(COUNTA(D238:Q238)=0,"",_xlfn.CONCAT(,
IF(NOT(K238 = (SUM(D238, E238, G238:J238) - SUM(F238))),
" Error: Position at the end of the period is not equal to: position at the beginning of the period+increase in assets-decrease in assets+exchange rate changes+price changes+other changes+rectifications.",
""),
IF(NOT(P238 = (SUM(L238, M238, O238) - SUM(N238))),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T03.08,T04.11,T04.12 contains data other than zero,also the other two forms must be completed.",
""),
IF(AND(OR(ABS($E238)&gt;3000000000,ABS($F238)&gt;3000000000),
    ISBLANK($Q238)),
" Warning: An explanation in &lt;c140&gt; must be completed for transactions of more than EUR 3 billion or less than EUR-3 billion.",
""),
IF(AND(NOT(ISBLANK($D238)),$D238&lt;0),
" Error: Position at the beginning of the period must be a positive amount.",
""),
IF(AND(NOT(ISBLANK($K238)),$K238&lt;0),
" Error: Position at the end of the period must be a positive amount.",
""),
IF(AND(OR($D238&gt;0,$K238&gt;0),
    OR(ISBLANK($M238),$M238&lt;0)),
" Error: For accrued interest a positive amount or '0'(when applicable)should be reported if the position at the beginning or the end of the period is greater than zero.",
"")))</f>
        <v/>
      </c>
    </row>
    <row r="239" spans="1:19">
      <c r="A239" s="20"/>
      <c r="B239" s="20"/>
      <c r="C239" s="20"/>
      <c r="D239" s="15"/>
      <c r="E239" s="15"/>
      <c r="F239" s="15"/>
      <c r="G239" s="15"/>
      <c r="H239" s="15"/>
      <c r="I239" s="15"/>
      <c r="J239" s="15"/>
      <c r="K239" s="15"/>
      <c r="L239" s="15"/>
      <c r="M239" s="15"/>
      <c r="N239" s="15"/>
      <c r="O239" s="15"/>
      <c r="P239" s="15"/>
      <c r="Q239" s="16"/>
      <c r="S239" s="30" t="str">
        <f>IF(COUNTA(D239:Q239)=0,"",_xlfn.CONCAT(,
IF(NOT(K239 = (SUM(D239, E239, G239:J239) - SUM(F239))),
" Error: Position at the end of the period is not equal to: position at the beginning of the period+increase in assets-decrease in assets+exchange rate changes+price changes+other changes+rectifications.",
""),
IF(NOT(P239 = (SUM(L239, M239, O239) - SUM(N239))),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T03.08,T04.11,T04.12 contains data other than zero,also the other two forms must be completed.",
""),
IF(AND(OR(ABS($E239)&gt;3000000000,ABS($F239)&gt;3000000000),
    ISBLANK($Q239)),
" Warning: An explanation in &lt;c140&gt; must be completed for transactions of more than EUR 3 billion or less than EUR-3 billion.",
""),
IF(AND(NOT(ISBLANK($D239)),$D239&lt;0),
" Error: Position at the beginning of the period must be a positive amount.",
""),
IF(AND(NOT(ISBLANK($K239)),$K239&lt;0),
" Error: Position at the end of the period must be a positive amount.",
""),
IF(AND(OR($D239&gt;0,$K239&gt;0),
    OR(ISBLANK($M239),$M239&lt;0)),
" Error: For accrued interest a positive amount or '0'(when applicable)should be reported if the position at the beginning or the end of the period is greater than zero.",
"")))</f>
        <v/>
      </c>
    </row>
    <row r="240" spans="1:19">
      <c r="A240" s="20"/>
      <c r="B240" s="20"/>
      <c r="C240" s="20"/>
      <c r="D240" s="15"/>
      <c r="E240" s="15"/>
      <c r="F240" s="15"/>
      <c r="G240" s="15"/>
      <c r="H240" s="15"/>
      <c r="I240" s="15"/>
      <c r="J240" s="15"/>
      <c r="K240" s="15"/>
      <c r="L240" s="15"/>
      <c r="M240" s="15"/>
      <c r="N240" s="15"/>
      <c r="O240" s="15"/>
      <c r="P240" s="15"/>
      <c r="Q240" s="16"/>
      <c r="S240" s="30" t="str">
        <f>IF(COUNTA(D240:Q240)=0,"",_xlfn.CONCAT(,
IF(NOT(K240 = (SUM(D240, E240, G240:J240) - SUM(F240))),
" Error: Position at the end of the period is not equal to: position at the beginning of the period+increase in assets-decrease in assets+exchange rate changes+price changes+other changes+rectifications.",
""),
IF(NOT(P240 = (SUM(L240, M240, O240) - SUM(N240))),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T03.08,T04.11,T04.12 contains data other than zero,also the other two forms must be completed.",
""),
IF(AND(OR(ABS($E240)&gt;3000000000,ABS($F240)&gt;3000000000),
    ISBLANK($Q240)),
" Warning: An explanation in &lt;c140&gt; must be completed for transactions of more than EUR 3 billion or less than EUR-3 billion.",
""),
IF(AND(NOT(ISBLANK($D240)),$D240&lt;0),
" Error: Position at the beginning of the period must be a positive amount.",
""),
IF(AND(NOT(ISBLANK($K240)),$K240&lt;0),
" Error: Position at the end of the period must be a positive amount.",
""),
IF(AND(OR($D240&gt;0,$K240&gt;0),
    OR(ISBLANK($M240),$M240&lt;0)),
" Error: For accrued interest a positive amount or '0'(when applicable)should be reported if the position at the beginning or the end of the period is greater than zero.",
"")))</f>
        <v/>
      </c>
    </row>
    <row r="241" spans="1:19">
      <c r="A241" s="20"/>
      <c r="B241" s="20"/>
      <c r="C241" s="20"/>
      <c r="D241" s="15"/>
      <c r="E241" s="15"/>
      <c r="F241" s="15"/>
      <c r="G241" s="15"/>
      <c r="H241" s="15"/>
      <c r="I241" s="15"/>
      <c r="J241" s="15"/>
      <c r="K241" s="15"/>
      <c r="L241" s="15"/>
      <c r="M241" s="15"/>
      <c r="N241" s="15"/>
      <c r="O241" s="15"/>
      <c r="P241" s="15"/>
      <c r="Q241" s="16"/>
      <c r="S241" s="30" t="str">
        <f>IF(COUNTA(D241:Q241)=0,"",_xlfn.CONCAT(,
IF(NOT(K241 = (SUM(D241, E241, G241:J241) - SUM(F241))),
" Error: Position at the end of the period is not equal to: position at the beginning of the period+increase in assets-decrease in assets+exchange rate changes+price changes+other changes+rectifications.",
""),
IF(NOT(P241 = (SUM(L241, M241, O241) - SUM(N241))),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T03.08,T04.11,T04.12 contains data other than zero,also the other two forms must be completed.",
""),
IF(AND(OR(ABS($E241)&gt;3000000000,ABS($F241)&gt;3000000000),
    ISBLANK($Q241)),
" Warning: An explanation in &lt;c140&gt; must be completed for transactions of more than EUR 3 billion or less than EUR-3 billion.",
""),
IF(AND(NOT(ISBLANK($D241)),$D241&lt;0),
" Error: Position at the beginning of the period must be a positive amount.",
""),
IF(AND(NOT(ISBLANK($K241)),$K241&lt;0),
" Error: Position at the end of the period must be a positive amount.",
""),
IF(AND(OR($D241&gt;0,$K241&gt;0),
    OR(ISBLANK($M241),$M241&lt;0)),
" Error: For accrued interest a positive amount or '0'(when applicable)should be reported if the position at the beginning or the end of the period is greater than zero.",
"")))</f>
        <v/>
      </c>
    </row>
    <row r="242" spans="1:19">
      <c r="A242" s="20"/>
      <c r="B242" s="20"/>
      <c r="C242" s="20"/>
      <c r="D242" s="15"/>
      <c r="E242" s="15"/>
      <c r="F242" s="15"/>
      <c r="G242" s="15"/>
      <c r="H242" s="15"/>
      <c r="I242" s="15"/>
      <c r="J242" s="15"/>
      <c r="K242" s="15"/>
      <c r="L242" s="15"/>
      <c r="M242" s="15"/>
      <c r="N242" s="15"/>
      <c r="O242" s="15"/>
      <c r="P242" s="15"/>
      <c r="Q242" s="16"/>
      <c r="S242" s="30" t="str">
        <f>IF(COUNTA(D242:Q242)=0,"",_xlfn.CONCAT(,
IF(NOT(K242 = (SUM(D242, E242, G242:J242) - SUM(F242))),
" Error: Position at the end of the period is not equal to: position at the beginning of the period+increase in assets-decrease in assets+exchange rate changes+price changes+other changes+rectifications.",
""),
IF(NOT(P242 = (SUM(L242, M242, O242) - SUM(N242))),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T03.08,T04.11,T04.12 contains data other than zero,also the other two forms must be completed.",
""),
IF(AND(OR(ABS($E242)&gt;3000000000,ABS($F242)&gt;3000000000),
    ISBLANK($Q242)),
" Warning: An explanation in &lt;c140&gt; must be completed for transactions of more than EUR 3 billion or less than EUR-3 billion.",
""),
IF(AND(NOT(ISBLANK($D242)),$D242&lt;0),
" Error: Position at the beginning of the period must be a positive amount.",
""),
IF(AND(NOT(ISBLANK($K242)),$K242&lt;0),
" Error: Position at the end of the period must be a positive amount.",
""),
IF(AND(OR($D242&gt;0,$K242&gt;0),
    OR(ISBLANK($M242),$M242&lt;0)),
" Error: For accrued interest a positive amount or '0'(when applicable)should be reported if the position at the beginning or the end of the period is greater than zero.",
"")))</f>
        <v/>
      </c>
    </row>
    <row r="243" spans="1:19">
      <c r="A243" s="20"/>
      <c r="B243" s="20"/>
      <c r="C243" s="20"/>
      <c r="D243" s="15"/>
      <c r="E243" s="15"/>
      <c r="F243" s="15"/>
      <c r="G243" s="15"/>
      <c r="H243" s="15"/>
      <c r="I243" s="15"/>
      <c r="J243" s="15"/>
      <c r="K243" s="15"/>
      <c r="L243" s="15"/>
      <c r="M243" s="15"/>
      <c r="N243" s="15"/>
      <c r="O243" s="15"/>
      <c r="P243" s="15"/>
      <c r="Q243" s="16"/>
      <c r="S243" s="30" t="str">
        <f>IF(COUNTA(D243:Q243)=0,"",_xlfn.CONCAT(,
IF(NOT(K243 = (SUM(D243, E243, G243:J243) - SUM(F243))),
" Error: Position at the end of the period is not equal to: position at the beginning of the period+increase in assets-decrease in assets+exchange rate changes+price changes+other changes+rectifications.",
""),
IF(NOT(P243 = (SUM(L243, M243, O243) - SUM(N243))),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T03.08,T04.11,T04.12 contains data other than zero,also the other two forms must be completed.",
""),
IF(AND(OR(ABS($E243)&gt;3000000000,ABS($F243)&gt;3000000000),
    ISBLANK($Q243)),
" Warning: An explanation in &lt;c140&gt; must be completed for transactions of more than EUR 3 billion or less than EUR-3 billion.",
""),
IF(AND(NOT(ISBLANK($D243)),$D243&lt;0),
" Error: Position at the beginning of the period must be a positive amount.",
""),
IF(AND(NOT(ISBLANK($K243)),$K243&lt;0),
" Error: Position at the end of the period must be a positive amount.",
""),
IF(AND(OR($D243&gt;0,$K243&gt;0),
    OR(ISBLANK($M243),$M243&lt;0)),
" Error: For accrued interest a positive amount or '0'(when applicable)should be reported if the position at the beginning or the end of the period is greater than zero.",
"")))</f>
        <v/>
      </c>
    </row>
    <row r="244" spans="1:19">
      <c r="A244" s="20"/>
      <c r="B244" s="20"/>
      <c r="C244" s="20"/>
      <c r="D244" s="15"/>
      <c r="E244" s="15"/>
      <c r="F244" s="15"/>
      <c r="G244" s="15"/>
      <c r="H244" s="15"/>
      <c r="I244" s="15"/>
      <c r="J244" s="15"/>
      <c r="K244" s="15"/>
      <c r="L244" s="15"/>
      <c r="M244" s="15"/>
      <c r="N244" s="15"/>
      <c r="O244" s="15"/>
      <c r="P244" s="15"/>
      <c r="Q244" s="16"/>
      <c r="S244" s="30" t="str">
        <f>IF(COUNTA(D244:Q244)=0,"",_xlfn.CONCAT(,
IF(NOT(K244 = (SUM(D244, E244, G244:J244) - SUM(F244))),
" Error: Position at the end of the period is not equal to: position at the beginning of the period+increase in assets-decrease in assets+exchange rate changes+price changes+other changes+rectifications.",
""),
IF(NOT(P244 = (SUM(L244, M244, O244) - SUM(N244))),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T03.08,T04.11,T04.12 contains data other than zero,also the other two forms must be completed.",
""),
IF(AND(OR(ABS($E244)&gt;3000000000,ABS($F244)&gt;3000000000),
    ISBLANK($Q244)),
" Warning: An explanation in &lt;c140&gt; must be completed for transactions of more than EUR 3 billion or less than EUR-3 billion.",
""),
IF(AND(NOT(ISBLANK($D244)),$D244&lt;0),
" Error: Position at the beginning of the period must be a positive amount.",
""),
IF(AND(NOT(ISBLANK($K244)),$K244&lt;0),
" Error: Position at the end of the period must be a positive amount.",
""),
IF(AND(OR($D244&gt;0,$K244&gt;0),
    OR(ISBLANK($M244),$M244&lt;0)),
" Error: For accrued interest a positive amount or '0'(when applicable)should be reported if the position at the beginning or the end of the period is greater than zero.",
"")))</f>
        <v/>
      </c>
    </row>
    <row r="245" spans="1:19">
      <c r="A245" s="20"/>
      <c r="B245" s="20"/>
      <c r="C245" s="20"/>
      <c r="D245" s="15"/>
      <c r="E245" s="15"/>
      <c r="F245" s="15"/>
      <c r="G245" s="15"/>
      <c r="H245" s="15"/>
      <c r="I245" s="15"/>
      <c r="J245" s="15"/>
      <c r="K245" s="15"/>
      <c r="L245" s="15"/>
      <c r="M245" s="15"/>
      <c r="N245" s="15"/>
      <c r="O245" s="15"/>
      <c r="P245" s="15"/>
      <c r="Q245" s="16"/>
      <c r="S245" s="30" t="str">
        <f>IF(COUNTA(D245:Q245)=0,"",_xlfn.CONCAT(,
IF(NOT(K245 = (SUM(D245, E245, G245:J245) - SUM(F245))),
" Error: Position at the end of the period is not equal to: position at the beginning of the period+increase in assets-decrease in assets+exchange rate changes+price changes+other changes+rectifications.",
""),
IF(NOT(P245 = (SUM(L245, M245, O245) - SUM(N245))),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T03.08,T04.11,T04.12 contains data other than zero,also the other two forms must be completed.",
""),
IF(AND(OR(ABS($E245)&gt;3000000000,ABS($F245)&gt;3000000000),
    ISBLANK($Q245)),
" Warning: An explanation in &lt;c140&gt; must be completed for transactions of more than EUR 3 billion or less than EUR-3 billion.",
""),
IF(AND(NOT(ISBLANK($D245)),$D245&lt;0),
" Error: Position at the beginning of the period must be a positive amount.",
""),
IF(AND(NOT(ISBLANK($K245)),$K245&lt;0),
" Error: Position at the end of the period must be a positive amount.",
""),
IF(AND(OR($D245&gt;0,$K245&gt;0),
    OR(ISBLANK($M245),$M245&lt;0)),
" Error: For accrued interest a positive amount or '0'(when applicable)should be reported if the position at the beginning or the end of the period is greater than zero.",
"")))</f>
        <v/>
      </c>
    </row>
    <row r="246" spans="1:19">
      <c r="A246" s="20"/>
      <c r="B246" s="20"/>
      <c r="C246" s="20"/>
      <c r="D246" s="15"/>
      <c r="E246" s="15"/>
      <c r="F246" s="15"/>
      <c r="G246" s="15"/>
      <c r="H246" s="15"/>
      <c r="I246" s="15"/>
      <c r="J246" s="15"/>
      <c r="K246" s="15"/>
      <c r="L246" s="15"/>
      <c r="M246" s="15"/>
      <c r="N246" s="15"/>
      <c r="O246" s="15"/>
      <c r="P246" s="15"/>
      <c r="Q246" s="16"/>
      <c r="S246" s="30" t="str">
        <f>IF(COUNTA(D246:Q246)=0,"",_xlfn.CONCAT(,
IF(NOT(K246 = (SUM(D246, E246, G246:J246) - SUM(F246))),
" Error: Position at the end of the period is not equal to: position at the beginning of the period+increase in assets-decrease in assets+exchange rate changes+price changes+other changes+rectifications.",
""),
IF(NOT(P246 = (SUM(L246, M246, O246) - SUM(N246))),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T03.08,T04.11,T04.12 contains data other than zero,also the other two forms must be completed.",
""),
IF(AND(OR(ABS($E246)&gt;3000000000,ABS($F246)&gt;3000000000),
    ISBLANK($Q246)),
" Warning: An explanation in &lt;c140&gt; must be completed for transactions of more than EUR 3 billion or less than EUR-3 billion.",
""),
IF(AND(NOT(ISBLANK($D246)),$D246&lt;0),
" Error: Position at the beginning of the period must be a positive amount.",
""),
IF(AND(NOT(ISBLANK($K246)),$K246&lt;0),
" Error: Position at the end of the period must be a positive amount.",
""),
IF(AND(OR($D246&gt;0,$K246&gt;0),
    OR(ISBLANK($M246),$M246&lt;0)),
" Error: For accrued interest a positive amount or '0'(when applicable)should be reported if the position at the beginning or the end of the period is greater than zero.",
"")))</f>
        <v/>
      </c>
    </row>
    <row r="247" spans="1:19">
      <c r="A247" s="20"/>
      <c r="B247" s="20"/>
      <c r="C247" s="20"/>
      <c r="D247" s="15"/>
      <c r="E247" s="15"/>
      <c r="F247" s="15"/>
      <c r="G247" s="15"/>
      <c r="H247" s="15"/>
      <c r="I247" s="15"/>
      <c r="J247" s="15"/>
      <c r="K247" s="15"/>
      <c r="L247" s="15"/>
      <c r="M247" s="15"/>
      <c r="N247" s="15"/>
      <c r="O247" s="15"/>
      <c r="P247" s="15"/>
      <c r="Q247" s="16"/>
      <c r="S247" s="30" t="str">
        <f>IF(COUNTA(D247:Q247)=0,"",_xlfn.CONCAT(,
IF(NOT(K247 = (SUM(D247, E247, G247:J247) - SUM(F247))),
" Error: Position at the end of the period is not equal to: position at the beginning of the period+increase in assets-decrease in assets+exchange rate changes+price changes+other changes+rectifications.",
""),
IF(NOT(P247 = (SUM(L247, M247, O247) - SUM(N247))),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T03.08,T04.11,T04.12 contains data other than zero,also the other two forms must be completed.",
""),
IF(AND(OR(ABS($E247)&gt;3000000000,ABS($F247)&gt;3000000000),
    ISBLANK($Q247)),
" Warning: An explanation in &lt;c140&gt; must be completed for transactions of more than EUR 3 billion or less than EUR-3 billion.",
""),
IF(AND(NOT(ISBLANK($D247)),$D247&lt;0),
" Error: Position at the beginning of the period must be a positive amount.",
""),
IF(AND(NOT(ISBLANK($K247)),$K247&lt;0),
" Error: Position at the end of the period must be a positive amount.",
""),
IF(AND(OR($D247&gt;0,$K247&gt;0),
    OR(ISBLANK($M247),$M247&lt;0)),
" Error: For accrued interest a positive amount or '0'(when applicable)should be reported if the position at the beginning or the end of the period is greater than zero.",
"")))</f>
        <v/>
      </c>
    </row>
    <row r="248" spans="1:19">
      <c r="A248" s="20"/>
      <c r="B248" s="20"/>
      <c r="C248" s="20"/>
      <c r="D248" s="15"/>
      <c r="E248" s="15"/>
      <c r="F248" s="15"/>
      <c r="G248" s="15"/>
      <c r="H248" s="15"/>
      <c r="I248" s="15"/>
      <c r="J248" s="15"/>
      <c r="K248" s="15"/>
      <c r="L248" s="15"/>
      <c r="M248" s="15"/>
      <c r="N248" s="15"/>
      <c r="O248" s="15"/>
      <c r="P248" s="15"/>
      <c r="Q248" s="16"/>
      <c r="S248" s="30" t="str">
        <f>IF(COUNTA(D248:Q248)=0,"",_xlfn.CONCAT(,
IF(NOT(K248 = (SUM(D248, E248, G248:J248) - SUM(F248))),
" Error: Position at the end of the period is not equal to: position at the beginning of the period+increase in assets-decrease in assets+exchange rate changes+price changes+other changes+rectifications.",
""),
IF(NOT(P248 = (SUM(L248, M248, O248) - SUM(N248))),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T03.08,T04.11,T04.12 contains data other than zero,also the other two forms must be completed.",
""),
IF(AND(OR(ABS($E248)&gt;3000000000,ABS($F248)&gt;3000000000),
    ISBLANK($Q248)),
" Warning: An explanation in &lt;c140&gt; must be completed for transactions of more than EUR 3 billion or less than EUR-3 billion.",
""),
IF(AND(NOT(ISBLANK($D248)),$D248&lt;0),
" Error: Position at the beginning of the period must be a positive amount.",
""),
IF(AND(NOT(ISBLANK($K248)),$K248&lt;0),
" Error: Position at the end of the period must be a positive amount.",
""),
IF(AND(OR($D248&gt;0,$K248&gt;0),
    OR(ISBLANK($M248),$M248&lt;0)),
" Error: For accrued interest a positive amount or '0'(when applicable)should be reported if the position at the beginning or the end of the period is greater than zero.",
"")))</f>
        <v/>
      </c>
    </row>
    <row r="249" spans="1:19">
      <c r="A249" s="20"/>
      <c r="B249" s="20"/>
      <c r="C249" s="20"/>
      <c r="D249" s="15"/>
      <c r="E249" s="15"/>
      <c r="F249" s="15"/>
      <c r="G249" s="15"/>
      <c r="H249" s="15"/>
      <c r="I249" s="15"/>
      <c r="J249" s="15"/>
      <c r="K249" s="15"/>
      <c r="L249" s="15"/>
      <c r="M249" s="15"/>
      <c r="N249" s="15"/>
      <c r="O249" s="15"/>
      <c r="P249" s="15"/>
      <c r="Q249" s="16"/>
      <c r="S249" s="30" t="str">
        <f>IF(COUNTA(D249:Q249)=0,"",_xlfn.CONCAT(,
IF(NOT(K249 = (SUM(D249, E249, G249:J249) - SUM(F249))),
" Error: Position at the end of the period is not equal to: position at the beginning of the period+increase in assets-decrease in assets+exchange rate changes+price changes+other changes+rectifications.",
""),
IF(NOT(P249 = (SUM(L249, M249, O249) - SUM(N249))),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T03.08,T04.11,T04.12 contains data other than zero,also the other two forms must be completed.",
""),
IF(AND(OR(ABS($E249)&gt;3000000000,ABS($F249)&gt;3000000000),
    ISBLANK($Q249)),
" Warning: An explanation in &lt;c140&gt; must be completed for transactions of more than EUR 3 billion or less than EUR-3 billion.",
""),
IF(AND(NOT(ISBLANK($D249)),$D249&lt;0),
" Error: Position at the beginning of the period must be a positive amount.",
""),
IF(AND(NOT(ISBLANK($K249)),$K249&lt;0),
" Error: Position at the end of the period must be a positive amount.",
""),
IF(AND(OR($D249&gt;0,$K249&gt;0),
    OR(ISBLANK($M249),$M249&lt;0)),
" Error: For accrued interest a positive amount or '0'(when applicable)should be reported if the position at the beginning or the end of the period is greater than zero.",
"")))</f>
        <v/>
      </c>
    </row>
    <row r="250" spans="1:19">
      <c r="A250" s="20"/>
      <c r="B250" s="20"/>
      <c r="C250" s="20"/>
      <c r="D250" s="15"/>
      <c r="E250" s="15"/>
      <c r="F250" s="15"/>
      <c r="G250" s="15"/>
      <c r="H250" s="15"/>
      <c r="I250" s="15"/>
      <c r="J250" s="15"/>
      <c r="K250" s="15"/>
      <c r="L250" s="15"/>
      <c r="M250" s="15"/>
      <c r="N250" s="15"/>
      <c r="O250" s="15"/>
      <c r="P250" s="15"/>
      <c r="Q250" s="16"/>
      <c r="S250" s="30" t="str">
        <f>IF(COUNTA(D250:Q250)=0,"",_xlfn.CONCAT(,
IF(NOT(K250 = (SUM(D250, E250, G250:J250) - SUM(F250))),
" Error: Position at the end of the period is not equal to: position at the beginning of the period+increase in assets-decrease in assets+exchange rate changes+price changes+other changes+rectifications.",
""),
IF(NOT(P250 = (SUM(L250, M250, O250) - SUM(N250))),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T03.08,T04.11,T04.12 contains data other than zero,also the other two forms must be completed.",
""),
IF(AND(OR(ABS($E250)&gt;3000000000,ABS($F250)&gt;3000000000),
    ISBLANK($Q250)),
" Warning: An explanation in &lt;c140&gt; must be completed for transactions of more than EUR 3 billion or less than EUR-3 billion.",
""),
IF(AND(NOT(ISBLANK($D250)),$D250&lt;0),
" Error: Position at the beginning of the period must be a positive amount.",
""),
IF(AND(NOT(ISBLANK($K250)),$K250&lt;0),
" Error: Position at the end of the period must be a positive amount.",
""),
IF(AND(OR($D250&gt;0,$K250&gt;0),
    OR(ISBLANK($M250),$M250&lt;0)),
" Error: For accrued interest a positive amount or '0'(when applicable)should be reported if the position at the beginning or the end of the period is greater than zero.",
"")))</f>
        <v/>
      </c>
    </row>
    <row r="251" spans="1:19">
      <c r="A251" s="20"/>
      <c r="B251" s="20"/>
      <c r="C251" s="20"/>
      <c r="D251" s="15"/>
      <c r="E251" s="15"/>
      <c r="F251" s="15"/>
      <c r="G251" s="15"/>
      <c r="H251" s="15"/>
      <c r="I251" s="15"/>
      <c r="J251" s="15"/>
      <c r="K251" s="15"/>
      <c r="L251" s="15"/>
      <c r="M251" s="15"/>
      <c r="N251" s="15"/>
      <c r="O251" s="15"/>
      <c r="P251" s="15"/>
      <c r="Q251" s="16"/>
      <c r="S251" s="30" t="str">
        <f>IF(COUNTA(D251:Q251)=0,"",_xlfn.CONCAT(,
IF(NOT(K251 = (SUM(D251, E251, G251:J251) - SUM(F251))),
" Error: Position at the end of the period is not equal to: position at the beginning of the period+increase in assets-decrease in assets+exchange rate changes+price changes+other changes+rectifications.",
""),
IF(NOT(P251 = (SUM(L251, M251, O251) - SUM(N251))),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T03.08,T04.11,T04.12 contains data other than zero,also the other two forms must be completed.",
""),
IF(AND(OR(ABS($E251)&gt;3000000000,ABS($F251)&gt;3000000000),
    ISBLANK($Q251)),
" Warning: An explanation in &lt;c140&gt; must be completed for transactions of more than EUR 3 billion or less than EUR-3 billion.",
""),
IF(AND(NOT(ISBLANK($D251)),$D251&lt;0),
" Error: Position at the beginning of the period must be a positive amount.",
""),
IF(AND(NOT(ISBLANK($K251)),$K251&lt;0),
" Error: Position at the end of the period must be a positive amount.",
""),
IF(AND(OR($D251&gt;0,$K251&gt;0),
    OR(ISBLANK($M251),$M251&lt;0)),
" Error: For accrued interest a positive amount or '0'(when applicable)should be reported if the position at the beginning or the end of the period is greater than zero.",
"")))</f>
        <v/>
      </c>
    </row>
    <row r="252" spans="1:19">
      <c r="A252" s="20"/>
      <c r="B252" s="20"/>
      <c r="C252" s="20"/>
      <c r="D252" s="15"/>
      <c r="E252" s="15"/>
      <c r="F252" s="15"/>
      <c r="G252" s="15"/>
      <c r="H252" s="15"/>
      <c r="I252" s="15"/>
      <c r="J252" s="15"/>
      <c r="K252" s="15"/>
      <c r="L252" s="15"/>
      <c r="M252" s="15"/>
      <c r="N252" s="15"/>
      <c r="O252" s="15"/>
      <c r="P252" s="15"/>
      <c r="Q252" s="16"/>
      <c r="S252" s="30" t="str">
        <f>IF(COUNTA(D252:Q252)=0,"",_xlfn.CONCAT(,
IF(NOT(K252 = (SUM(D252, E252, G252:J252) - SUM(F252))),
" Error: Position at the end of the period is not equal to: position at the beginning of the period+increase in assets-decrease in assets+exchange rate changes+price changes+other changes+rectifications.",
""),
IF(NOT(P252 = (SUM(L252, M252, O252) - SUM(N252))),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T03.08,T04.11,T04.12 contains data other than zero,also the other two forms must be completed.",
""),
IF(AND(OR(ABS($E252)&gt;3000000000,ABS($F252)&gt;3000000000),
    ISBLANK($Q252)),
" Warning: An explanation in &lt;c140&gt; must be completed for transactions of more than EUR 3 billion or less than EUR-3 billion.",
""),
IF(AND(NOT(ISBLANK($D252)),$D252&lt;0),
" Error: Position at the beginning of the period must be a positive amount.",
""),
IF(AND(NOT(ISBLANK($K252)),$K252&lt;0),
" Error: Position at the end of the period must be a positive amount.",
""),
IF(AND(OR($D252&gt;0,$K252&gt;0),
    OR(ISBLANK($M252),$M252&lt;0)),
" Error: For accrued interest a positive amount or '0'(when applicable)should be reported if the position at the beginning or the end of the period is greater than zero.",
"")))</f>
        <v/>
      </c>
    </row>
    <row r="253" spans="1:19">
      <c r="A253" s="20"/>
      <c r="B253" s="20"/>
      <c r="C253" s="20"/>
      <c r="D253" s="15"/>
      <c r="E253" s="15"/>
      <c r="F253" s="15"/>
      <c r="G253" s="15"/>
      <c r="H253" s="15"/>
      <c r="I253" s="15"/>
      <c r="J253" s="15"/>
      <c r="K253" s="15"/>
      <c r="L253" s="15"/>
      <c r="M253" s="15"/>
      <c r="N253" s="15"/>
      <c r="O253" s="15"/>
      <c r="P253" s="15"/>
      <c r="Q253" s="16"/>
      <c r="S253" s="30" t="str">
        <f>IF(COUNTA(D253:Q253)=0,"",_xlfn.CONCAT(,
IF(NOT(K253 = (SUM(D253, E253, G253:J253) - SUM(F253))),
" Error: Position at the end of the period is not equal to: position at the beginning of the period+increase in assets-decrease in assets+exchange rate changes+price changes+other changes+rectifications.",
""),
IF(NOT(P253 = (SUM(L253, M253, O253) - SUM(N253))),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T03.08,T04.11,T04.12 contains data other than zero,also the other two forms must be completed.",
""),
IF(AND(OR(ABS($E253)&gt;3000000000,ABS($F253)&gt;3000000000),
    ISBLANK($Q253)),
" Warning: An explanation in &lt;c140&gt; must be completed for transactions of more than EUR 3 billion or less than EUR-3 billion.",
""),
IF(AND(NOT(ISBLANK($D253)),$D253&lt;0),
" Error: Position at the beginning of the period must be a positive amount.",
""),
IF(AND(NOT(ISBLANK($K253)),$K253&lt;0),
" Error: Position at the end of the period must be a positive amount.",
""),
IF(AND(OR($D253&gt;0,$K253&gt;0),
    OR(ISBLANK($M253),$M253&lt;0)),
" Error: For accrued interest a positive amount or '0'(when applicable)should be reported if the position at the beginning or the end of the period is greater than zero.",
"")))</f>
        <v/>
      </c>
    </row>
    <row r="254" spans="1:19">
      <c r="A254" s="20"/>
      <c r="B254" s="20"/>
      <c r="C254" s="20"/>
      <c r="D254" s="15"/>
      <c r="E254" s="15"/>
      <c r="F254" s="15"/>
      <c r="G254" s="15"/>
      <c r="H254" s="15"/>
      <c r="I254" s="15"/>
      <c r="J254" s="15"/>
      <c r="K254" s="15"/>
      <c r="L254" s="15"/>
      <c r="M254" s="15"/>
      <c r="N254" s="15"/>
      <c r="O254" s="15"/>
      <c r="P254" s="15"/>
      <c r="Q254" s="16"/>
      <c r="S254" s="30" t="str">
        <f>IF(COUNTA(D254:Q254)=0,"",_xlfn.CONCAT(,
IF(NOT(K254 = (SUM(D254, E254, G254:J254) - SUM(F254))),
" Error: Position at the end of the period is not equal to: position at the beginning of the period+increase in assets-decrease in assets+exchange rate changes+price changes+other changes+rectifications.",
""),
IF(NOT(P254 = (SUM(L254, M254, O254) - SUM(N254))),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T03.08,T04.11,T04.12 contains data other than zero,also the other two forms must be completed.",
""),
IF(AND(OR(ABS($E254)&gt;3000000000,ABS($F254)&gt;3000000000),
    ISBLANK($Q254)),
" Warning: An explanation in &lt;c140&gt; must be completed for transactions of more than EUR 3 billion or less than EUR-3 billion.",
""),
IF(AND(NOT(ISBLANK($D254)),$D254&lt;0),
" Error: Position at the beginning of the period must be a positive amount.",
""),
IF(AND(NOT(ISBLANK($K254)),$K254&lt;0),
" Error: Position at the end of the period must be a positive amount.",
""),
IF(AND(OR($D254&gt;0,$K254&gt;0),
    OR(ISBLANK($M254),$M254&lt;0)),
" Error: For accrued interest a positive amount or '0'(when applicable)should be reported if the position at the beginning or the end of the period is greater than zero.",
"")))</f>
        <v/>
      </c>
    </row>
    <row r="255" spans="1:19">
      <c r="A255" s="20"/>
      <c r="B255" s="20"/>
      <c r="C255" s="20"/>
      <c r="D255" s="15"/>
      <c r="E255" s="15"/>
      <c r="F255" s="15"/>
      <c r="G255" s="15"/>
      <c r="H255" s="15"/>
      <c r="I255" s="15"/>
      <c r="J255" s="15"/>
      <c r="K255" s="15"/>
      <c r="L255" s="15"/>
      <c r="M255" s="15"/>
      <c r="N255" s="15"/>
      <c r="O255" s="15"/>
      <c r="P255" s="15"/>
      <c r="Q255" s="16"/>
      <c r="S255" s="30" t="str">
        <f>IF(COUNTA(D255:Q255)=0,"",_xlfn.CONCAT(,
IF(NOT(K255 = (SUM(D255, E255, G255:J255) - SUM(F255))),
" Error: Position at the end of the period is not equal to: position at the beginning of the period+increase in assets-decrease in assets+exchange rate changes+price changes+other changes+rectifications.",
""),
IF(NOT(P255 = (SUM(L255, M255, O255) - SUM(N255))),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T03.08,T04.11,T04.12 contains data other than zero,also the other two forms must be completed.",
""),
IF(AND(OR(ABS($E255)&gt;3000000000,ABS($F255)&gt;3000000000),
    ISBLANK($Q255)),
" Warning: An explanation in &lt;c140&gt; must be completed for transactions of more than EUR 3 billion or less than EUR-3 billion.",
""),
IF(AND(NOT(ISBLANK($D255)),$D255&lt;0),
" Error: Position at the beginning of the period must be a positive amount.",
""),
IF(AND(NOT(ISBLANK($K255)),$K255&lt;0),
" Error: Position at the end of the period must be a positive amount.",
""),
IF(AND(OR($D255&gt;0,$K255&gt;0),
    OR(ISBLANK($M255),$M255&lt;0)),
" Error: For accrued interest a positive amount or '0'(when applicable)should be reported if the position at the beginning or the end of the period is greater than zero.",
"")))</f>
        <v/>
      </c>
    </row>
    <row r="256" spans="1:19">
      <c r="A256" s="20"/>
      <c r="B256" s="20"/>
      <c r="C256" s="20"/>
      <c r="D256" s="15"/>
      <c r="E256" s="15"/>
      <c r="F256" s="15"/>
      <c r="G256" s="15"/>
      <c r="H256" s="15"/>
      <c r="I256" s="15"/>
      <c r="J256" s="15"/>
      <c r="K256" s="15"/>
      <c r="L256" s="15"/>
      <c r="M256" s="15"/>
      <c r="N256" s="15"/>
      <c r="O256" s="15"/>
      <c r="P256" s="15"/>
      <c r="Q256" s="16"/>
      <c r="S256" s="30" t="str">
        <f>IF(COUNTA(D256:Q256)=0,"",_xlfn.CONCAT(,
IF(NOT(K256 = (SUM(D256, E256, G256:J256) - SUM(F256))),
" Error: Position at the end of the period is not equal to: position at the beginning of the period+increase in assets-decrease in assets+exchange rate changes+price changes+other changes+rectifications.",
""),
IF(NOT(P256 = (SUM(L256, M256, O256) - SUM(N256))),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T03.08,T04.11,T04.12 contains data other than zero,also the other two forms must be completed.",
""),
IF(AND(OR(ABS($E256)&gt;3000000000,ABS($F256)&gt;3000000000),
    ISBLANK($Q256)),
" Warning: An explanation in &lt;c140&gt; must be completed for transactions of more than EUR 3 billion or less than EUR-3 billion.",
""),
IF(AND(NOT(ISBLANK($D256)),$D256&lt;0),
" Error: Position at the beginning of the period must be a positive amount.",
""),
IF(AND(NOT(ISBLANK($K256)),$K256&lt;0),
" Error: Position at the end of the period must be a positive amount.",
""),
IF(AND(OR($D256&gt;0,$K256&gt;0),
    OR(ISBLANK($M256),$M256&lt;0)),
" Error: For accrued interest a positive amount or '0'(when applicable)should be reported if the position at the beginning or the end of the period is greater than zero.",
"")))</f>
        <v/>
      </c>
    </row>
    <row r="257" spans="1:19">
      <c r="A257" s="20"/>
      <c r="B257" s="20"/>
      <c r="C257" s="20"/>
      <c r="D257" s="15"/>
      <c r="E257" s="15"/>
      <c r="F257" s="15"/>
      <c r="G257" s="15"/>
      <c r="H257" s="15"/>
      <c r="I257" s="15"/>
      <c r="J257" s="15"/>
      <c r="K257" s="15"/>
      <c r="L257" s="15"/>
      <c r="M257" s="15"/>
      <c r="N257" s="15"/>
      <c r="O257" s="15"/>
      <c r="P257" s="15"/>
      <c r="Q257" s="16"/>
      <c r="S257" s="30" t="str">
        <f>IF(COUNTA(D257:Q257)=0,"",_xlfn.CONCAT(,
IF(NOT(K257 = (SUM(D257, E257, G257:J257) - SUM(F257))),
" Error: Position at the end of the period is not equal to: position at the beginning of the period+increase in assets-decrease in assets+exchange rate changes+price changes+other changes+rectifications.",
""),
IF(NOT(P257 = (SUM(L257, M257, O257) - SUM(N257))),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T03.08,T04.11,T04.12 contains data other than zero,also the other two forms must be completed.",
""),
IF(AND(OR(ABS($E257)&gt;3000000000,ABS($F257)&gt;3000000000),
    ISBLANK($Q257)),
" Warning: An explanation in &lt;c140&gt; must be completed for transactions of more than EUR 3 billion or less than EUR-3 billion.",
""),
IF(AND(NOT(ISBLANK($D257)),$D257&lt;0),
" Error: Position at the beginning of the period must be a positive amount.",
""),
IF(AND(NOT(ISBLANK($K257)),$K257&lt;0),
" Error: Position at the end of the period must be a positive amount.",
""),
IF(AND(OR($D257&gt;0,$K257&gt;0),
    OR(ISBLANK($M257),$M257&lt;0)),
" Error: For accrued interest a positive amount or '0'(when applicable)should be reported if the position at the beginning or the end of the period is greater than zero.",
"")))</f>
        <v/>
      </c>
    </row>
    <row r="258" spans="1:19">
      <c r="A258" s="20"/>
      <c r="B258" s="20"/>
      <c r="C258" s="20"/>
      <c r="D258" s="15"/>
      <c r="E258" s="15"/>
      <c r="F258" s="15"/>
      <c r="G258" s="15"/>
      <c r="H258" s="15"/>
      <c r="I258" s="15"/>
      <c r="J258" s="15"/>
      <c r="K258" s="15"/>
      <c r="L258" s="15"/>
      <c r="M258" s="15"/>
      <c r="N258" s="15"/>
      <c r="O258" s="15"/>
      <c r="P258" s="15"/>
      <c r="Q258" s="16"/>
      <c r="S258" s="30" t="str">
        <f>IF(COUNTA(D258:Q258)=0,"",_xlfn.CONCAT(,
IF(NOT(K258 = (SUM(D258, E258, G258:J258) - SUM(F258))),
" Error: Position at the end of the period is not equal to: position at the beginning of the period+increase in assets-decrease in assets+exchange rate changes+price changes+other changes+rectifications.",
""),
IF(NOT(P258 = (SUM(L258, M258, O258) - SUM(N258))),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T03.08,T04.11,T04.12 contains data other than zero,also the other two forms must be completed.",
""),
IF(AND(OR(ABS($E258)&gt;3000000000,ABS($F258)&gt;3000000000),
    ISBLANK($Q258)),
" Warning: An explanation in &lt;c140&gt; must be completed for transactions of more than EUR 3 billion or less than EUR-3 billion.",
""),
IF(AND(NOT(ISBLANK($D258)),$D258&lt;0),
" Error: Position at the beginning of the period must be a positive amount.",
""),
IF(AND(NOT(ISBLANK($K258)),$K258&lt;0),
" Error: Position at the end of the period must be a positive amount.",
""),
IF(AND(OR($D258&gt;0,$K258&gt;0),
    OR(ISBLANK($M258),$M258&lt;0)),
" Error: For accrued interest a positive amount or '0'(when applicable)should be reported if the position at the beginning or the end of the period is greater than zero.",
"")))</f>
        <v/>
      </c>
    </row>
    <row r="259" spans="1:19">
      <c r="A259" s="20"/>
      <c r="B259" s="20"/>
      <c r="C259" s="20"/>
      <c r="D259" s="15"/>
      <c r="E259" s="15"/>
      <c r="F259" s="15"/>
      <c r="G259" s="15"/>
      <c r="H259" s="15"/>
      <c r="I259" s="15"/>
      <c r="J259" s="15"/>
      <c r="K259" s="15"/>
      <c r="L259" s="15"/>
      <c r="M259" s="15"/>
      <c r="N259" s="15"/>
      <c r="O259" s="15"/>
      <c r="P259" s="15"/>
      <c r="Q259" s="16"/>
      <c r="S259" s="30" t="str">
        <f>IF(COUNTA(D259:Q259)=0,"",_xlfn.CONCAT(,
IF(NOT(K259 = (SUM(D259, E259, G259:J259) - SUM(F259))),
" Error: Position at the end of the period is not equal to: position at the beginning of the period+increase in assets-decrease in assets+exchange rate changes+price changes+other changes+rectifications.",
""),
IF(NOT(P259 = (SUM(L259, M259, O259) - SUM(N259))),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T03.08,T04.11,T04.12 contains data other than zero,also the other two forms must be completed.",
""),
IF(AND(OR(ABS($E259)&gt;3000000000,ABS($F259)&gt;3000000000),
    ISBLANK($Q259)),
" Warning: An explanation in &lt;c140&gt; must be completed for transactions of more than EUR 3 billion or less than EUR-3 billion.",
""),
IF(AND(NOT(ISBLANK($D259)),$D259&lt;0),
" Error: Position at the beginning of the period must be a positive amount.",
""),
IF(AND(NOT(ISBLANK($K259)),$K259&lt;0),
" Error: Position at the end of the period must be a positive amount.",
""),
IF(AND(OR($D259&gt;0,$K259&gt;0),
    OR(ISBLANK($M259),$M259&lt;0)),
" Error: For accrued interest a positive amount or '0'(when applicable)should be reported if the position at the beginning or the end of the period is greater than zero.",
"")))</f>
        <v/>
      </c>
    </row>
    <row r="260" spans="1:19">
      <c r="A260" s="20"/>
      <c r="B260" s="20"/>
      <c r="C260" s="20"/>
      <c r="D260" s="15"/>
      <c r="E260" s="15"/>
      <c r="F260" s="15"/>
      <c r="G260" s="15"/>
      <c r="H260" s="15"/>
      <c r="I260" s="15"/>
      <c r="J260" s="15"/>
      <c r="K260" s="15"/>
      <c r="L260" s="15"/>
      <c r="M260" s="15"/>
      <c r="N260" s="15"/>
      <c r="O260" s="15"/>
      <c r="P260" s="15"/>
      <c r="Q260" s="16"/>
      <c r="S260" s="30" t="str">
        <f>IF(COUNTA(D260:Q260)=0,"",_xlfn.CONCAT(,
IF(NOT(K260 = (SUM(D260, E260, G260:J260) - SUM(F260))),
" Error: Position at the end of the period is not equal to: position at the beginning of the period+increase in assets-decrease in assets+exchange rate changes+price changes+other changes+rectifications.",
""),
IF(NOT(P260 = (SUM(L260, M260, O260) - SUM(N260))),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T03.08,T04.11,T04.12 contains data other than zero,also the other two forms must be completed.",
""),
IF(AND(OR(ABS($E260)&gt;3000000000,ABS($F260)&gt;3000000000),
    ISBLANK($Q260)),
" Warning: An explanation in &lt;c140&gt; must be completed for transactions of more than EUR 3 billion or less than EUR-3 billion.",
""),
IF(AND(NOT(ISBLANK($D260)),$D260&lt;0),
" Error: Position at the beginning of the period must be a positive amount.",
""),
IF(AND(NOT(ISBLANK($K260)),$K260&lt;0),
" Error: Position at the end of the period must be a positive amount.",
""),
IF(AND(OR($D260&gt;0,$K260&gt;0),
    OR(ISBLANK($M260),$M260&lt;0)),
" Error: For accrued interest a positive amount or '0'(when applicable)should be reported if the position at the beginning or the end of the period is greater than zero.",
"")))</f>
        <v/>
      </c>
    </row>
    <row r="261" spans="1:19">
      <c r="A261" s="20"/>
      <c r="B261" s="20"/>
      <c r="C261" s="20"/>
      <c r="D261" s="15"/>
      <c r="E261" s="15"/>
      <c r="F261" s="15"/>
      <c r="G261" s="15"/>
      <c r="H261" s="15"/>
      <c r="I261" s="15"/>
      <c r="J261" s="15"/>
      <c r="K261" s="15"/>
      <c r="L261" s="15"/>
      <c r="M261" s="15"/>
      <c r="N261" s="15"/>
      <c r="O261" s="15"/>
      <c r="P261" s="15"/>
      <c r="Q261" s="16"/>
      <c r="S261" s="30" t="str">
        <f>IF(COUNTA(D261:Q261)=0,"",_xlfn.CONCAT(,
IF(NOT(K261 = (SUM(D261, E261, G261:J261) - SUM(F261))),
" Error: Position at the end of the period is not equal to: position at the beginning of the period+increase in assets-decrease in assets+exchange rate changes+price changes+other changes+rectifications.",
""),
IF(NOT(P261 = (SUM(L261, M261, O261) - SUM(N261))),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T03.08,T04.11,T04.12 contains data other than zero,also the other two forms must be completed.",
""),
IF(AND(OR(ABS($E261)&gt;3000000000,ABS($F261)&gt;3000000000),
    ISBLANK($Q261)),
" Warning: An explanation in &lt;c140&gt; must be completed for transactions of more than EUR 3 billion or less than EUR-3 billion.",
""),
IF(AND(NOT(ISBLANK($D261)),$D261&lt;0),
" Error: Position at the beginning of the period must be a positive amount.",
""),
IF(AND(NOT(ISBLANK($K261)),$K261&lt;0),
" Error: Position at the end of the period must be a positive amount.",
""),
IF(AND(OR($D261&gt;0,$K261&gt;0),
    OR(ISBLANK($M261),$M261&lt;0)),
" Error: For accrued interest a positive amount or '0'(when applicable)should be reported if the position at the beginning or the end of the period is greater than zero.",
"")))</f>
        <v/>
      </c>
    </row>
    <row r="262" spans="1:19">
      <c r="A262" s="20"/>
      <c r="B262" s="20"/>
      <c r="C262" s="20"/>
      <c r="D262" s="15"/>
      <c r="E262" s="15"/>
      <c r="F262" s="15"/>
      <c r="G262" s="15"/>
      <c r="H262" s="15"/>
      <c r="I262" s="15"/>
      <c r="J262" s="15"/>
      <c r="K262" s="15"/>
      <c r="L262" s="15"/>
      <c r="M262" s="15"/>
      <c r="N262" s="15"/>
      <c r="O262" s="15"/>
      <c r="P262" s="15"/>
      <c r="Q262" s="16"/>
      <c r="S262" s="30" t="str">
        <f>IF(COUNTA(D262:Q262)=0,"",_xlfn.CONCAT(,
IF(NOT(K262 = (SUM(D262, E262, G262:J262) - SUM(F262))),
" Error: Position at the end of the period is not equal to: position at the beginning of the period+increase in assets-decrease in assets+exchange rate changes+price changes+other changes+rectifications.",
""),
IF(NOT(P262 = (SUM(L262, M262, O262) - SUM(N262))),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T03.08,T04.11,T04.12 contains data other than zero,also the other two forms must be completed.",
""),
IF(AND(OR(ABS($E262)&gt;3000000000,ABS($F262)&gt;3000000000),
    ISBLANK($Q262)),
" Warning: An explanation in &lt;c140&gt; must be completed for transactions of more than EUR 3 billion or less than EUR-3 billion.",
""),
IF(AND(NOT(ISBLANK($D262)),$D262&lt;0),
" Error: Position at the beginning of the period must be a positive amount.",
""),
IF(AND(NOT(ISBLANK($K262)),$K262&lt;0),
" Error: Position at the end of the period must be a positive amount.",
""),
IF(AND(OR($D262&gt;0,$K262&gt;0),
    OR(ISBLANK($M262),$M262&lt;0)),
" Error: For accrued interest a positive amount or '0'(when applicable)should be reported if the position at the beginning or the end of the period is greater than zero.",
"")))</f>
        <v/>
      </c>
    </row>
    <row r="263" spans="1:19">
      <c r="A263" s="20"/>
      <c r="B263" s="20"/>
      <c r="C263" s="20"/>
      <c r="D263" s="15"/>
      <c r="E263" s="15"/>
      <c r="F263" s="15"/>
      <c r="G263" s="15"/>
      <c r="H263" s="15"/>
      <c r="I263" s="15"/>
      <c r="J263" s="15"/>
      <c r="K263" s="15"/>
      <c r="L263" s="15"/>
      <c r="M263" s="15"/>
      <c r="N263" s="15"/>
      <c r="O263" s="15"/>
      <c r="P263" s="15"/>
      <c r="Q263" s="16"/>
      <c r="S263" s="30" t="str">
        <f>IF(COUNTA(D263:Q263)=0,"",_xlfn.CONCAT(,
IF(NOT(K263 = (SUM(D263, E263, G263:J263) - SUM(F263))),
" Error: Position at the end of the period is not equal to: position at the beginning of the period+increase in assets-decrease in assets+exchange rate changes+price changes+other changes+rectifications.",
""),
IF(NOT(P263 = (SUM(L263, M263, O263) - SUM(N263))),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T03.08,T04.11,T04.12 contains data other than zero,also the other two forms must be completed.",
""),
IF(AND(OR(ABS($E263)&gt;3000000000,ABS($F263)&gt;3000000000),
    ISBLANK($Q263)),
" Warning: An explanation in &lt;c140&gt; must be completed for transactions of more than EUR 3 billion or less than EUR-3 billion.",
""),
IF(AND(NOT(ISBLANK($D263)),$D263&lt;0),
" Error: Position at the beginning of the period must be a positive amount.",
""),
IF(AND(NOT(ISBLANK($K263)),$K263&lt;0),
" Error: Position at the end of the period must be a positive amount.",
""),
IF(AND(OR($D263&gt;0,$K263&gt;0),
    OR(ISBLANK($M263),$M263&lt;0)),
" Error: For accrued interest a positive amount or '0'(when applicable)should be reported if the position at the beginning or the end of the period is greater than zero.",
"")))</f>
        <v/>
      </c>
    </row>
    <row r="264" spans="1:19">
      <c r="A264" s="20"/>
      <c r="B264" s="20"/>
      <c r="C264" s="20"/>
      <c r="D264" s="15"/>
      <c r="E264" s="15"/>
      <c r="F264" s="15"/>
      <c r="G264" s="15"/>
      <c r="H264" s="15"/>
      <c r="I264" s="15"/>
      <c r="J264" s="15"/>
      <c r="K264" s="15"/>
      <c r="L264" s="15"/>
      <c r="M264" s="15"/>
      <c r="N264" s="15"/>
      <c r="O264" s="15"/>
      <c r="P264" s="15"/>
      <c r="Q264" s="16"/>
      <c r="S264" s="30" t="str">
        <f>IF(COUNTA(D264:Q264)=0,"",_xlfn.CONCAT(,
IF(NOT(K264 = (SUM(D264, E264, G264:J264) - SUM(F264))),
" Error: Position at the end of the period is not equal to: position at the beginning of the period+increase in assets-decrease in assets+exchange rate changes+price changes+other changes+rectifications.",
""),
IF(NOT(P264 = (SUM(L264, M264, O264) - SUM(N264))),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T03.08,T04.11,T04.12 contains data other than zero,also the other two forms must be completed.",
""),
IF(AND(OR(ABS($E264)&gt;3000000000,ABS($F264)&gt;3000000000),
    ISBLANK($Q264)),
" Warning: An explanation in &lt;c140&gt; must be completed for transactions of more than EUR 3 billion or less than EUR-3 billion.",
""),
IF(AND(NOT(ISBLANK($D264)),$D264&lt;0),
" Error: Position at the beginning of the period must be a positive amount.",
""),
IF(AND(NOT(ISBLANK($K264)),$K264&lt;0),
" Error: Position at the end of the period must be a positive amount.",
""),
IF(AND(OR($D264&gt;0,$K264&gt;0),
    OR(ISBLANK($M264),$M264&lt;0)),
" Error: For accrued interest a positive amount or '0'(when applicable)should be reported if the position at the beginning or the end of the period is greater than zero.",
"")))</f>
        <v/>
      </c>
    </row>
    <row r="265" spans="1:19">
      <c r="A265" s="20"/>
      <c r="B265" s="20"/>
      <c r="C265" s="20"/>
      <c r="D265" s="15"/>
      <c r="E265" s="15"/>
      <c r="F265" s="15"/>
      <c r="G265" s="15"/>
      <c r="H265" s="15"/>
      <c r="I265" s="15"/>
      <c r="J265" s="15"/>
      <c r="K265" s="15"/>
      <c r="L265" s="15"/>
      <c r="M265" s="15"/>
      <c r="N265" s="15"/>
      <c r="O265" s="15"/>
      <c r="P265" s="15"/>
      <c r="Q265" s="16"/>
      <c r="S265" s="30" t="str">
        <f>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T03.08,T04.11,T04.12 contains data other than zero,also the other two forms must be completed.",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IF(COUNTA(D266:Q266)=0,"",_xlfn.CONCAT(,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T03.08,T04.11,T04.12 contains data other than zero,also the other two forms must be completed.",
""),
IF(AND(OR(ABS($E266)&gt;3000000000,ABS($F266)&gt;3000000000),
    ISBLANK($Q266)),
" Warning: An explanation in &lt;c140&gt; must be completed for transactions of more than EUR 3 billion or less than EUR-3 billion.",
""),
IF(AND(NOT(ISBLANK($D266)),$D266&lt;0),
" Error: Position at the beginning of the period must be a positive amount.",
""),
IF(AND(NOT(ISBLANK($K266)),$K266&lt;0),
" Error: Position at the end of the period must be a positive amount.",
""),
IF(AND(OR($D266&gt;0,$K266&gt;0),
    OR(ISBLANK($M266),$M266&lt;0)),
" Error: For accrued interest a positive amount or '0'(when applicable)should be reported if the position at the beginning or the end of the period is greater than zero.",
"")))</f>
        <v/>
      </c>
    </row>
    <row r="267" spans="1:19">
      <c r="A267" s="20"/>
      <c r="B267" s="20"/>
      <c r="C267" s="20"/>
      <c r="D267" s="15"/>
      <c r="E267" s="15"/>
      <c r="F267" s="15"/>
      <c r="G267" s="15"/>
      <c r="H267" s="15"/>
      <c r="I267" s="15"/>
      <c r="J267" s="15"/>
      <c r="K267" s="15"/>
      <c r="L267" s="15"/>
      <c r="M267" s="15"/>
      <c r="N267" s="15"/>
      <c r="O267" s="15"/>
      <c r="P267" s="15"/>
      <c r="Q267" s="16"/>
      <c r="S267" s="30" t="str">
        <f>IF(COUNTA(D267:Q267)=0,"",_xlfn.CONCAT(,
IF(NOT(K267 = (SUM(D267, E267, G267:J267) - SUM(F267))),
" Error: Position at the end of the period is not equal to: position at the beginning of the period+increase in assets-decrease in assets+exchange rate changes+price changes+other changes+rectifications.",
""),
IF(NOT(P267 = (SUM(L267, M267, O267) - SUM(N267))),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T03.08,T04.11,T04.12 contains data other than zero,also the other two forms must be completed.",
""),
IF(AND(OR(ABS($E267)&gt;3000000000,ABS($F267)&gt;3000000000),
    ISBLANK($Q267)),
" Warning: An explanation in &lt;c140&gt; must be completed for transactions of more than EUR 3 billion or less than EUR-3 billion.",
""),
IF(AND(NOT(ISBLANK($D267)),$D267&lt;0),
" Error: Position at the beginning of the period must be a positive amount.",
""),
IF(AND(NOT(ISBLANK($K267)),$K267&lt;0),
" Error: Position at the end of the period must be a positive amount.",
""),
IF(AND(OR($D267&gt;0,$K267&gt;0),
    OR(ISBLANK($M267),$M267&lt;0)),
" Error: For accrued interest a positive amount or '0'(when applicable)should be reported if the position at the beginning or the end of the period is greater than zero.",
"")))</f>
        <v/>
      </c>
    </row>
    <row r="268" spans="1:19">
      <c r="A268" s="20"/>
      <c r="B268" s="20"/>
      <c r="C268" s="20"/>
      <c r="D268" s="15"/>
      <c r="E268" s="15"/>
      <c r="F268" s="15"/>
      <c r="G268" s="15"/>
      <c r="H268" s="15"/>
      <c r="I268" s="15"/>
      <c r="J268" s="15"/>
      <c r="K268" s="15"/>
      <c r="L268" s="15"/>
      <c r="M268" s="15"/>
      <c r="N268" s="15"/>
      <c r="O268" s="15"/>
      <c r="P268" s="15"/>
      <c r="Q268" s="16"/>
      <c r="S268" s="30" t="str">
        <f>IF(COUNTA(D268:Q268)=0,"",_xlfn.CONCAT(,
IF(NOT(K268 = (SUM(D268, E268, G268:J268) - SUM(F268))),
" Error: Position at the end of the period is not equal to: position at the beginning of the period+increase in assets-decrease in assets+exchange rate changes+price changes+other changes+rectifications.",
""),
IF(NOT(P268 = (SUM(L268, M268, O268) - SUM(N268))),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T03.08,T04.11,T04.12 contains data other than zero,also the other two forms must be completed.",
""),
IF(AND(OR(ABS($E268)&gt;3000000000,ABS($F268)&gt;3000000000),
    ISBLANK($Q268)),
" Warning: An explanation in &lt;c140&gt; must be completed for transactions of more than EUR 3 billion or less than EUR-3 billion.",
""),
IF(AND(NOT(ISBLANK($D268)),$D268&lt;0),
" Error: Position at the beginning of the period must be a positive amount.",
""),
IF(AND(NOT(ISBLANK($K268)),$K268&lt;0),
" Error: Position at the end of the period must be a positive amount.",
""),
IF(AND(OR($D268&gt;0,$K268&gt;0),
    OR(ISBLANK($M268),$M268&lt;0)),
" Error: For accrued interest a positive amount or '0'(when applicable)should be reported if the position at the beginning or the end of the period is greater than zero.",
"")))</f>
        <v/>
      </c>
    </row>
    <row r="269" spans="1:19">
      <c r="A269" s="20"/>
      <c r="B269" s="20"/>
      <c r="C269" s="20"/>
      <c r="D269" s="15"/>
      <c r="E269" s="15"/>
      <c r="F269" s="15"/>
      <c r="G269" s="15"/>
      <c r="H269" s="15"/>
      <c r="I269" s="15"/>
      <c r="J269" s="15"/>
      <c r="K269" s="15"/>
      <c r="L269" s="15"/>
      <c r="M269" s="15"/>
      <c r="N269" s="15"/>
      <c r="O269" s="15"/>
      <c r="P269" s="15"/>
      <c r="Q269" s="16"/>
      <c r="S269" s="30" t="str">
        <f>IF(COUNTA(D269:Q269)=0,"",_xlfn.CONCAT(,
IF(NOT(K269 = (SUM(D269, E269, G269:J269) - SUM(F269))),
" Error: Position at the end of the period is not equal to: position at the beginning of the period+increase in assets-decrease in assets+exchange rate changes+price changes+other changes+rectifications.",
""),
IF(NOT(P269 = (SUM(L269, M269, O269) - SUM(N269))),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T03.08,T04.11,T04.12 contains data other than zero,also the other two forms must be completed.",
""),
IF(AND(OR(ABS($E269)&gt;3000000000,ABS($F269)&gt;3000000000),
    ISBLANK($Q269)),
" Warning: An explanation in &lt;c140&gt; must be completed for transactions of more than EUR 3 billion or less than EUR-3 billion.",
""),
IF(AND(NOT(ISBLANK($D269)),$D269&lt;0),
" Error: Position at the beginning of the period must be a positive amount.",
""),
IF(AND(NOT(ISBLANK($K269)),$K269&lt;0),
" Error: Position at the end of the period must be a positive amount.",
""),
IF(AND(OR($D269&gt;0,$K269&gt;0),
    OR(ISBLANK($M269),$M269&lt;0)),
" Error: For accrued interest a positive amount or '0'(when applicable)should be reported if the position at the beginning or the end of the period is greater than zero.",
"")))</f>
        <v/>
      </c>
    </row>
    <row r="270" spans="1:19">
      <c r="A270" s="20"/>
      <c r="B270" s="20"/>
      <c r="C270" s="20"/>
      <c r="D270" s="15"/>
      <c r="E270" s="15"/>
      <c r="F270" s="15"/>
      <c r="G270" s="15"/>
      <c r="H270" s="15"/>
      <c r="I270" s="15"/>
      <c r="J270" s="15"/>
      <c r="K270" s="15"/>
      <c r="L270" s="15"/>
      <c r="M270" s="15"/>
      <c r="N270" s="15"/>
      <c r="O270" s="15"/>
      <c r="P270" s="15"/>
      <c r="Q270" s="16"/>
      <c r="S270" s="30" t="str">
        <f>IF(COUNTA(D270:Q270)=0,"",_xlfn.CONCAT(,
IF(NOT(K270 = (SUM(D270, E270, G270:J270) - SUM(F270))),
" Error: Position at the end of the period is not equal to: position at the beginning of the period+increase in assets-decrease in assets+exchange rate changes+price changes+other changes+rectifications.",
""),
IF(NOT(P270 = (SUM(L270, M270, O270) - SUM(N270))),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T03.08,T04.11,T04.12 contains data other than zero,also the other two forms must be completed.",
""),
IF(AND(OR(ABS($E270)&gt;3000000000,ABS($F270)&gt;3000000000),
    ISBLANK($Q270)),
" Warning: An explanation in &lt;c140&gt; must be completed for transactions of more than EUR 3 billion or less than EUR-3 billion.",
""),
IF(AND(NOT(ISBLANK($D270)),$D270&lt;0),
" Error: Position at the beginning of the period must be a positive amount.",
""),
IF(AND(NOT(ISBLANK($K270)),$K270&lt;0),
" Error: Position at the end of the period must be a positive amount.",
""),
IF(AND(OR($D270&gt;0,$K270&gt;0),
    OR(ISBLANK($M270),$M270&lt;0)),
" Error: For accrued interest a positive amount or '0'(when applicable)should be reported if the position at the beginning or the end of the period is greater than zero.",
"")))</f>
        <v/>
      </c>
    </row>
    <row r="271" spans="1:19">
      <c r="A271" s="20"/>
      <c r="B271" s="20"/>
      <c r="C271" s="20"/>
      <c r="D271" s="15"/>
      <c r="E271" s="15"/>
      <c r="F271" s="15"/>
      <c r="G271" s="15"/>
      <c r="H271" s="15"/>
      <c r="I271" s="15"/>
      <c r="J271" s="15"/>
      <c r="K271" s="15"/>
      <c r="L271" s="15"/>
      <c r="M271" s="15"/>
      <c r="N271" s="15"/>
      <c r="O271" s="15"/>
      <c r="P271" s="15"/>
      <c r="Q271" s="16"/>
      <c r="S271" s="30" t="str">
        <f>IF(COUNTA(D271:Q271)=0,"",_xlfn.CONCAT(,
IF(NOT(K271 = (SUM(D271, E271, G271:J271) - SUM(F271))),
" Error: Position at the end of the period is not equal to: position at the beginning of the period+increase in assets-decrease in assets+exchange rate changes+price changes+other changes+rectifications.",
""),
IF(NOT(P271 = (SUM(L271, M271, O271) - SUM(N271))),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T03.08,T04.11,T04.12 contains data other than zero,also the other two forms must be completed.",
""),
IF(AND(OR(ABS($E271)&gt;3000000000,ABS($F271)&gt;3000000000),
    ISBLANK($Q271)),
" Warning: An explanation in &lt;c140&gt; must be completed for transactions of more than EUR 3 billion or less than EUR-3 billion.",
""),
IF(AND(NOT(ISBLANK($D271)),$D271&lt;0),
" Error: Position at the beginning of the period must be a positive amount.",
""),
IF(AND(NOT(ISBLANK($K271)),$K271&lt;0),
" Error: Position at the end of the period must be a positive amount.",
""),
IF(AND(OR($D271&gt;0,$K271&gt;0),
    OR(ISBLANK($M271),$M271&lt;0)),
" Error: For accrued interest a positive amount or '0'(when applicable)should be reported if the position at the beginning or the end of the period is greater than zero.",
"")))</f>
        <v/>
      </c>
    </row>
    <row r="272" spans="1:19">
      <c r="A272" s="20"/>
      <c r="B272" s="20"/>
      <c r="C272" s="20"/>
      <c r="D272" s="15"/>
      <c r="E272" s="15"/>
      <c r="F272" s="15"/>
      <c r="G272" s="15"/>
      <c r="H272" s="15"/>
      <c r="I272" s="15"/>
      <c r="J272" s="15"/>
      <c r="K272" s="15"/>
      <c r="L272" s="15"/>
      <c r="M272" s="15"/>
      <c r="N272" s="15"/>
      <c r="O272" s="15"/>
      <c r="P272" s="15"/>
      <c r="Q272" s="16"/>
      <c r="S272" s="30" t="str">
        <f>IF(COUNTA(D272:Q272)=0,"",_xlfn.CONCAT(,
IF(NOT(K272 = (SUM(D272, E272, G272:J272) - SUM(F272))),
" Error: Position at the end of the period is not equal to: position at the beginning of the period+increase in assets-decrease in assets+exchange rate changes+price changes+other changes+rectifications.",
""),
IF(NOT(P272 = (SUM(L272, M272, O272) - SUM(N272))),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T03.08,T04.11,T04.12 contains data other than zero,also the other two forms must be completed.",
""),
IF(AND(OR(ABS($E272)&gt;3000000000,ABS($F272)&gt;3000000000),
    ISBLANK($Q272)),
" Warning: An explanation in &lt;c140&gt; must be completed for transactions of more than EUR 3 billion or less than EUR-3 billion.",
""),
IF(AND(NOT(ISBLANK($D272)),$D272&lt;0),
" Error: Position at the beginning of the period must be a positive amount.",
""),
IF(AND(NOT(ISBLANK($K272)),$K272&lt;0),
" Error: Position at the end of the period must be a positive amount.",
""),
IF(AND(OR($D272&gt;0,$K272&gt;0),
    OR(ISBLANK($M272),$M272&lt;0)),
" Error: For accrued interest a positive amount or '0'(when applicable)should be reported if the position at the beginning or the end of the period is greater than zero.",
"")))</f>
        <v/>
      </c>
    </row>
    <row r="273" spans="1:19">
      <c r="A273" s="20"/>
      <c r="B273" s="20"/>
      <c r="C273" s="20"/>
      <c r="D273" s="15"/>
      <c r="E273" s="15"/>
      <c r="F273" s="15"/>
      <c r="G273" s="15"/>
      <c r="H273" s="15"/>
      <c r="I273" s="15"/>
      <c r="J273" s="15"/>
      <c r="K273" s="15"/>
      <c r="L273" s="15"/>
      <c r="M273" s="15"/>
      <c r="N273" s="15"/>
      <c r="O273" s="15"/>
      <c r="P273" s="15"/>
      <c r="Q273" s="16"/>
      <c r="S273" s="30" t="str">
        <f>IF(COUNTA(D273:Q273)=0,"",_xlfn.CONCAT(,
IF(NOT(K273 = (SUM(D273, E273, G273:J273) - SUM(F273))),
" Error: Position at the end of the period is not equal to: position at the beginning of the period+increase in assets-decrease in assets+exchange rate changes+price changes+other changes+rectifications.",
""),
IF(NOT(P273 = (SUM(L273, M273, O273) - SUM(N273))),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T03.08,T04.11,T04.12 contains data other than zero,also the other two forms must be completed.",
""),
IF(AND(OR(ABS($E273)&gt;3000000000,ABS($F273)&gt;3000000000),
    ISBLANK($Q273)),
" Warning: An explanation in &lt;c140&gt; must be completed for transactions of more than EUR 3 billion or less than EUR-3 billion.",
""),
IF(AND(NOT(ISBLANK($D273)),$D273&lt;0),
" Error: Position at the beginning of the period must be a positive amount.",
""),
IF(AND(NOT(ISBLANK($K273)),$K273&lt;0),
" Error: Position at the end of the period must be a positive amount.",
""),
IF(AND(OR($D273&gt;0,$K273&gt;0),
    OR(ISBLANK($M273),$M273&lt;0)),
" Error: For accrued interest a positive amount or '0'(when applicable)should be reported if the position at the beginning or the end of the period is greater than zero.",
"")))</f>
        <v/>
      </c>
    </row>
    <row r="274" spans="1:19">
      <c r="A274" s="20"/>
      <c r="B274" s="20"/>
      <c r="C274" s="20"/>
      <c r="D274" s="15"/>
      <c r="E274" s="15"/>
      <c r="F274" s="15"/>
      <c r="G274" s="15"/>
      <c r="H274" s="15"/>
      <c r="I274" s="15"/>
      <c r="J274" s="15"/>
      <c r="K274" s="15"/>
      <c r="L274" s="15"/>
      <c r="M274" s="15"/>
      <c r="N274" s="15"/>
      <c r="O274" s="15"/>
      <c r="P274" s="15"/>
      <c r="Q274" s="16"/>
      <c r="S274" s="30" t="str">
        <f>IF(COUNTA(D274:Q274)=0,"",_xlfn.CONCAT(,
IF(NOT(K274 = (SUM(D274, E274, G274:J274) - SUM(F274))),
" Error: Position at the end of the period is not equal to: position at the beginning of the period+increase in assets-decrease in assets+exchange rate changes+price changes+other changes+rectifications.",
""),
IF(NOT(P274 = (SUM(L274, M274, O274) - SUM(N274))),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T03.08,T04.11,T04.12 contains data other than zero,also the other two forms must be completed.",
""),
IF(AND(OR(ABS($E274)&gt;3000000000,ABS($F274)&gt;3000000000),
    ISBLANK($Q274)),
" Warning: An explanation in &lt;c140&gt; must be completed for transactions of more than EUR 3 billion or less than EUR-3 billion.",
""),
IF(AND(NOT(ISBLANK($D274)),$D274&lt;0),
" Error: Position at the beginning of the period must be a positive amount.",
""),
IF(AND(NOT(ISBLANK($K274)),$K274&lt;0),
" Error: Position at the end of the period must be a positive amount.",
""),
IF(AND(OR($D274&gt;0,$K274&gt;0),
    OR(ISBLANK($M274),$M274&lt;0)),
" Error: For accrued interest a positive amount or '0'(when applicable)should be reported if the position at the beginning or the end of the period is greater than zero.",
"")))</f>
        <v/>
      </c>
    </row>
    <row r="275" spans="1:19">
      <c r="A275" s="20"/>
      <c r="B275" s="20"/>
      <c r="C275" s="20"/>
      <c r="D275" s="15"/>
      <c r="E275" s="15"/>
      <c r="F275" s="15"/>
      <c r="G275" s="15"/>
      <c r="H275" s="15"/>
      <c r="I275" s="15"/>
      <c r="J275" s="15"/>
      <c r="K275" s="15"/>
      <c r="L275" s="15"/>
      <c r="M275" s="15"/>
      <c r="N275" s="15"/>
      <c r="O275" s="15"/>
      <c r="P275" s="15"/>
      <c r="Q275" s="16"/>
      <c r="S275" s="30" t="str">
        <f>IF(COUNTA(D275:Q275)=0,"",_xlfn.CONCAT(,
IF(NOT(K275 = (SUM(D275, E275, G275:J275) - SUM(F275))),
" Error: Position at the end of the period is not equal to: position at the beginning of the period+increase in assets-decrease in assets+exchange rate changes+price changes+other changes+rectifications.",
""),
IF(NOT(P275 = (SUM(L275, M275, O275) - SUM(N275))),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T03.08,T04.11,T04.12 contains data other than zero,also the other two forms must be completed.",
""),
IF(AND(OR(ABS($E275)&gt;3000000000,ABS($F275)&gt;3000000000),
    ISBLANK($Q275)),
" Warning: An explanation in &lt;c140&gt; must be completed for transactions of more than EUR 3 billion or less than EUR-3 billion.",
""),
IF(AND(NOT(ISBLANK($D275)),$D275&lt;0),
" Error: Position at the beginning of the period must be a positive amount.",
""),
IF(AND(NOT(ISBLANK($K275)),$K275&lt;0),
" Error: Position at the end of the period must be a positive amount.",
""),
IF(AND(OR($D275&gt;0,$K275&gt;0),
    OR(ISBLANK($M275),$M275&lt;0)),
" Error: For accrued interest a positive amount or '0'(when applicable)should be reported if the position at the beginning or the end of the period is greater than zero.",
"")))</f>
        <v/>
      </c>
    </row>
    <row r="276" spans="1:19">
      <c r="A276" s="20"/>
      <c r="B276" s="20"/>
      <c r="C276" s="20"/>
      <c r="D276" s="15"/>
      <c r="E276" s="15"/>
      <c r="F276" s="15"/>
      <c r="G276" s="15"/>
      <c r="H276" s="15"/>
      <c r="I276" s="15"/>
      <c r="J276" s="15"/>
      <c r="K276" s="15"/>
      <c r="L276" s="15"/>
      <c r="M276" s="15"/>
      <c r="N276" s="15"/>
      <c r="O276" s="15"/>
      <c r="P276" s="15"/>
      <c r="Q276" s="16"/>
      <c r="S276" s="30" t="str">
        <f>IF(COUNTA(D276:Q276)=0,"",_xlfn.CONCAT(,
IF(NOT(K276 = (SUM(D276, E276, G276:J276) - SUM(F276))),
" Error: Position at the end of the period is not equal to: position at the beginning of the period+increase in assets-decrease in assets+exchange rate changes+price changes+other changes+rectifications.",
""),
IF(NOT(P276 = (SUM(L276, M276, O276) - SUM(N276))),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T03.08,T04.11,T04.12 contains data other than zero,also the other two forms must be completed.",
""),
IF(AND(OR(ABS($E276)&gt;3000000000,ABS($F276)&gt;3000000000),
    ISBLANK($Q276)),
" Warning: An explanation in &lt;c140&gt; must be completed for transactions of more than EUR 3 billion or less than EUR-3 billion.",
""),
IF(AND(NOT(ISBLANK($D276)),$D276&lt;0),
" Error: Position at the beginning of the period must be a positive amount.",
""),
IF(AND(NOT(ISBLANK($K276)),$K276&lt;0),
" Error: Position at the end of the period must be a positive amount.",
""),
IF(AND(OR($D276&gt;0,$K276&gt;0),
    OR(ISBLANK($M276),$M276&lt;0)),
" Error: For accrued interest a positive amount or '0'(when applicable)should be reported if the position at the beginning or the end of the period is greater than zero.",
"")))</f>
        <v/>
      </c>
    </row>
    <row r="277" spans="1:19">
      <c r="A277" s="20"/>
      <c r="B277" s="20"/>
      <c r="C277" s="20"/>
      <c r="D277" s="15"/>
      <c r="E277" s="15"/>
      <c r="F277" s="15"/>
      <c r="G277" s="15"/>
      <c r="H277" s="15"/>
      <c r="I277" s="15"/>
      <c r="J277" s="15"/>
      <c r="K277" s="15"/>
      <c r="L277" s="15"/>
      <c r="M277" s="15"/>
      <c r="N277" s="15"/>
      <c r="O277" s="15"/>
      <c r="P277" s="15"/>
      <c r="Q277" s="16"/>
      <c r="S277" s="30" t="str">
        <f>IF(COUNTA(D277:Q277)=0,"",_xlfn.CONCAT(,
IF(NOT(K277 = (SUM(D277, E277, G277:J277) - SUM(F277))),
" Error: Position at the end of the period is not equal to: position at the beginning of the period+increase in assets-decrease in assets+exchange rate changes+price changes+other changes+rectifications.",
""),
IF(NOT(P277 = (SUM(L277, M277, O277) - SUM(N277))),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T03.08,T04.11,T04.12 contains data other than zero,also the other two forms must be completed.",
""),
IF(AND(OR(ABS($E277)&gt;3000000000,ABS($F277)&gt;3000000000),
    ISBLANK($Q277)),
" Warning: An explanation in &lt;c140&gt; must be completed for transactions of more than EUR 3 billion or less than EUR-3 billion.",
""),
IF(AND(NOT(ISBLANK($D277)),$D277&lt;0),
" Error: Position at the beginning of the period must be a positive amount.",
""),
IF(AND(NOT(ISBLANK($K277)),$K277&lt;0),
" Error: Position at the end of the period must be a positive amount.",
""),
IF(AND(OR($D277&gt;0,$K277&gt;0),
    OR(ISBLANK($M277),$M277&lt;0)),
" Error: For accrued interest a positive amount or '0'(when applicable)should be reported if the position at the beginning or the end of the period is greater than zero.",
"")))</f>
        <v/>
      </c>
    </row>
    <row r="278" spans="1:19">
      <c r="A278" s="20"/>
      <c r="B278" s="20"/>
      <c r="C278" s="20"/>
      <c r="D278" s="15"/>
      <c r="E278" s="15"/>
      <c r="F278" s="15"/>
      <c r="G278" s="15"/>
      <c r="H278" s="15"/>
      <c r="I278" s="15"/>
      <c r="J278" s="15"/>
      <c r="K278" s="15"/>
      <c r="L278" s="15"/>
      <c r="M278" s="15"/>
      <c r="N278" s="15"/>
      <c r="O278" s="15"/>
      <c r="P278" s="15"/>
      <c r="Q278" s="16"/>
      <c r="S278" s="30" t="str">
        <f>IF(COUNTA(D278:Q278)=0,"",_xlfn.CONCAT(,
IF(NOT(K278 = (SUM(D278, E278, G278:J278) - SUM(F278))),
" Error: Position at the end of the period is not equal to: position at the beginning of the period+increase in assets-decrease in assets+exchange rate changes+price changes+other changes+rectifications.",
""),
IF(NOT(P278 = (SUM(L278, M278, O278) - SUM(N278))),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T03.08,T04.11,T04.12 contains data other than zero,also the other two forms must be completed.",
""),
IF(AND(OR(ABS($E278)&gt;3000000000,ABS($F278)&gt;3000000000),
    ISBLANK($Q278)),
" Warning: An explanation in &lt;c140&gt; must be completed for transactions of more than EUR 3 billion or less than EUR-3 billion.",
""),
IF(AND(NOT(ISBLANK($D278)),$D278&lt;0),
" Error: Position at the beginning of the period must be a positive amount.",
""),
IF(AND(NOT(ISBLANK($K278)),$K278&lt;0),
" Error: Position at the end of the period must be a positive amount.",
""),
IF(AND(OR($D278&gt;0,$K278&gt;0),
    OR(ISBLANK($M278),$M278&lt;0)),
" Error: For accrued interest a positive amount or '0'(when applicable)should be reported if the position at the beginning or the end of the period is greater than zero.",
"")))</f>
        <v/>
      </c>
    </row>
    <row r="279" spans="1:19">
      <c r="A279" s="20"/>
      <c r="B279" s="20"/>
      <c r="C279" s="20"/>
      <c r="D279" s="15"/>
      <c r="E279" s="15"/>
      <c r="F279" s="15"/>
      <c r="G279" s="15"/>
      <c r="H279" s="15"/>
      <c r="I279" s="15"/>
      <c r="J279" s="15"/>
      <c r="K279" s="15"/>
      <c r="L279" s="15"/>
      <c r="M279" s="15"/>
      <c r="N279" s="15"/>
      <c r="O279" s="15"/>
      <c r="P279" s="15"/>
      <c r="Q279" s="16"/>
      <c r="S279" s="30" t="str">
        <f>IF(COUNTA(D279:Q279)=0,"",_xlfn.CONCAT(,
IF(NOT(K279 = (SUM(D279, E279, G279:J279) - SUM(F279))),
" Error: Position at the end of the period is not equal to: position at the beginning of the period+increase in assets-decrease in assets+exchange rate changes+price changes+other changes+rectifications.",
""),
IF(NOT(P279 = (SUM(L279, M279, O279) - SUM(N279))),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T03.08,T04.11,T04.12 contains data other than zero,also the other two forms must be completed.",
""),
IF(AND(OR(ABS($E279)&gt;3000000000,ABS($F279)&gt;3000000000),
    ISBLANK($Q279)),
" Warning: An explanation in &lt;c140&gt; must be completed for transactions of more than EUR 3 billion or less than EUR-3 billion.",
""),
IF(AND(NOT(ISBLANK($D279)),$D279&lt;0),
" Error: Position at the beginning of the period must be a positive amount.",
""),
IF(AND(NOT(ISBLANK($K279)),$K279&lt;0),
" Error: Position at the end of the period must be a positive amount.",
""),
IF(AND(OR($D279&gt;0,$K279&gt;0),
    OR(ISBLANK($M279),$M279&lt;0)),
" Error: For accrued interest a positive amount or '0'(when applicable)should be reported if the position at the beginning or the end of the period is greater than zero.",
"")))</f>
        <v/>
      </c>
    </row>
    <row r="280" spans="1:19">
      <c r="A280" s="20"/>
      <c r="B280" s="20"/>
      <c r="C280" s="20"/>
      <c r="D280" s="15"/>
      <c r="E280" s="15"/>
      <c r="F280" s="15"/>
      <c r="G280" s="15"/>
      <c r="H280" s="15"/>
      <c r="I280" s="15"/>
      <c r="J280" s="15"/>
      <c r="K280" s="15"/>
      <c r="L280" s="15"/>
      <c r="M280" s="15"/>
      <c r="N280" s="15"/>
      <c r="O280" s="15"/>
      <c r="P280" s="15"/>
      <c r="Q280" s="16"/>
      <c r="S280" s="30" t="str">
        <f>IF(COUNTA(D280:Q280)=0,"",_xlfn.CONCAT(,
IF(NOT(K280 = (SUM(D280, E280, G280:J280) - SUM(F280))),
" Error: Position at the end of the period is not equal to: position at the beginning of the period+increase in assets-decrease in assets+exchange rate changes+price changes+other changes+rectifications.",
""),
IF(NOT(P280 = (SUM(L280, M280, O280) - SUM(N280))),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T03.08,T04.11,T04.12 contains data other than zero,also the other two forms must be completed.",
""),
IF(AND(OR(ABS($E280)&gt;3000000000,ABS($F280)&gt;3000000000),
    ISBLANK($Q280)),
" Warning: An explanation in &lt;c140&gt; must be completed for transactions of more than EUR 3 billion or less than EUR-3 billion.",
""),
IF(AND(NOT(ISBLANK($D280)),$D280&lt;0),
" Error: Position at the beginning of the period must be a positive amount.",
""),
IF(AND(NOT(ISBLANK($K280)),$K280&lt;0),
" Error: Position at the end of the period must be a positive amount.",
""),
IF(AND(OR($D280&gt;0,$K280&gt;0),
    OR(ISBLANK($M280),$M280&lt;0)),
" Error: For accrued interest a positive amount or '0'(when applicable)should be reported if the position at the beginning or the end of the period is greater than zero.",
"")))</f>
        <v/>
      </c>
    </row>
    <row r="281" spans="1:19">
      <c r="A281" s="20"/>
      <c r="B281" s="20"/>
      <c r="C281" s="20"/>
      <c r="D281" s="15"/>
      <c r="E281" s="15"/>
      <c r="F281" s="15"/>
      <c r="G281" s="15"/>
      <c r="H281" s="15"/>
      <c r="I281" s="15"/>
      <c r="J281" s="15"/>
      <c r="K281" s="15"/>
      <c r="L281" s="15"/>
      <c r="M281" s="15"/>
      <c r="N281" s="15"/>
      <c r="O281" s="15"/>
      <c r="P281" s="15"/>
      <c r="Q281" s="16"/>
      <c r="S281" s="30" t="str">
        <f>IF(COUNTA(D281:Q281)=0,"",_xlfn.CONCAT(,
IF(NOT(K281 = (SUM(D281, E281, G281:J281) - SUM(F281))),
" Error: Position at the end of the period is not equal to: position at the beginning of the period+increase in assets-decrease in assets+exchange rate changes+price changes+other changes+rectifications.",
""),
IF(NOT(P281 = (SUM(L281, M281, O281) - SUM(N281))),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T03.08,T04.11,T04.12 contains data other than zero,also the other two forms must be completed.",
""),
IF(AND(OR(ABS($E281)&gt;3000000000,ABS($F281)&gt;3000000000),
    ISBLANK($Q281)),
" Warning: An explanation in &lt;c140&gt; must be completed for transactions of more than EUR 3 billion or less than EUR-3 billion.",
""),
IF(AND(NOT(ISBLANK($D281)),$D281&lt;0),
" Error: Position at the beginning of the period must be a positive amount.",
""),
IF(AND(NOT(ISBLANK($K281)),$K281&lt;0),
" Error: Position at the end of the period must be a positive amount.",
""),
IF(AND(OR($D281&gt;0,$K281&gt;0),
    OR(ISBLANK($M281),$M281&lt;0)),
" Error: For accrued interest a positive amount or '0'(when applicable)should be reported if the position at the beginning or the end of the period is greater than zero.",
"")))</f>
        <v/>
      </c>
    </row>
    <row r="282" spans="1:19">
      <c r="A282" s="20"/>
      <c r="B282" s="20"/>
      <c r="C282" s="20"/>
      <c r="D282" s="15"/>
      <c r="E282" s="15"/>
      <c r="F282" s="15"/>
      <c r="G282" s="15"/>
      <c r="H282" s="15"/>
      <c r="I282" s="15"/>
      <c r="J282" s="15"/>
      <c r="K282" s="15"/>
      <c r="L282" s="15"/>
      <c r="M282" s="15"/>
      <c r="N282" s="15"/>
      <c r="O282" s="15"/>
      <c r="P282" s="15"/>
      <c r="Q282" s="16"/>
      <c r="S282" s="30" t="str">
        <f>IF(COUNTA(D282:Q282)=0,"",_xlfn.CONCAT(,
IF(NOT(K282 = (SUM(D282, E282, G282:J282) - SUM(F282))),
" Error: Position at the end of the period is not equal to: position at the beginning of the period+increase in assets-decrease in assets+exchange rate changes+price changes+other changes+rectifications.",
""),
IF(NOT(P282 = (SUM(L282, M282, O282) - SUM(N282))),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T03.08,T04.11,T04.12 contains data other than zero,also the other two forms must be completed.",
""),
IF(AND(OR(ABS($E282)&gt;3000000000,ABS($F282)&gt;3000000000),
    ISBLANK($Q282)),
" Warning: An explanation in &lt;c140&gt; must be completed for transactions of more than EUR 3 billion or less than EUR-3 billion.",
""),
IF(AND(NOT(ISBLANK($D282)),$D282&lt;0),
" Error: Position at the beginning of the period must be a positive amount.",
""),
IF(AND(NOT(ISBLANK($K282)),$K282&lt;0),
" Error: Position at the end of the period must be a positive amount.",
""),
IF(AND(OR($D282&gt;0,$K282&gt;0),
    OR(ISBLANK($M282),$M282&lt;0)),
" Error: For accrued interest a positive amount or '0'(when applicable)should be reported if the position at the beginning or the end of the period is greater than zero.",
"")))</f>
        <v/>
      </c>
    </row>
    <row r="283" spans="1:19">
      <c r="A283" s="20"/>
      <c r="B283" s="20"/>
      <c r="C283" s="20"/>
      <c r="D283" s="15"/>
      <c r="E283" s="15"/>
      <c r="F283" s="15"/>
      <c r="G283" s="15"/>
      <c r="H283" s="15"/>
      <c r="I283" s="15"/>
      <c r="J283" s="15"/>
      <c r="K283" s="15"/>
      <c r="L283" s="15"/>
      <c r="M283" s="15"/>
      <c r="N283" s="15"/>
      <c r="O283" s="15"/>
      <c r="P283" s="15"/>
      <c r="Q283" s="16"/>
      <c r="S283" s="30" t="str">
        <f>IF(COUNTA(D283:Q283)=0,"",_xlfn.CONCAT(,
IF(NOT(K283 = (SUM(D283, E283, G283:J283) - SUM(F283))),
" Error: Position at the end of the period is not equal to: position at the beginning of the period+increase in assets-decrease in assets+exchange rate changes+price changes+other changes+rectifications.",
""),
IF(NOT(P283 = (SUM(L283, M283, O283) - SUM(N283))),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T03.08,T04.11,T04.12 contains data other than zero,also the other two forms must be completed.",
""),
IF(AND(OR(ABS($E283)&gt;3000000000,ABS($F283)&gt;3000000000),
    ISBLANK($Q283)),
" Warning: An explanation in &lt;c140&gt; must be completed for transactions of more than EUR 3 billion or less than EUR-3 billion.",
""),
IF(AND(NOT(ISBLANK($D283)),$D283&lt;0),
" Error: Position at the beginning of the period must be a positive amount.",
""),
IF(AND(NOT(ISBLANK($K283)),$K283&lt;0),
" Error: Position at the end of the period must be a positive amount.",
""),
IF(AND(OR($D283&gt;0,$K283&gt;0),
    OR(ISBLANK($M283),$M283&lt;0)),
" Error: For accrued interest a positive amount or '0'(when applicable)should be reported if the position at the beginning or the end of the period is greater than zero.",
"")))</f>
        <v/>
      </c>
    </row>
    <row r="284" spans="1:19">
      <c r="A284" s="20"/>
      <c r="B284" s="20"/>
      <c r="C284" s="20"/>
      <c r="D284" s="15"/>
      <c r="E284" s="15"/>
      <c r="F284" s="15"/>
      <c r="G284" s="15"/>
      <c r="H284" s="15"/>
      <c r="I284" s="15"/>
      <c r="J284" s="15"/>
      <c r="K284" s="15"/>
      <c r="L284" s="15"/>
      <c r="M284" s="15"/>
      <c r="N284" s="15"/>
      <c r="O284" s="15"/>
      <c r="P284" s="15"/>
      <c r="Q284" s="16"/>
      <c r="S284" s="30" t="str">
        <f>IF(COUNTA(D284:Q284)=0,"",_xlfn.CONCAT(,
IF(NOT(K284 = (SUM(D284, E284, G284:J284) - SUM(F284))),
" Error: Position at the end of the period is not equal to: position at the beginning of the period+increase in assets-decrease in assets+exchange rate changes+price changes+other changes+rectifications.",
""),
IF(NOT(P284 = (SUM(L284, M284, O284) - SUM(N284))),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T03.08,T04.11,T04.12 contains data other than zero,also the other two forms must be completed.",
""),
IF(AND(OR(ABS($E284)&gt;3000000000,ABS($F284)&gt;3000000000),
    ISBLANK($Q284)),
" Warning: An explanation in &lt;c140&gt; must be completed for transactions of more than EUR 3 billion or less than EUR-3 billion.",
""),
IF(AND(NOT(ISBLANK($D284)),$D284&lt;0),
" Error: Position at the beginning of the period must be a positive amount.",
""),
IF(AND(NOT(ISBLANK($K284)),$K284&lt;0),
" Error: Position at the end of the period must be a positive amount.",
""),
IF(AND(OR($D284&gt;0,$K284&gt;0),
    OR(ISBLANK($M284),$M284&lt;0)),
" Error: For accrued interest a positive amount or '0'(when applicable)should be reported if the position at the beginning or the end of the period is greater than zero.",
"")))</f>
        <v/>
      </c>
    </row>
    <row r="285" spans="1:19">
      <c r="A285" s="20"/>
      <c r="B285" s="20"/>
      <c r="C285" s="20"/>
      <c r="D285" s="15"/>
      <c r="E285" s="15"/>
      <c r="F285" s="15"/>
      <c r="G285" s="15"/>
      <c r="H285" s="15"/>
      <c r="I285" s="15"/>
      <c r="J285" s="15"/>
      <c r="K285" s="15"/>
      <c r="L285" s="15"/>
      <c r="M285" s="15"/>
      <c r="N285" s="15"/>
      <c r="O285" s="15"/>
      <c r="P285" s="15"/>
      <c r="Q285" s="16"/>
      <c r="S285" s="30" t="str">
        <f>IF(COUNTA(D285:Q285)=0,"",_xlfn.CONCAT(,
IF(NOT(K285 = (SUM(D285, E285, G285:J285) - SUM(F285))),
" Error: Position at the end of the period is not equal to: position at the beginning of the period+increase in assets-decrease in assets+exchange rate changes+price changes+other changes+rectifications.",
""),
IF(NOT(P285 = (SUM(L285, M285, O285) - SUM(N285))),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T03.08,T04.11,T04.12 contains data other than zero,also the other two forms must be completed.",
""),
IF(AND(OR(ABS($E285)&gt;3000000000,ABS($F285)&gt;3000000000),
    ISBLANK($Q285)),
" Warning: An explanation in &lt;c140&gt; must be completed for transactions of more than EUR 3 billion or less than EUR-3 billion.",
""),
IF(AND(NOT(ISBLANK($D285)),$D285&lt;0),
" Error: Position at the beginning of the period must be a positive amount.",
""),
IF(AND(NOT(ISBLANK($K285)),$K285&lt;0),
" Error: Position at the end of the period must be a positive amount.",
""),
IF(AND(OR($D285&gt;0,$K285&gt;0),
    OR(ISBLANK($M285),$M285&lt;0)),
" Error: For accrued interest a positive amount or '0'(when applicable)should be reported if the position at the beginning or the end of the period is greater than zero.",
"")))</f>
        <v/>
      </c>
    </row>
    <row r="286" spans="1:19">
      <c r="A286" s="20"/>
      <c r="B286" s="20"/>
      <c r="C286" s="20"/>
      <c r="D286" s="15"/>
      <c r="E286" s="15"/>
      <c r="F286" s="15"/>
      <c r="G286" s="15"/>
      <c r="H286" s="15"/>
      <c r="I286" s="15"/>
      <c r="J286" s="15"/>
      <c r="K286" s="15"/>
      <c r="L286" s="15"/>
      <c r="M286" s="15"/>
      <c r="N286" s="15"/>
      <c r="O286" s="15"/>
      <c r="P286" s="15"/>
      <c r="Q286" s="16"/>
      <c r="S286" s="30" t="str">
        <f>IF(COUNTA(D286:Q286)=0,"",_xlfn.CONCAT(,
IF(NOT(K286 = (SUM(D286, E286, G286:J286) - SUM(F286))),
" Error: Position at the end of the period is not equal to: position at the beginning of the period+increase in assets-decrease in assets+exchange rate changes+price changes+other changes+rectifications.",
""),
IF(NOT(P286 = (SUM(L286, M286, O286) - SUM(N286))),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T03.08,T04.11,T04.12 contains data other than zero,also the other two forms must be completed.",
""),
IF(AND(OR(ABS($E286)&gt;3000000000,ABS($F286)&gt;3000000000),
    ISBLANK($Q286)),
" Warning: An explanation in &lt;c140&gt; must be completed for transactions of more than EUR 3 billion or less than EUR-3 billion.",
""),
IF(AND(NOT(ISBLANK($D286)),$D286&lt;0),
" Error: Position at the beginning of the period must be a positive amount.",
""),
IF(AND(NOT(ISBLANK($K286)),$K286&lt;0),
" Error: Position at the end of the period must be a positive amount.",
""),
IF(AND(OR($D286&gt;0,$K286&gt;0),
    OR(ISBLANK($M286),$M286&lt;0)),
" Error: For accrued interest a positive amount or '0'(when applicable)should be reported if the position at the beginning or the end of the period is greater than zero.",
"")))</f>
        <v/>
      </c>
    </row>
    <row r="287" spans="1:19">
      <c r="A287" s="20"/>
      <c r="B287" s="20"/>
      <c r="C287" s="20"/>
      <c r="D287" s="15"/>
      <c r="E287" s="15"/>
      <c r="F287" s="15"/>
      <c r="G287" s="15"/>
      <c r="H287" s="15"/>
      <c r="I287" s="15"/>
      <c r="J287" s="15"/>
      <c r="K287" s="15"/>
      <c r="L287" s="15"/>
      <c r="M287" s="15"/>
      <c r="N287" s="15"/>
      <c r="O287" s="15"/>
      <c r="P287" s="15"/>
      <c r="Q287" s="16"/>
      <c r="S287" s="30" t="str">
        <f>IF(COUNTA(D287:Q287)=0,"",_xlfn.CONCAT(,
IF(NOT(K287 = (SUM(D287, E287, G287:J287) - SUM(F287))),
" Error: Position at the end of the period is not equal to: position at the beginning of the period+increase in assets-decrease in assets+exchange rate changes+price changes+other changes+rectifications.",
""),
IF(NOT(P287 = (SUM(L287, M287, O287) - SUM(N287))),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T03.08,T04.11,T04.12 contains data other than zero,also the other two forms must be completed.",
""),
IF(AND(OR(ABS($E287)&gt;3000000000,ABS($F287)&gt;3000000000),
    ISBLANK($Q287)),
" Warning: An explanation in &lt;c140&gt; must be completed for transactions of more than EUR 3 billion or less than EUR-3 billion.",
""),
IF(AND(NOT(ISBLANK($D287)),$D287&lt;0),
" Error: Position at the beginning of the period must be a positive amount.",
""),
IF(AND(NOT(ISBLANK($K287)),$K287&lt;0),
" Error: Position at the end of the period must be a positive amount.",
""),
IF(AND(OR($D287&gt;0,$K287&gt;0),
    OR(ISBLANK($M287),$M287&lt;0)),
" Error: For accrued interest a positive amount or '0'(when applicable)should be reported if the position at the beginning or the end of the period is greater than zero.",
"")))</f>
        <v/>
      </c>
    </row>
    <row r="288" spans="1:19">
      <c r="A288" s="20"/>
      <c r="B288" s="20"/>
      <c r="C288" s="20"/>
      <c r="D288" s="15"/>
      <c r="E288" s="15"/>
      <c r="F288" s="15"/>
      <c r="G288" s="15"/>
      <c r="H288" s="15"/>
      <c r="I288" s="15"/>
      <c r="J288" s="15"/>
      <c r="K288" s="15"/>
      <c r="L288" s="15"/>
      <c r="M288" s="15"/>
      <c r="N288" s="15"/>
      <c r="O288" s="15"/>
      <c r="P288" s="15"/>
      <c r="Q288" s="16"/>
      <c r="S288" s="30" t="str">
        <f>IF(COUNTA(D288:Q288)=0,"",_xlfn.CONCAT(,
IF(NOT(K288 = (SUM(D288, E288, G288:J288) - SUM(F288))),
" Error: Position at the end of the period is not equal to: position at the beginning of the period+increase in assets-decrease in assets+exchange rate changes+price changes+other changes+rectifications.",
""),
IF(NOT(P288 = (SUM(L288, M288, O288) - SUM(N288))),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T03.08,T04.11,T04.12 contains data other than zero,also the other two forms must be completed.",
""),
IF(AND(OR(ABS($E288)&gt;3000000000,ABS($F288)&gt;3000000000),
    ISBLANK($Q288)),
" Warning: An explanation in &lt;c140&gt; must be completed for transactions of more than EUR 3 billion or less than EUR-3 billion.",
""),
IF(AND(NOT(ISBLANK($D288)),$D288&lt;0),
" Error: Position at the beginning of the period must be a positive amount.",
""),
IF(AND(NOT(ISBLANK($K288)),$K288&lt;0),
" Error: Position at the end of the period must be a positive amount.",
""),
IF(AND(OR($D288&gt;0,$K288&gt;0),
    OR(ISBLANK($M288),$M288&lt;0)),
" Error: For accrued interest a positive amount or '0'(when applicable)should be reported if the position at the beginning or the end of the period is greater than zero.",
"")))</f>
        <v/>
      </c>
    </row>
    <row r="289" spans="1:19">
      <c r="A289" s="20"/>
      <c r="B289" s="20"/>
      <c r="C289" s="20"/>
      <c r="D289" s="15"/>
      <c r="E289" s="15"/>
      <c r="F289" s="15"/>
      <c r="G289" s="15"/>
      <c r="H289" s="15"/>
      <c r="I289" s="15"/>
      <c r="J289" s="15"/>
      <c r="K289" s="15"/>
      <c r="L289" s="15"/>
      <c r="M289" s="15"/>
      <c r="N289" s="15"/>
      <c r="O289" s="15"/>
      <c r="P289" s="15"/>
      <c r="Q289" s="16"/>
      <c r="S289" s="30" t="str">
        <f>IF(COUNTA(D289:Q289)=0,"",_xlfn.CONCAT(,
IF(NOT(K289 = (SUM(D289, E289, G289:J289) - SUM(F289))),
" Error: Position at the end of the period is not equal to: position at the beginning of the period+increase in assets-decrease in assets+exchange rate changes+price changes+other changes+rectifications.",
""),
IF(NOT(P289 = (SUM(L289, M289, O289) - SUM(N289))),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T03.08,T04.11,T04.12 contains data other than zero,also the other two forms must be completed.",
""),
IF(AND(OR(ABS($E289)&gt;3000000000,ABS($F289)&gt;3000000000),
    ISBLANK($Q289)),
" Warning: An explanation in &lt;c140&gt; must be completed for transactions of more than EUR 3 billion or less than EUR-3 billion.",
""),
IF(AND(NOT(ISBLANK($D289)),$D289&lt;0),
" Error: Position at the beginning of the period must be a positive amount.",
""),
IF(AND(NOT(ISBLANK($K289)),$K289&lt;0),
" Error: Position at the end of the period must be a positive amount.",
""),
IF(AND(OR($D289&gt;0,$K289&gt;0),
    OR(ISBLANK($M289),$M289&lt;0)),
" Error: For accrued interest a positive amount or '0'(when applicable)should be reported if the position at the beginning or the end of the period is greater than zero.",
"")))</f>
        <v/>
      </c>
    </row>
    <row r="290" spans="1:19">
      <c r="A290" s="20"/>
      <c r="B290" s="20"/>
      <c r="C290" s="20"/>
      <c r="D290" s="15"/>
      <c r="E290" s="15"/>
      <c r="F290" s="15"/>
      <c r="G290" s="15"/>
      <c r="H290" s="15"/>
      <c r="I290" s="15"/>
      <c r="J290" s="15"/>
      <c r="K290" s="15"/>
      <c r="L290" s="15"/>
      <c r="M290" s="15"/>
      <c r="N290" s="15"/>
      <c r="O290" s="15"/>
      <c r="P290" s="15"/>
      <c r="Q290" s="16"/>
      <c r="S290" s="30" t="str">
        <f>IF(COUNTA(D290:Q290)=0,"",_xlfn.CONCAT(,
IF(NOT(K290 = (SUM(D290, E290, G290:J290) - SUM(F290))),
" Error: Position at the end of the period is not equal to: position at the beginning of the period+increase in assets-decrease in assets+exchange rate changes+price changes+other changes+rectifications.",
""),
IF(NOT(P290 = (SUM(L290, M290, O290) - SUM(N290))),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T03.08,T04.11,T04.12 contains data other than zero,also the other two forms must be completed.",
""),
IF(AND(OR(ABS($E290)&gt;3000000000,ABS($F290)&gt;3000000000),
    ISBLANK($Q290)),
" Warning: An explanation in &lt;c140&gt; must be completed for transactions of more than EUR 3 billion or less than EUR-3 billion.",
""),
IF(AND(NOT(ISBLANK($D290)),$D290&lt;0),
" Error: Position at the beginning of the period must be a positive amount.",
""),
IF(AND(NOT(ISBLANK($K290)),$K290&lt;0),
" Error: Position at the end of the period must be a positive amount.",
""),
IF(AND(OR($D290&gt;0,$K290&gt;0),
    OR(ISBLANK($M290),$M290&lt;0)),
" Error: For accrued interest a positive amount or '0'(when applicable)should be reported if the position at the beginning or the end of the period is greater than zero.",
"")))</f>
        <v/>
      </c>
    </row>
    <row r="291" spans="1:19">
      <c r="A291" s="20"/>
      <c r="B291" s="20"/>
      <c r="C291" s="20"/>
      <c r="D291" s="15"/>
      <c r="E291" s="15"/>
      <c r="F291" s="15"/>
      <c r="G291" s="15"/>
      <c r="H291" s="15"/>
      <c r="I291" s="15"/>
      <c r="J291" s="15"/>
      <c r="K291" s="15"/>
      <c r="L291" s="15"/>
      <c r="M291" s="15"/>
      <c r="N291" s="15"/>
      <c r="O291" s="15"/>
      <c r="P291" s="15"/>
      <c r="Q291" s="16"/>
      <c r="S291" s="30" t="str">
        <f>IF(COUNTA(D291:Q291)=0,"",_xlfn.CONCAT(,
IF(NOT(K291 = (SUM(D291, E291, G291:J291) - SUM(F291))),
" Error: Position at the end of the period is not equal to: position at the beginning of the period+increase in assets-decrease in assets+exchange rate changes+price changes+other changes+rectifications.",
""),
IF(NOT(P291 = (SUM(L291, M291, O291) - SUM(N291))),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T03.08,T04.11,T04.12 contains data other than zero,also the other two forms must be completed.",
""),
IF(AND(OR(ABS($E291)&gt;3000000000,ABS($F291)&gt;3000000000),
    ISBLANK($Q291)),
" Warning: An explanation in &lt;c140&gt; must be completed for transactions of more than EUR 3 billion or less than EUR-3 billion.",
""),
IF(AND(NOT(ISBLANK($D291)),$D291&lt;0),
" Error: Position at the beginning of the period must be a positive amount.",
""),
IF(AND(NOT(ISBLANK($K291)),$K291&lt;0),
" Error: Position at the end of the period must be a positive amount.",
""),
IF(AND(OR($D291&gt;0,$K291&gt;0),
    OR(ISBLANK($M291),$M291&lt;0)),
" Error: For accrued interest a positive amount or '0'(when applicable)should be reported if the position at the beginning or the end of the period is greater than zero.",
"")))</f>
        <v/>
      </c>
    </row>
    <row r="292" spans="1:19">
      <c r="A292" s="20"/>
      <c r="B292" s="20"/>
      <c r="C292" s="20"/>
      <c r="D292" s="15"/>
      <c r="E292" s="15"/>
      <c r="F292" s="15"/>
      <c r="G292" s="15"/>
      <c r="H292" s="15"/>
      <c r="I292" s="15"/>
      <c r="J292" s="15"/>
      <c r="K292" s="15"/>
      <c r="L292" s="15"/>
      <c r="M292" s="15"/>
      <c r="N292" s="15"/>
      <c r="O292" s="15"/>
      <c r="P292" s="15"/>
      <c r="Q292" s="16"/>
      <c r="S292" s="30" t="str">
        <f>IF(COUNTA(D292:Q292)=0,"",_xlfn.CONCAT(,
IF(NOT(K292 = (SUM(D292, E292, G292:J292) - SUM(F292))),
" Error: Position at the end of the period is not equal to: position at the beginning of the period+increase in assets-decrease in assets+exchange rate changes+price changes+other changes+rectifications.",
""),
IF(NOT(P292 = (SUM(L292, M292, O292) - SUM(N292))),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T03.08,T04.11,T04.12 contains data other than zero,also the other two forms must be completed.",
""),
IF(AND(OR(ABS($E292)&gt;3000000000,ABS($F292)&gt;3000000000),
    ISBLANK($Q292)),
" Warning: An explanation in &lt;c140&gt; must be completed for transactions of more than EUR 3 billion or less than EUR-3 billion.",
""),
IF(AND(NOT(ISBLANK($D292)),$D292&lt;0),
" Error: Position at the beginning of the period must be a positive amount.",
""),
IF(AND(NOT(ISBLANK($K292)),$K292&lt;0),
" Error: Position at the end of the period must be a positive amount.",
""),
IF(AND(OR($D292&gt;0,$K292&gt;0),
    OR(ISBLANK($M292),$M292&lt;0)),
" Error: For accrued interest a positive amount or '0'(when applicable)should be reported if the position at the beginning or the end of the period is greater than zero.",
"")))</f>
        <v/>
      </c>
    </row>
    <row r="293" spans="1:19">
      <c r="A293" s="20"/>
      <c r="B293" s="20"/>
      <c r="C293" s="20"/>
      <c r="D293" s="15"/>
      <c r="E293" s="15"/>
      <c r="F293" s="15"/>
      <c r="G293" s="15"/>
      <c r="H293" s="15"/>
      <c r="I293" s="15"/>
      <c r="J293" s="15"/>
      <c r="K293" s="15"/>
      <c r="L293" s="15"/>
      <c r="M293" s="15"/>
      <c r="N293" s="15"/>
      <c r="O293" s="15"/>
      <c r="P293" s="15"/>
      <c r="Q293" s="16"/>
      <c r="S293" s="30" t="str">
        <f>IF(COUNTA(D293:Q293)=0,"",_xlfn.CONCAT(,
IF(NOT(K293 = (SUM(D293, E293, G293:J293) - SUM(F293))),
" Error: Position at the end of the period is not equal to: position at the beginning of the period+increase in assets-decrease in assets+exchange rate changes+price changes+other changes+rectifications.",
""),
IF(NOT(P293 = (SUM(L293, M293, O293) - SUM(N293))),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T03.08,T04.11,T04.12 contains data other than zero,also the other two forms must be completed.",
""),
IF(AND(OR(ABS($E293)&gt;3000000000,ABS($F293)&gt;3000000000),
    ISBLANK($Q293)),
" Warning: An explanation in &lt;c140&gt; must be completed for transactions of more than EUR 3 billion or less than EUR-3 billion.",
""),
IF(AND(NOT(ISBLANK($D293)),$D293&lt;0),
" Error: Position at the beginning of the period must be a positive amount.",
""),
IF(AND(NOT(ISBLANK($K293)),$K293&lt;0),
" Error: Position at the end of the period must be a positive amount.",
""),
IF(AND(OR($D293&gt;0,$K293&gt;0),
    OR(ISBLANK($M293),$M293&lt;0)),
" Error: For accrued interest a positive amount or '0'(when applicable)should be reported if the position at the beginning or the end of the period is greater than zero.",
"")))</f>
        <v/>
      </c>
    </row>
    <row r="294" spans="1:19">
      <c r="A294" s="20"/>
      <c r="B294" s="20"/>
      <c r="C294" s="20"/>
      <c r="D294" s="15"/>
      <c r="E294" s="15"/>
      <c r="F294" s="15"/>
      <c r="G294" s="15"/>
      <c r="H294" s="15"/>
      <c r="I294" s="15"/>
      <c r="J294" s="15"/>
      <c r="K294" s="15"/>
      <c r="L294" s="15"/>
      <c r="M294" s="15"/>
      <c r="N294" s="15"/>
      <c r="O294" s="15"/>
      <c r="P294" s="15"/>
      <c r="Q294" s="16"/>
      <c r="S294" s="30" t="str">
        <f>IF(COUNTA(D294:Q294)=0,"",_xlfn.CONCAT(,
IF(NOT(K294 = (SUM(D294, E294, G294:J294) - SUM(F294))),
" Error: Position at the end of the period is not equal to: position at the beginning of the period+increase in assets-decrease in assets+exchange rate changes+price changes+other changes+rectifications.",
""),
IF(NOT(P294 = (SUM(L294, M294, O294) - SUM(N294))),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T03.08,T04.11,T04.12 contains data other than zero,also the other two forms must be completed.",
""),
IF(AND(OR(ABS($E294)&gt;3000000000,ABS($F294)&gt;3000000000),
    ISBLANK($Q294)),
" Warning: An explanation in &lt;c140&gt; must be completed for transactions of more than EUR 3 billion or less than EUR-3 billion.",
""),
IF(AND(NOT(ISBLANK($D294)),$D294&lt;0),
" Error: Position at the beginning of the period must be a positive amount.",
""),
IF(AND(NOT(ISBLANK($K294)),$K294&lt;0),
" Error: Position at the end of the period must be a positive amount.",
""),
IF(AND(OR($D294&gt;0,$K294&gt;0),
    OR(ISBLANK($M294),$M294&lt;0)),
" Error: For accrued interest a positive amount or '0'(when applicable)should be reported if the position at the beginning or the end of the period is greater than zero.",
"")))</f>
        <v/>
      </c>
    </row>
    <row r="295" spans="1:19">
      <c r="A295" s="20"/>
      <c r="B295" s="20"/>
      <c r="C295" s="20"/>
      <c r="D295" s="15"/>
      <c r="E295" s="15"/>
      <c r="F295" s="15"/>
      <c r="G295" s="15"/>
      <c r="H295" s="15"/>
      <c r="I295" s="15"/>
      <c r="J295" s="15"/>
      <c r="K295" s="15"/>
      <c r="L295" s="15"/>
      <c r="M295" s="15"/>
      <c r="N295" s="15"/>
      <c r="O295" s="15"/>
      <c r="P295" s="15"/>
      <c r="Q295" s="16"/>
      <c r="S295" s="30" t="str">
        <f>IF(COUNTA(D295:Q295)=0,"",_xlfn.CONCAT(,
IF(NOT(K295 = (SUM(D295, E295, G295:J295) - SUM(F295))),
" Error: Position at the end of the period is not equal to: position at the beginning of the period+increase in assets-decrease in assets+exchange rate changes+price changes+other changes+rectifications.",
""),
IF(NOT(P295 = (SUM(L295, M295, O295) - SUM(N295))),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T03.08,T04.11,T04.12 contains data other than zero,also the other two forms must be completed.",
""),
IF(AND(OR(ABS($E295)&gt;3000000000,ABS($F295)&gt;3000000000),
    ISBLANK($Q295)),
" Warning: An explanation in &lt;c140&gt; must be completed for transactions of more than EUR 3 billion or less than EUR-3 billion.",
""),
IF(AND(NOT(ISBLANK($D295)),$D295&lt;0),
" Error: Position at the beginning of the period must be a positive amount.",
""),
IF(AND(NOT(ISBLANK($K295)),$K295&lt;0),
" Error: Position at the end of the period must be a positive amount.",
""),
IF(AND(OR($D295&gt;0,$K295&gt;0),
    OR(ISBLANK($M295),$M295&lt;0)),
" Error: For accrued interest a positive amount or '0'(when applicable)should be reported if the position at the beginning or the end of the period is greater than zero.",
"")))</f>
        <v/>
      </c>
    </row>
    <row r="296" spans="1:19">
      <c r="A296" s="20"/>
      <c r="B296" s="20"/>
      <c r="C296" s="20"/>
      <c r="D296" s="15"/>
      <c r="E296" s="15"/>
      <c r="F296" s="15"/>
      <c r="G296" s="15"/>
      <c r="H296" s="15"/>
      <c r="I296" s="15"/>
      <c r="J296" s="15"/>
      <c r="K296" s="15"/>
      <c r="L296" s="15"/>
      <c r="M296" s="15"/>
      <c r="N296" s="15"/>
      <c r="O296" s="15"/>
      <c r="P296" s="15"/>
      <c r="Q296" s="16"/>
      <c r="S296" s="30" t="str">
        <f>IF(COUNTA(D296:Q296)=0,"",_xlfn.CONCAT(,
IF(NOT(K296 = (SUM(D296, E296, G296:J296) - SUM(F296))),
" Error: Position at the end of the period is not equal to: position at the beginning of the period+increase in assets-decrease in assets+exchange rate changes+price changes+other changes+rectifications.",
""),
IF(NOT(P296 = (SUM(L296, M296, O296) - SUM(N296))),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T03.08,T04.11,T04.12 contains data other than zero,also the other two forms must be completed.",
""),
IF(AND(OR(ABS($E296)&gt;3000000000,ABS($F296)&gt;3000000000),
    ISBLANK($Q296)),
" Warning: An explanation in &lt;c140&gt; must be completed for transactions of more than EUR 3 billion or less than EUR-3 billion.",
""),
IF(AND(NOT(ISBLANK($D296)),$D296&lt;0),
" Error: Position at the beginning of the period must be a positive amount.",
""),
IF(AND(NOT(ISBLANK($K296)),$K296&lt;0),
" Error: Position at the end of the period must be a positive amount.",
""),
IF(AND(OR($D296&gt;0,$K296&gt;0),
    OR(ISBLANK($M296),$M296&lt;0)),
" Error: For accrued interest a positive amount or '0'(when applicable)should be reported if the position at the beginning or the end of the period is greater than zero.",
"")))</f>
        <v/>
      </c>
    </row>
    <row r="297" spans="1:19">
      <c r="A297" s="20"/>
      <c r="B297" s="20"/>
      <c r="C297" s="20"/>
      <c r="D297" s="15"/>
      <c r="E297" s="15"/>
      <c r="F297" s="15"/>
      <c r="G297" s="15"/>
      <c r="H297" s="15"/>
      <c r="I297" s="15"/>
      <c r="J297" s="15"/>
      <c r="K297" s="15"/>
      <c r="L297" s="15"/>
      <c r="M297" s="15"/>
      <c r="N297" s="15"/>
      <c r="O297" s="15"/>
      <c r="P297" s="15"/>
      <c r="Q297" s="16"/>
      <c r="S297" s="30" t="str">
        <f>IF(COUNTA(D297:Q297)=0,"",_xlfn.CONCAT(,
IF(NOT(K297 = (SUM(D297, E297, G297:J297) - SUM(F297))),
" Error: Position at the end of the period is not equal to: position at the beginning of the period+increase in assets-decrease in assets+exchange rate changes+price changes+other changes+rectifications.",
""),
IF(NOT(P297 = (SUM(L297, M297, O297) - SUM(N297))),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T03.08,T04.11,T04.12 contains data other than zero,also the other two forms must be completed.",
""),
IF(AND(OR(ABS($E297)&gt;3000000000,ABS($F297)&gt;3000000000),
    ISBLANK($Q297)),
" Warning: An explanation in &lt;c140&gt; must be completed for transactions of more than EUR 3 billion or less than EUR-3 billion.",
""),
IF(AND(NOT(ISBLANK($D297)),$D297&lt;0),
" Error: Position at the beginning of the period must be a positive amount.",
""),
IF(AND(NOT(ISBLANK($K297)),$K297&lt;0),
" Error: Position at the end of the period must be a positive amount.",
""),
IF(AND(OR($D297&gt;0,$K297&gt;0),
    OR(ISBLANK($M297),$M297&lt;0)),
" Error: For accrued interest a positive amount or '0'(when applicable)should be reported if the position at the beginning or the end of the period is greater than zero.",
"")))</f>
        <v/>
      </c>
    </row>
    <row r="298" spans="1:19">
      <c r="A298" s="20"/>
      <c r="B298" s="20"/>
      <c r="C298" s="20"/>
      <c r="D298" s="15"/>
      <c r="E298" s="15"/>
      <c r="F298" s="15"/>
      <c r="G298" s="15"/>
      <c r="H298" s="15"/>
      <c r="I298" s="15"/>
      <c r="J298" s="15"/>
      <c r="K298" s="15"/>
      <c r="L298" s="15"/>
      <c r="M298" s="15"/>
      <c r="N298" s="15"/>
      <c r="O298" s="15"/>
      <c r="P298" s="15"/>
      <c r="Q298" s="16"/>
      <c r="S298" s="30" t="str">
        <f>IF(COUNTA(D298:Q298)=0,"",_xlfn.CONCAT(,
IF(NOT(K298 = (SUM(D298, E298, G298:J298) - SUM(F298))),
" Error: Position at the end of the period is not equal to: position at the beginning of the period+increase in assets-decrease in assets+exchange rate changes+price changes+other changes+rectifications.",
""),
IF(NOT(P298 = (SUM(L298, M298, O298) - SUM(N298))),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T03.08,T04.11,T04.12 contains data other than zero,also the other two forms must be completed.",
""),
IF(AND(OR(ABS($E298)&gt;3000000000,ABS($F298)&gt;3000000000),
    ISBLANK($Q298)),
" Warning: An explanation in &lt;c140&gt; must be completed for transactions of more than EUR 3 billion or less than EUR-3 billion.",
""),
IF(AND(NOT(ISBLANK($D298)),$D298&lt;0),
" Error: Position at the beginning of the period must be a positive amount.",
""),
IF(AND(NOT(ISBLANK($K298)),$K298&lt;0),
" Error: Position at the end of the period must be a positive amount.",
""),
IF(AND(OR($D298&gt;0,$K298&gt;0),
    OR(ISBLANK($M298),$M298&lt;0)),
" Error: For accrued interest a positive amount or '0'(when applicable)should be reported if the position at the beginning or the end of the period is greater than zero.",
"")))</f>
        <v/>
      </c>
    </row>
    <row r="299" spans="1:19">
      <c r="A299" s="20"/>
      <c r="B299" s="20"/>
      <c r="C299" s="20"/>
      <c r="D299" s="15"/>
      <c r="E299" s="15"/>
      <c r="F299" s="15"/>
      <c r="G299" s="15"/>
      <c r="H299" s="15"/>
      <c r="I299" s="15"/>
      <c r="J299" s="15"/>
      <c r="K299" s="15"/>
      <c r="L299" s="15"/>
      <c r="M299" s="15"/>
      <c r="N299" s="15"/>
      <c r="O299" s="15"/>
      <c r="P299" s="15"/>
      <c r="Q299" s="16"/>
      <c r="S299" s="30" t="str">
        <f>IF(COUNTA(D299:Q299)=0,"",_xlfn.CONCAT(,
IF(NOT(K299 = (SUM(D299, E299, G299:J299) - SUM(F299))),
" Error: Position at the end of the period is not equal to: position at the beginning of the period+increase in assets-decrease in assets+exchange rate changes+price changes+other changes+rectifications.",
""),
IF(NOT(P299 = (SUM(L299, M299, O299) - SUM(N299))),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T03.08,T04.11,T04.12 contains data other than zero,also the other two forms must be completed.",
""),
IF(AND(OR(ABS($E299)&gt;3000000000,ABS($F299)&gt;3000000000),
    ISBLANK($Q299)),
" Warning: An explanation in &lt;c140&gt; must be completed for transactions of more than EUR 3 billion or less than EUR-3 billion.",
""),
IF(AND(NOT(ISBLANK($D299)),$D299&lt;0),
" Error: Position at the beginning of the period must be a positive amount.",
""),
IF(AND(NOT(ISBLANK($K299)),$K299&lt;0),
" Error: Position at the end of the period must be a positive amount.",
""),
IF(AND(OR($D299&gt;0,$K299&gt;0),
    OR(ISBLANK($M299),$M299&lt;0)),
" Error: For accrued interest a positive amount or '0'(when applicable)should be reported if the position at the beginning or the end of the period is greater than zero.",
"")))</f>
        <v/>
      </c>
    </row>
    <row r="300" spans="1:19">
      <c r="A300" s="20"/>
      <c r="B300" s="20"/>
      <c r="C300" s="20"/>
      <c r="D300" s="15"/>
      <c r="E300" s="15"/>
      <c r="F300" s="15"/>
      <c r="G300" s="15"/>
      <c r="H300" s="15"/>
      <c r="I300" s="15"/>
      <c r="J300" s="15"/>
      <c r="K300" s="15"/>
      <c r="L300" s="15"/>
      <c r="M300" s="15"/>
      <c r="N300" s="15"/>
      <c r="O300" s="15"/>
      <c r="P300" s="15"/>
      <c r="Q300" s="16"/>
      <c r="S300" s="30" t="str">
        <f>IF(COUNTA(D300:Q300)=0,"",_xlfn.CONCAT(,
IF(NOT(K300 = (SUM(D300, E300, G300:J300) - SUM(F300))),
" Error: Position at the end of the period is not equal to: position at the beginning of the period+increase in assets-decrease in assets+exchange rate changes+price changes+other changes+rectifications.",
""),
IF(NOT(P300 = (SUM(L300, M300, O300) - SUM(N300))),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T03.08,T04.11,T04.12 contains data other than zero,also the other two forms must be completed.",
""),
IF(AND(OR(ABS($E300)&gt;3000000000,ABS($F300)&gt;3000000000),
    ISBLANK($Q300)),
" Warning: An explanation in &lt;c140&gt; must be completed for transactions of more than EUR 3 billion or less than EUR-3 billion.",
""),
IF(AND(NOT(ISBLANK($D300)),$D300&lt;0),
" Error: Position at the beginning of the period must be a positive amount.",
""),
IF(AND(NOT(ISBLANK($K300)),$K300&lt;0),
" Error: Position at the end of the period must be a positive amount.",
""),
IF(AND(OR($D300&gt;0,$K300&gt;0),
    OR(ISBLANK($M300),$M300&lt;0)),
" Error: For accrued interest a positive amount or '0'(when applicable)should be reported if the position at the beginning or the end of the period is greater than zero.",
"")))</f>
        <v/>
      </c>
    </row>
    <row r="301" spans="1:19">
      <c r="A301" s="20"/>
      <c r="B301" s="20"/>
      <c r="C301" s="20"/>
      <c r="D301" s="15"/>
      <c r="E301" s="15"/>
      <c r="F301" s="15"/>
      <c r="G301" s="15"/>
      <c r="H301" s="15"/>
      <c r="I301" s="15"/>
      <c r="J301" s="15"/>
      <c r="K301" s="15"/>
      <c r="L301" s="15"/>
      <c r="M301" s="15"/>
      <c r="N301" s="15"/>
      <c r="O301" s="15"/>
      <c r="P301" s="15"/>
      <c r="Q301" s="16"/>
      <c r="S301" s="30" t="str">
        <f>IF(COUNTA(D301:Q301)=0,"",_xlfn.CONCAT(,
IF(NOT(K301 = (SUM(D301, E301, G301:J301) - SUM(F301))),
" Error: Position at the end of the period is not equal to: position at the beginning of the period+increase in assets-decrease in assets+exchange rate changes+price changes+other changes+rectifications.",
""),
IF(NOT(P301 = (SUM(L301, M301, O301) - SUM(N301))),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T03.08,T04.11,T04.12 contains data other than zero,also the other two forms must be completed.",
""),
IF(AND(OR(ABS($E301)&gt;3000000000,ABS($F301)&gt;3000000000),
    ISBLANK($Q301)),
" Warning: An explanation in &lt;c140&gt; must be completed for transactions of more than EUR 3 billion or less than EUR-3 billion.",
""),
IF(AND(NOT(ISBLANK($D301)),$D301&lt;0),
" Error: Position at the beginning of the period must be a positive amount.",
""),
IF(AND(NOT(ISBLANK($K301)),$K301&lt;0),
" Error: Position at the end of the period must be a positive amount.",
""),
IF(AND(OR($D301&gt;0,$K301&gt;0),
    OR(ISBLANK($M301),$M301&lt;0)),
" Error: For accrued interest a positive amount or '0'(when applicable)should be reported if the position at the beginning or the end of the period is greater than zero.",
"")))</f>
        <v/>
      </c>
    </row>
    <row r="302" spans="1:19">
      <c r="A302" s="20"/>
      <c r="B302" s="20"/>
      <c r="C302" s="20"/>
      <c r="D302" s="15"/>
      <c r="E302" s="15"/>
      <c r="F302" s="15"/>
      <c r="G302" s="15"/>
      <c r="H302" s="15"/>
      <c r="I302" s="15"/>
      <c r="J302" s="15"/>
      <c r="K302" s="15"/>
      <c r="L302" s="15"/>
      <c r="M302" s="15"/>
      <c r="N302" s="15"/>
      <c r="O302" s="15"/>
      <c r="P302" s="15"/>
      <c r="Q302" s="16"/>
      <c r="S302" s="30" t="str">
        <f>IF(COUNTA(D302:Q302)=0,"",_xlfn.CONCAT(,
IF(NOT(K302 = (SUM(D302, E302, G302:J302) - SUM(F302))),
" Error: Position at the end of the period is not equal to: position at the beginning of the period+increase in assets-decrease in assets+exchange rate changes+price changes+other changes+rectifications.",
""),
IF(NOT(P302 = (SUM(L302, M302, O302) - SUM(N302))),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T03.08,T04.11,T04.12 contains data other than zero,also the other two forms must be completed.",
""),
IF(AND(OR(ABS($E302)&gt;3000000000,ABS($F302)&gt;3000000000),
    ISBLANK($Q302)),
" Warning: An explanation in &lt;c140&gt; must be completed for transactions of more than EUR 3 billion or less than EUR-3 billion.",
""),
IF(AND(NOT(ISBLANK($D302)),$D302&lt;0),
" Error: Position at the beginning of the period must be a positive amount.",
""),
IF(AND(NOT(ISBLANK($K302)),$K302&lt;0),
" Error: Position at the end of the period must be a positive amount.",
""),
IF(AND(OR($D302&gt;0,$K302&gt;0),
    OR(ISBLANK($M302),$M302&lt;0)),
" Error: For accrued interest a positive amount or '0'(when applicable)should be reported if the position at the beginning or the end of the period is greater than zero.",
"")))</f>
        <v/>
      </c>
    </row>
    <row r="303" spans="1:19">
      <c r="A303" s="20"/>
      <c r="B303" s="20"/>
      <c r="C303" s="20"/>
      <c r="D303" s="15"/>
      <c r="E303" s="15"/>
      <c r="F303" s="15"/>
      <c r="G303" s="15"/>
      <c r="H303" s="15"/>
      <c r="I303" s="15"/>
      <c r="J303" s="15"/>
      <c r="K303" s="15"/>
      <c r="L303" s="15"/>
      <c r="M303" s="15"/>
      <c r="N303" s="15"/>
      <c r="O303" s="15"/>
      <c r="P303" s="15"/>
      <c r="Q303" s="16"/>
      <c r="S303" s="30" t="str">
        <f>IF(COUNTA(D303:Q303)=0,"",_xlfn.CONCAT(,
IF(NOT(K303 = (SUM(D303, E303, G303:J303) - SUM(F303))),
" Error: Position at the end of the period is not equal to: position at the beginning of the period+increase in assets-decrease in assets+exchange rate changes+price changes+other changes+rectifications.",
""),
IF(NOT(P303 = (SUM(L303, M303, O303) - SUM(N303))),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T03.08,T04.11,T04.12 contains data other than zero,also the other two forms must be completed.",
""),
IF(AND(OR(ABS($E303)&gt;3000000000,ABS($F303)&gt;3000000000),
    ISBLANK($Q303)),
" Warning: An explanation in &lt;c140&gt; must be completed for transactions of more than EUR 3 billion or less than EUR-3 billion.",
""),
IF(AND(NOT(ISBLANK($D303)),$D303&lt;0),
" Error: Position at the beginning of the period must be a positive amount.",
""),
IF(AND(NOT(ISBLANK($K303)),$K303&lt;0),
" Error: Position at the end of the period must be a positive amount.",
""),
IF(AND(OR($D303&gt;0,$K303&gt;0),
    OR(ISBLANK($M303),$M303&lt;0)),
" Error: For accrued interest a positive amount or '0'(when applicable)should be reported if the position at the beginning or the end of the period is greater than zero.",
"")))</f>
        <v/>
      </c>
    </row>
    <row r="304" spans="1:19">
      <c r="A304" s="20"/>
      <c r="B304" s="20"/>
      <c r="C304" s="20"/>
      <c r="D304" s="15"/>
      <c r="E304" s="15"/>
      <c r="F304" s="15"/>
      <c r="G304" s="15"/>
      <c r="H304" s="15"/>
      <c r="I304" s="15"/>
      <c r="J304" s="15"/>
      <c r="K304" s="15"/>
      <c r="L304" s="15"/>
      <c r="M304" s="15"/>
      <c r="N304" s="15"/>
      <c r="O304" s="15"/>
      <c r="P304" s="15"/>
      <c r="Q304" s="16"/>
      <c r="S304" s="30" t="str">
        <f>IF(COUNTA(D304:Q304)=0,"",_xlfn.CONCAT(,
IF(NOT(K304 = (SUM(D304, E304, G304:J304) - SUM(F304))),
" Error: Position at the end of the period is not equal to: position at the beginning of the period+increase in assets-decrease in assets+exchange rate changes+price changes+other changes+rectifications.",
""),
IF(NOT(P304 = (SUM(L304, M304, O304) - SUM(N304))),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T03.08,T04.11,T04.12 contains data other than zero,also the other two forms must be completed.",
""),
IF(AND(OR(ABS($E304)&gt;3000000000,ABS($F304)&gt;3000000000),
    ISBLANK($Q304)),
" Warning: An explanation in &lt;c140&gt; must be completed for transactions of more than EUR 3 billion or less than EUR-3 billion.",
""),
IF(AND(NOT(ISBLANK($D304)),$D304&lt;0),
" Error: Position at the beginning of the period must be a positive amount.",
""),
IF(AND(NOT(ISBLANK($K304)),$K304&lt;0),
" Error: Position at the end of the period must be a positive amount.",
""),
IF(AND(OR($D304&gt;0,$K304&gt;0),
    OR(ISBLANK($M304),$M304&lt;0)),
" Error: For accrued interest a positive amount or '0'(when applicable)should be reported if the position at the beginning or the end of the period is greater than zero.",
"")))</f>
        <v/>
      </c>
    </row>
    <row r="305" spans="1:19">
      <c r="A305" s="20"/>
      <c r="B305" s="20"/>
      <c r="C305" s="20"/>
      <c r="D305" s="15"/>
      <c r="E305" s="15"/>
      <c r="F305" s="15"/>
      <c r="G305" s="15"/>
      <c r="H305" s="15"/>
      <c r="I305" s="15"/>
      <c r="J305" s="15"/>
      <c r="K305" s="15"/>
      <c r="L305" s="15"/>
      <c r="M305" s="15"/>
      <c r="N305" s="15"/>
      <c r="O305" s="15"/>
      <c r="P305" s="15"/>
      <c r="Q305" s="16"/>
      <c r="S305" s="30" t="str">
        <f>IF(COUNTA(D305:Q305)=0,"",_xlfn.CONCAT(,
IF(NOT(K305 = (SUM(D305, E305, G305:J305) - SUM(F305))),
" Error: Position at the end of the period is not equal to: position at the beginning of the period+increase in assets-decrease in assets+exchange rate changes+price changes+other changes+rectifications.",
""),
IF(NOT(P305 = (SUM(L305, M305, O305) - SUM(N305))),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T03.08,T04.11,T04.12 contains data other than zero,also the other two forms must be completed.",
""),
IF(AND(OR(ABS($E305)&gt;3000000000,ABS($F305)&gt;3000000000),
    ISBLANK($Q305)),
" Warning: An explanation in &lt;c140&gt; must be completed for transactions of more than EUR 3 billion or less than EUR-3 billion.",
""),
IF(AND(NOT(ISBLANK($D305)),$D305&lt;0),
" Error: Position at the beginning of the period must be a positive amount.",
""),
IF(AND(NOT(ISBLANK($K305)),$K305&lt;0),
" Error: Position at the end of the period must be a positive amount.",
""),
IF(AND(OR($D305&gt;0,$K305&gt;0),
    OR(ISBLANK($M305),$M305&lt;0)),
" Error: For accrued interest a positive amount or '0'(when applicable)should be reported if the position at the beginning or the end of the period is greater than zero.",
"")))</f>
        <v/>
      </c>
    </row>
    <row r="306" spans="1:19">
      <c r="A306" s="20"/>
      <c r="B306" s="20"/>
      <c r="C306" s="20"/>
      <c r="D306" s="15"/>
      <c r="E306" s="15"/>
      <c r="F306" s="15"/>
      <c r="G306" s="15"/>
      <c r="H306" s="15"/>
      <c r="I306" s="15"/>
      <c r="J306" s="15"/>
      <c r="K306" s="15"/>
      <c r="L306" s="15"/>
      <c r="M306" s="15"/>
      <c r="N306" s="15"/>
      <c r="O306" s="15"/>
      <c r="P306" s="15"/>
      <c r="Q306" s="16"/>
      <c r="S306" s="30" t="str">
        <f>IF(COUNTA(D306:Q306)=0,"",_xlfn.CONCAT(,
IF(NOT(K306 = (SUM(D306, E306, G306:J306) - SUM(F306))),
" Error: Position at the end of the period is not equal to: position at the beginning of the period+increase in assets-decrease in assets+exchange rate changes+price changes+other changes+rectifications.",
""),
IF(NOT(P306 = (SUM(L306, M306, O306) - SUM(N306))),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T03.08,T04.11,T04.12 contains data other than zero,also the other two forms must be completed.",
""),
IF(AND(OR(ABS($E306)&gt;3000000000,ABS($F306)&gt;3000000000),
    ISBLANK($Q306)),
" Warning: An explanation in &lt;c140&gt; must be completed for transactions of more than EUR 3 billion or less than EUR-3 billion.",
""),
IF(AND(NOT(ISBLANK($D306)),$D306&lt;0),
" Error: Position at the beginning of the period must be a positive amount.",
""),
IF(AND(NOT(ISBLANK($K306)),$K306&lt;0),
" Error: Position at the end of the period must be a positive amount.",
""),
IF(AND(OR($D306&gt;0,$K306&gt;0),
    OR(ISBLANK($M306),$M306&lt;0)),
" Error: For accrued interest a positive amount or '0'(when applicable)should be reported if the position at the beginning or the end of the period is greater than zero.",
"")))</f>
        <v/>
      </c>
    </row>
    <row r="307" spans="1:19">
      <c r="A307" s="20"/>
      <c r="B307" s="20"/>
      <c r="C307" s="20"/>
      <c r="D307" s="15"/>
      <c r="E307" s="15"/>
      <c r="F307" s="15"/>
      <c r="G307" s="15"/>
      <c r="H307" s="15"/>
      <c r="I307" s="15"/>
      <c r="J307" s="15"/>
      <c r="K307" s="15"/>
      <c r="L307" s="15"/>
      <c r="M307" s="15"/>
      <c r="N307" s="15"/>
      <c r="O307" s="15"/>
      <c r="P307" s="15"/>
      <c r="Q307" s="16"/>
      <c r="S307" s="30" t="str">
        <f>IF(COUNTA(D307:Q307)=0,"",_xlfn.CONCAT(,
IF(NOT(K307 = (SUM(D307, E307, G307:J307) - SUM(F307))),
" Error: Position at the end of the period is not equal to: position at the beginning of the period+increase in assets-decrease in assets+exchange rate changes+price changes+other changes+rectifications.",
""),
IF(NOT(P307 = (SUM(L307, M307, O307) - SUM(N307))),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T03.08,T04.11,T04.12 contains data other than zero,also the other two forms must be completed.",
""),
IF(AND(OR(ABS($E307)&gt;3000000000,ABS($F307)&gt;3000000000),
    ISBLANK($Q307)),
" Warning: An explanation in &lt;c140&gt; must be completed for transactions of more than EUR 3 billion or less than EUR-3 billion.",
""),
IF(AND(NOT(ISBLANK($D307)),$D307&lt;0),
" Error: Position at the beginning of the period must be a positive amount.",
""),
IF(AND(NOT(ISBLANK($K307)),$K307&lt;0),
" Error: Position at the end of the period must be a positive amount.",
""),
IF(AND(OR($D307&gt;0,$K307&gt;0),
    OR(ISBLANK($M307),$M307&lt;0)),
" Error: For accrued interest a positive amount or '0'(when applicable)should be reported if the position at the beginning or the end of the period is greater than zero.",
"")))</f>
        <v/>
      </c>
    </row>
    <row r="308" spans="1:19">
      <c r="A308" s="20"/>
      <c r="B308" s="20"/>
      <c r="C308" s="20"/>
      <c r="D308" s="15"/>
      <c r="E308" s="15"/>
      <c r="F308" s="15"/>
      <c r="G308" s="15"/>
      <c r="H308" s="15"/>
      <c r="I308" s="15"/>
      <c r="J308" s="15"/>
      <c r="K308" s="15"/>
      <c r="L308" s="15"/>
      <c r="M308" s="15"/>
      <c r="N308" s="15"/>
      <c r="O308" s="15"/>
      <c r="P308" s="15"/>
      <c r="Q308" s="16"/>
      <c r="S308" s="30" t="str">
        <f>IF(COUNTA(D308:Q308)=0,"",_xlfn.CONCAT(,
IF(NOT(K308 = (SUM(D308, E308, G308:J308) - SUM(F308))),
" Error: Position at the end of the period is not equal to: position at the beginning of the period+increase in assets-decrease in assets+exchange rate changes+price changes+other changes+rectifications.",
""),
IF(NOT(P308 = (SUM(L308, M308, O308) - SUM(N308))),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T03.08,T04.11,T04.12 contains data other than zero,also the other two forms must be completed.",
""),
IF(AND(OR(ABS($E308)&gt;3000000000,ABS($F308)&gt;3000000000),
    ISBLANK($Q308)),
" Warning: An explanation in &lt;c140&gt; must be completed for transactions of more than EUR 3 billion or less than EUR-3 billion.",
""),
IF(AND(NOT(ISBLANK($D308)),$D308&lt;0),
" Error: Position at the beginning of the period must be a positive amount.",
""),
IF(AND(NOT(ISBLANK($K308)),$K308&lt;0),
" Error: Position at the end of the period must be a positive amount.",
""),
IF(AND(OR($D308&gt;0,$K308&gt;0),
    OR(ISBLANK($M308),$M308&lt;0)),
" Error: For accrued interest a positive amount or '0'(when applicable)should be reported if the position at the beginning or the end of the period is greater than zero.",
"")))</f>
        <v/>
      </c>
    </row>
    <row r="309" spans="1:19">
      <c r="A309" s="20"/>
      <c r="B309" s="20"/>
      <c r="C309" s="20"/>
      <c r="D309" s="15"/>
      <c r="E309" s="15"/>
      <c r="F309" s="15"/>
      <c r="G309" s="15"/>
      <c r="H309" s="15"/>
      <c r="I309" s="15"/>
      <c r="J309" s="15"/>
      <c r="K309" s="15"/>
      <c r="L309" s="15"/>
      <c r="M309" s="15"/>
      <c r="N309" s="15"/>
      <c r="O309" s="15"/>
      <c r="P309" s="15"/>
      <c r="Q309" s="16"/>
      <c r="S309" s="30" t="str">
        <f>IF(COUNTA(D309:Q309)=0,"",_xlfn.CONCAT(,
IF(NOT(K309 = (SUM(D309, E309, G309:J309) - SUM(F309))),
" Error: Position at the end of the period is not equal to: position at the beginning of the period+increase in assets-decrease in assets+exchange rate changes+price changes+other changes+rectifications.",
""),
IF(NOT(P309 = (SUM(L309, M309, O309) - SUM(N309))),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T03.08,T04.11,T04.12 contains data other than zero,also the other two forms must be completed.",
""),
IF(AND(OR(ABS($E309)&gt;3000000000,ABS($F309)&gt;3000000000),
    ISBLANK($Q309)),
" Warning: An explanation in &lt;c140&gt; must be completed for transactions of more than EUR 3 billion or less than EUR-3 billion.",
""),
IF(AND(NOT(ISBLANK($D309)),$D309&lt;0),
" Error: Position at the beginning of the period must be a positive amount.",
""),
IF(AND(NOT(ISBLANK($K309)),$K309&lt;0),
" Error: Position at the end of the period must be a positive amount.",
""),
IF(AND(OR($D309&gt;0,$K309&gt;0),
    OR(ISBLANK($M309),$M309&lt;0)),
" Error: For accrued interest a positive amount or '0'(when applicable)should be reported if the position at the beginning or the end of the period is greater than zero.",
"")))</f>
        <v/>
      </c>
    </row>
    <row r="310" spans="1:19">
      <c r="A310" s="20"/>
      <c r="B310" s="20"/>
      <c r="C310" s="20"/>
      <c r="D310" s="15"/>
      <c r="E310" s="15"/>
      <c r="F310" s="15"/>
      <c r="G310" s="15"/>
      <c r="H310" s="15"/>
      <c r="I310" s="15"/>
      <c r="J310" s="15"/>
      <c r="K310" s="15"/>
      <c r="L310" s="15"/>
      <c r="M310" s="15"/>
      <c r="N310" s="15"/>
      <c r="O310" s="15"/>
      <c r="P310" s="15"/>
      <c r="Q310" s="16"/>
      <c r="S310" s="30" t="str">
        <f>IF(COUNTA(D310:Q310)=0,"",_xlfn.CONCAT(,
IF(NOT(K310 = (SUM(D310, E310, G310:J310) - SUM(F310))),
" Error: Position at the end of the period is not equal to: position at the beginning of the period+increase in assets-decrease in assets+exchange rate changes+price changes+other changes+rectifications.",
""),
IF(NOT(P310 = (SUM(L310, M310, O310) - SUM(N310))),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T03.08,T04.11,T04.12 contains data other than zero,also the other two forms must be completed.",
""),
IF(AND(OR(ABS($E310)&gt;3000000000,ABS($F310)&gt;3000000000),
    ISBLANK($Q310)),
" Warning: An explanation in &lt;c140&gt; must be completed for transactions of more than EUR 3 billion or less than EUR-3 billion.",
""),
IF(AND(NOT(ISBLANK($D310)),$D310&lt;0),
" Error: Position at the beginning of the period must be a positive amount.",
""),
IF(AND(NOT(ISBLANK($K310)),$K310&lt;0),
" Error: Position at the end of the period must be a positive amount.",
""),
IF(AND(OR($D310&gt;0,$K310&gt;0),
    OR(ISBLANK($M310),$M310&lt;0)),
" Error: For accrued interest a positive amount or '0'(when applicable)should be reported if the position at the beginning or the end of the period is greater than zero.",
"")))</f>
        <v/>
      </c>
    </row>
    <row r="311" spans="1:19">
      <c r="A311" s="20"/>
      <c r="B311" s="20"/>
      <c r="C311" s="20"/>
      <c r="D311" s="15"/>
      <c r="E311" s="15"/>
      <c r="F311" s="15"/>
      <c r="G311" s="15"/>
      <c r="H311" s="15"/>
      <c r="I311" s="15"/>
      <c r="J311" s="15"/>
      <c r="K311" s="15"/>
      <c r="L311" s="15"/>
      <c r="M311" s="15"/>
      <c r="N311" s="15"/>
      <c r="O311" s="15"/>
      <c r="P311" s="15"/>
      <c r="Q311" s="16"/>
      <c r="S311" s="30" t="str">
        <f>IF(COUNTA(D311:Q311)=0,"",_xlfn.CONCAT(,
IF(NOT(K311 = (SUM(D311, E311, G311:J311) - SUM(F311))),
" Error: Position at the end of the period is not equal to: position at the beginning of the period+increase in assets-decrease in assets+exchange rate changes+price changes+other changes+rectifications.",
""),
IF(NOT(P311 = (SUM(L311, M311, O311) - SUM(N311))),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T03.08,T04.11,T04.12 contains data other than zero,also the other two forms must be completed.",
""),
IF(AND(OR(ABS($E311)&gt;3000000000,ABS($F311)&gt;3000000000),
    ISBLANK($Q311)),
" Warning: An explanation in &lt;c140&gt; must be completed for transactions of more than EUR 3 billion or less than EUR-3 billion.",
""),
IF(AND(NOT(ISBLANK($D311)),$D311&lt;0),
" Error: Position at the beginning of the period must be a positive amount.",
""),
IF(AND(NOT(ISBLANK($K311)),$K311&lt;0),
" Error: Position at the end of the period must be a positive amount.",
""),
IF(AND(OR($D311&gt;0,$K311&gt;0),
    OR(ISBLANK($M311),$M311&lt;0)),
" Error: For accrued interest a positive amount or '0'(when applicable)should be reported if the position at the beginning or the end of the period is greater than zero.",
"")))</f>
        <v/>
      </c>
    </row>
    <row r="312" spans="1:19">
      <c r="A312" s="20"/>
      <c r="B312" s="20"/>
      <c r="C312" s="20"/>
      <c r="D312" s="15"/>
      <c r="E312" s="15"/>
      <c r="F312" s="15"/>
      <c r="G312" s="15"/>
      <c r="H312" s="15"/>
      <c r="I312" s="15"/>
      <c r="J312" s="15"/>
      <c r="K312" s="15"/>
      <c r="L312" s="15"/>
      <c r="M312" s="15"/>
      <c r="N312" s="15"/>
      <c r="O312" s="15"/>
      <c r="P312" s="15"/>
      <c r="Q312" s="16"/>
      <c r="S312" s="30" t="str">
        <f>IF(COUNTA(D312:Q312)=0,"",_xlfn.CONCAT(,
IF(NOT(K312 = (SUM(D312, E312, G312:J312) - SUM(F312))),
" Error: Position at the end of the period is not equal to: position at the beginning of the period+increase in assets-decrease in assets+exchange rate changes+price changes+other changes+rectifications.",
""),
IF(NOT(P312 = (SUM(L312, M312, O312) - SUM(N312))),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T03.08,T04.11,T04.12 contains data other than zero,also the other two forms must be completed.",
""),
IF(AND(OR(ABS($E312)&gt;3000000000,ABS($F312)&gt;3000000000),
    ISBLANK($Q312)),
" Warning: An explanation in &lt;c140&gt; must be completed for transactions of more than EUR 3 billion or less than EUR-3 billion.",
""),
IF(AND(NOT(ISBLANK($D312)),$D312&lt;0),
" Error: Position at the beginning of the period must be a positive amount.",
""),
IF(AND(NOT(ISBLANK($K312)),$K312&lt;0),
" Error: Position at the end of the period must be a positive amount.",
""),
IF(AND(OR($D312&gt;0,$K312&gt;0),
    OR(ISBLANK($M312),$M312&lt;0)),
" Error: For accrued interest a positive amount or '0'(when applicable)should be reported if the position at the beginning or the end of the period is greater than zero.",
"")))</f>
        <v/>
      </c>
    </row>
    <row r="313" spans="1:19">
      <c r="A313" s="20"/>
      <c r="B313" s="20"/>
      <c r="C313" s="20"/>
      <c r="D313" s="15"/>
      <c r="E313" s="15"/>
      <c r="F313" s="15"/>
      <c r="G313" s="15"/>
      <c r="H313" s="15"/>
      <c r="I313" s="15"/>
      <c r="J313" s="15"/>
      <c r="K313" s="15"/>
      <c r="L313" s="15"/>
      <c r="M313" s="15"/>
      <c r="N313" s="15"/>
      <c r="O313" s="15"/>
      <c r="P313" s="15"/>
      <c r="Q313" s="16"/>
      <c r="S313" s="30" t="str">
        <f>IF(COUNTA(D313:Q313)=0,"",_xlfn.CONCAT(,
IF(NOT(K313 = (SUM(D313, E313, G313:J313) - SUM(F313))),
" Error: Position at the end of the period is not equal to: position at the beginning of the period+increase in assets-decrease in assets+exchange rate changes+price changes+other changes+rectifications.",
""),
IF(NOT(P313 = (SUM(L313, M313, O313) - SUM(N313))),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T03.08,T04.11,T04.12 contains data other than zero,also the other two forms must be completed.",
""),
IF(AND(OR(ABS($E313)&gt;3000000000,ABS($F313)&gt;3000000000),
    ISBLANK($Q313)),
" Warning: An explanation in &lt;c140&gt; must be completed for transactions of more than EUR 3 billion or less than EUR-3 billion.",
""),
IF(AND(NOT(ISBLANK($D313)),$D313&lt;0),
" Error: Position at the beginning of the period must be a positive amount.",
""),
IF(AND(NOT(ISBLANK($K313)),$K313&lt;0),
" Error: Position at the end of the period must be a positive amount.",
""),
IF(AND(OR($D313&gt;0,$K313&gt;0),
    OR(ISBLANK($M313),$M313&lt;0)),
" Error: For accrued interest a positive amount or '0'(when applicable)should be reported if the position at the beginning or the end of the period is greater than zero.",
"")))</f>
        <v/>
      </c>
    </row>
    <row r="314" spans="1:19">
      <c r="A314" s="20"/>
      <c r="B314" s="20"/>
      <c r="C314" s="20"/>
      <c r="D314" s="15"/>
      <c r="E314" s="15"/>
      <c r="F314" s="15"/>
      <c r="G314" s="15"/>
      <c r="H314" s="15"/>
      <c r="I314" s="15"/>
      <c r="J314" s="15"/>
      <c r="K314" s="15"/>
      <c r="L314" s="15"/>
      <c r="M314" s="15"/>
      <c r="N314" s="15"/>
      <c r="O314" s="15"/>
      <c r="P314" s="15"/>
      <c r="Q314" s="16"/>
      <c r="S314" s="30" t="str">
        <f>IF(COUNTA(D314:Q314)=0,"",_xlfn.CONCAT(,
IF(NOT(K314 = (SUM(D314, E314, G314:J314) - SUM(F314))),
" Error: Position at the end of the period is not equal to: position at the beginning of the period+increase in assets-decrease in assets+exchange rate changes+price changes+other changes+rectifications.",
""),
IF(NOT(P314 = (SUM(L314, M314, O314) - SUM(N314))),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T03.08,T04.11,T04.12 contains data other than zero,also the other two forms must be completed.",
""),
IF(AND(OR(ABS($E314)&gt;3000000000,ABS($F314)&gt;3000000000),
    ISBLANK($Q314)),
" Warning: An explanation in &lt;c140&gt; must be completed for transactions of more than EUR 3 billion or less than EUR-3 billion.",
""),
IF(AND(NOT(ISBLANK($D314)),$D314&lt;0),
" Error: Position at the beginning of the period must be a positive amount.",
""),
IF(AND(NOT(ISBLANK($K314)),$K314&lt;0),
" Error: Position at the end of the period must be a positive amount.",
""),
IF(AND(OR($D314&gt;0,$K314&gt;0),
    OR(ISBLANK($M314),$M314&lt;0)),
" Error: For accrued interest a positive amount or '0'(when applicable)should be reported if the position at the beginning or the end of the period is greater than zero.",
"")))</f>
        <v/>
      </c>
    </row>
    <row r="315" spans="1:19">
      <c r="A315" s="20"/>
      <c r="B315" s="20"/>
      <c r="C315" s="20"/>
      <c r="D315" s="15"/>
      <c r="E315" s="15"/>
      <c r="F315" s="15"/>
      <c r="G315" s="15"/>
      <c r="H315" s="15"/>
      <c r="I315" s="15"/>
      <c r="J315" s="15"/>
      <c r="K315" s="15"/>
      <c r="L315" s="15"/>
      <c r="M315" s="15"/>
      <c r="N315" s="15"/>
      <c r="O315" s="15"/>
      <c r="P315" s="15"/>
      <c r="Q315" s="16"/>
      <c r="S315" s="30" t="str">
        <f>IF(COUNTA(D315:Q315)=0,"",_xlfn.CONCAT(,
IF(NOT(K315 = (SUM(D315, E315, G315:J315) - SUM(F315))),
" Error: Position at the end of the period is not equal to: position at the beginning of the period+increase in assets-decrease in assets+exchange rate changes+price changes+other changes+rectifications.",
""),
IF(NOT(P315 = (SUM(L315, M315, O315) - SUM(N315))),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T03.08,T04.11,T04.12 contains data other than zero,also the other two forms must be completed.",
""),
IF(AND(OR(ABS($E315)&gt;3000000000,ABS($F315)&gt;3000000000),
    ISBLANK($Q315)),
" Warning: An explanation in &lt;c140&gt; must be completed for transactions of more than EUR 3 billion or less than EUR-3 billion.",
""),
IF(AND(NOT(ISBLANK($D315)),$D315&lt;0),
" Error: Position at the beginning of the period must be a positive amount.",
""),
IF(AND(NOT(ISBLANK($K315)),$K315&lt;0),
" Error: Position at the end of the period must be a positive amount.",
""),
IF(AND(OR($D315&gt;0,$K315&gt;0),
    OR(ISBLANK($M315),$M315&lt;0)),
" Error: For accrued interest a positive amount or '0'(when applicable)should be reported if the position at the beginning or the end of the period is greater than zero.",
"")))</f>
        <v/>
      </c>
    </row>
    <row r="316" spans="1:19">
      <c r="A316" s="20"/>
      <c r="B316" s="20"/>
      <c r="C316" s="20"/>
      <c r="D316" s="15"/>
      <c r="E316" s="15"/>
      <c r="F316" s="15"/>
      <c r="G316" s="15"/>
      <c r="H316" s="15"/>
      <c r="I316" s="15"/>
      <c r="J316" s="15"/>
      <c r="K316" s="15"/>
      <c r="L316" s="15"/>
      <c r="M316" s="15"/>
      <c r="N316" s="15"/>
      <c r="O316" s="15"/>
      <c r="P316" s="15"/>
      <c r="Q316" s="16"/>
      <c r="S316" s="30" t="str">
        <f>IF(COUNTA(D316:Q316)=0,"",_xlfn.CONCAT(,
IF(NOT(K316 = (SUM(D316, E316, G316:J316) - SUM(F316))),
" Error: Position at the end of the period is not equal to: position at the beginning of the period+increase in assets-decrease in assets+exchange rate changes+price changes+other changes+rectifications.",
""),
IF(NOT(P316 = (SUM(L316, M316, O316) - SUM(N316))),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T03.08,T04.11,T04.12 contains data other than zero,also the other two forms must be completed.",
""),
IF(AND(OR(ABS($E316)&gt;3000000000,ABS($F316)&gt;3000000000),
    ISBLANK($Q316)),
" Warning: An explanation in &lt;c140&gt; must be completed for transactions of more than EUR 3 billion or less than EUR-3 billion.",
""),
IF(AND(NOT(ISBLANK($D316)),$D316&lt;0),
" Error: Position at the beginning of the period must be a positive amount.",
""),
IF(AND(NOT(ISBLANK($K316)),$K316&lt;0),
" Error: Position at the end of the period must be a positive amount.",
""),
IF(AND(OR($D316&gt;0,$K316&gt;0),
    OR(ISBLANK($M316),$M316&lt;0)),
" Error: For accrued interest a positive amount or '0'(when applicable)should be reported if the position at the beginning or the end of the period is greater than zero.",
"")))</f>
        <v/>
      </c>
    </row>
    <row r="317" spans="1:19">
      <c r="A317" s="20"/>
      <c r="B317" s="20"/>
      <c r="C317" s="20"/>
      <c r="D317" s="15"/>
      <c r="E317" s="15"/>
      <c r="F317" s="15"/>
      <c r="G317" s="15"/>
      <c r="H317" s="15"/>
      <c r="I317" s="15"/>
      <c r="J317" s="15"/>
      <c r="K317" s="15"/>
      <c r="L317" s="15"/>
      <c r="M317" s="15"/>
      <c r="N317" s="15"/>
      <c r="O317" s="15"/>
      <c r="P317" s="15"/>
      <c r="Q317" s="16"/>
      <c r="S317" s="30" t="str">
        <f>IF(COUNTA(D317:Q317)=0,"",_xlfn.CONCAT(,
IF(NOT(K317 = (SUM(D317, E317, G317:J317) - SUM(F317))),
" Error: Position at the end of the period is not equal to: position at the beginning of the period+increase in assets-decrease in assets+exchange rate changes+price changes+other changes+rectifications.",
""),
IF(NOT(P317 = (SUM(L317, M317, O317) - SUM(N317))),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T03.08,T04.11,T04.12 contains data other than zero,also the other two forms must be completed.",
""),
IF(AND(OR(ABS($E317)&gt;3000000000,ABS($F317)&gt;3000000000),
    ISBLANK($Q317)),
" Warning: An explanation in &lt;c140&gt; must be completed for transactions of more than EUR 3 billion or less than EUR-3 billion.",
""),
IF(AND(NOT(ISBLANK($D317)),$D317&lt;0),
" Error: Position at the beginning of the period must be a positive amount.",
""),
IF(AND(NOT(ISBLANK($K317)),$K317&lt;0),
" Error: Position at the end of the period must be a positive amount.",
""),
IF(AND(OR($D317&gt;0,$K317&gt;0),
    OR(ISBLANK($M317),$M317&lt;0)),
" Error: For accrued interest a positive amount or '0'(when applicable)should be reported if the position at the beginning or the end of the period is greater than zero.",
"")))</f>
        <v/>
      </c>
    </row>
    <row r="318" spans="1:19">
      <c r="A318" s="20"/>
      <c r="B318" s="20"/>
      <c r="C318" s="20"/>
      <c r="D318" s="15"/>
      <c r="E318" s="15"/>
      <c r="F318" s="15"/>
      <c r="G318" s="15"/>
      <c r="H318" s="15"/>
      <c r="I318" s="15"/>
      <c r="J318" s="15"/>
      <c r="K318" s="15"/>
      <c r="L318" s="15"/>
      <c r="M318" s="15"/>
      <c r="N318" s="15"/>
      <c r="O318" s="15"/>
      <c r="P318" s="15"/>
      <c r="Q318" s="16"/>
      <c r="S318" s="30" t="str">
        <f>IF(COUNTA(D318:Q318)=0,"",_xlfn.CONCAT(,
IF(NOT(K318 = (SUM(D318, E318, G318:J318) - SUM(F318))),
" Error: Position at the end of the period is not equal to: position at the beginning of the period+increase in assets-decrease in assets+exchange rate changes+price changes+other changes+rectifications.",
""),
IF(NOT(P318 = (SUM(L318, M318, O318) - SUM(N318))),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T03.08,T04.11,T04.12 contains data other than zero,also the other two forms must be completed.",
""),
IF(AND(OR(ABS($E318)&gt;3000000000,ABS($F318)&gt;3000000000),
    ISBLANK($Q318)),
" Warning: An explanation in &lt;c140&gt; must be completed for transactions of more than EUR 3 billion or less than EUR-3 billion.",
""),
IF(AND(NOT(ISBLANK($D318)),$D318&lt;0),
" Error: Position at the beginning of the period must be a positive amount.",
""),
IF(AND(NOT(ISBLANK($K318)),$K318&lt;0),
" Error: Position at the end of the period must be a positive amount.",
""),
IF(AND(OR($D318&gt;0,$K318&gt;0),
    OR(ISBLANK($M318),$M318&lt;0)),
" Error: For accrued interest a positive amount or '0'(when applicable)should be reported if the position at the beginning or the end of the period is greater than zero.",
"")))</f>
        <v/>
      </c>
    </row>
    <row r="319" spans="1:19">
      <c r="A319" s="20"/>
      <c r="B319" s="20"/>
      <c r="C319" s="20"/>
      <c r="D319" s="15"/>
      <c r="E319" s="15"/>
      <c r="F319" s="15"/>
      <c r="G319" s="15"/>
      <c r="H319" s="15"/>
      <c r="I319" s="15"/>
      <c r="J319" s="15"/>
      <c r="K319" s="15"/>
      <c r="L319" s="15"/>
      <c r="M319" s="15"/>
      <c r="N319" s="15"/>
      <c r="O319" s="15"/>
      <c r="P319" s="15"/>
      <c r="Q319" s="16"/>
      <c r="S319" s="30" t="str">
        <f>IF(COUNTA(D319:Q319)=0,"",_xlfn.CONCAT(,
IF(NOT(K319 = (SUM(D319, E319, G319:J319) - SUM(F319))),
" Error: Position at the end of the period is not equal to: position at the beginning of the period+increase in assets-decrease in assets+exchange rate changes+price changes+other changes+rectifications.",
""),
IF(NOT(P319 = (SUM(L319, M319, O319) - SUM(N319))),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T03.08,T04.11,T04.12 contains data other than zero,also the other two forms must be completed.",
""),
IF(AND(OR(ABS($E319)&gt;3000000000,ABS($F319)&gt;3000000000),
    ISBLANK($Q319)),
" Warning: An explanation in &lt;c140&gt; must be completed for transactions of more than EUR 3 billion or less than EUR-3 billion.",
""),
IF(AND(NOT(ISBLANK($D319)),$D319&lt;0),
" Error: Position at the beginning of the period must be a positive amount.",
""),
IF(AND(NOT(ISBLANK($K319)),$K319&lt;0),
" Error: Position at the end of the period must be a positive amount.",
""),
IF(AND(OR($D319&gt;0,$K319&gt;0),
    OR(ISBLANK($M319),$M319&lt;0)),
" Error: For accrued interest a positive amount or '0'(when applicable)should be reported if the position at the beginning or the end of the period is greater than zero.",
"")))</f>
        <v/>
      </c>
    </row>
    <row r="320" spans="1:19">
      <c r="A320" s="20"/>
      <c r="B320" s="20"/>
      <c r="C320" s="20"/>
      <c r="D320" s="15"/>
      <c r="E320" s="15"/>
      <c r="F320" s="15"/>
      <c r="G320" s="15"/>
      <c r="H320" s="15"/>
      <c r="I320" s="15"/>
      <c r="J320" s="15"/>
      <c r="K320" s="15"/>
      <c r="L320" s="15"/>
      <c r="M320" s="15"/>
      <c r="N320" s="15"/>
      <c r="O320" s="15"/>
      <c r="P320" s="15"/>
      <c r="Q320" s="16"/>
      <c r="S320" s="30" t="str">
        <f>IF(COUNTA(D320:Q320)=0,"",_xlfn.CONCAT(,
IF(NOT(K320 = (SUM(D320, E320, G320:J320) - SUM(F320))),
" Error: Position at the end of the period is not equal to: position at the beginning of the period+increase in assets-decrease in assets+exchange rate changes+price changes+other changes+rectifications.",
""),
IF(NOT(P320 = (SUM(L320, M320, O320) - SUM(N320))),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T03.08,T04.11,T04.12 contains data other than zero,also the other two forms must be completed.",
""),
IF(AND(OR(ABS($E320)&gt;3000000000,ABS($F320)&gt;3000000000),
    ISBLANK($Q320)),
" Warning: An explanation in &lt;c140&gt; must be completed for transactions of more than EUR 3 billion or less than EUR-3 billion.",
""),
IF(AND(NOT(ISBLANK($D320)),$D320&lt;0),
" Error: Position at the beginning of the period must be a positive amount.",
""),
IF(AND(NOT(ISBLANK($K320)),$K320&lt;0),
" Error: Position at the end of the period must be a positive amount.",
""),
IF(AND(OR($D320&gt;0,$K320&gt;0),
    OR(ISBLANK($M320),$M320&lt;0)),
" Error: For accrued interest a positive amount or '0'(when applicable)should be reported if the position at the beginning or the end of the period is greater than zero.",
"")))</f>
        <v/>
      </c>
    </row>
    <row r="321" spans="1:19">
      <c r="A321" s="20"/>
      <c r="B321" s="20"/>
      <c r="C321" s="20"/>
      <c r="D321" s="15"/>
      <c r="E321" s="15"/>
      <c r="F321" s="15"/>
      <c r="G321" s="15"/>
      <c r="H321" s="15"/>
      <c r="I321" s="15"/>
      <c r="J321" s="15"/>
      <c r="K321" s="15"/>
      <c r="L321" s="15"/>
      <c r="M321" s="15"/>
      <c r="N321" s="15"/>
      <c r="O321" s="15"/>
      <c r="P321" s="15"/>
      <c r="Q321" s="16"/>
      <c r="S321" s="30" t="str">
        <f>IF(COUNTA(D321:Q321)=0,"",_xlfn.CONCAT(,
IF(NOT(K321 = (SUM(D321, E321, G321:J321) - SUM(F321))),
" Error: Position at the end of the period is not equal to: position at the beginning of the period+increase in assets-decrease in assets+exchange rate changes+price changes+other changes+rectifications.",
""),
IF(NOT(P321 = (SUM(L321, M321, O321) - SUM(N321))),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T03.08,T04.11,T04.12 contains data other than zero,also the other two forms must be completed.",
""),
IF(AND(OR(ABS($E321)&gt;3000000000,ABS($F321)&gt;3000000000),
    ISBLANK($Q321)),
" Warning: An explanation in &lt;c140&gt; must be completed for transactions of more than EUR 3 billion or less than EUR-3 billion.",
""),
IF(AND(NOT(ISBLANK($D321)),$D321&lt;0),
" Error: Position at the beginning of the period must be a positive amount.",
""),
IF(AND(NOT(ISBLANK($K321)),$K321&lt;0),
" Error: Position at the end of the period must be a positive amount.",
""),
IF(AND(OR($D321&gt;0,$K321&gt;0),
    OR(ISBLANK($M321),$M321&lt;0)),
" Error: For accrued interest a positive amount or '0'(when applicable)should be reported if the position at the beginning or the end of the period is greater than zero.",
"")))</f>
        <v/>
      </c>
    </row>
    <row r="322" spans="1:19">
      <c r="A322" s="20"/>
      <c r="B322" s="20"/>
      <c r="C322" s="20"/>
      <c r="D322" s="15"/>
      <c r="E322" s="15"/>
      <c r="F322" s="15"/>
      <c r="G322" s="15"/>
      <c r="H322" s="15"/>
      <c r="I322" s="15"/>
      <c r="J322" s="15"/>
      <c r="K322" s="15"/>
      <c r="L322" s="15"/>
      <c r="M322" s="15"/>
      <c r="N322" s="15"/>
      <c r="O322" s="15"/>
      <c r="P322" s="15"/>
      <c r="Q322" s="16"/>
      <c r="S322" s="30" t="str">
        <f>IF(COUNTA(D322:Q322)=0,"",_xlfn.CONCAT(,
IF(NOT(K322 = (SUM(D322, E322, G322:J322) - SUM(F322))),
" Error: Position at the end of the period is not equal to: position at the beginning of the period+increase in assets-decrease in assets+exchange rate changes+price changes+other changes+rectifications.",
""),
IF(NOT(P322 = (SUM(L322, M322, O322) - SUM(N322))),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T03.08,T04.11,T04.12 contains data other than zero,also the other two forms must be completed.",
""),
IF(AND(OR(ABS($E322)&gt;3000000000,ABS($F322)&gt;3000000000),
    ISBLANK($Q322)),
" Warning: An explanation in &lt;c140&gt; must be completed for transactions of more than EUR 3 billion or less than EUR-3 billion.",
""),
IF(AND(NOT(ISBLANK($D322)),$D322&lt;0),
" Error: Position at the beginning of the period must be a positive amount.",
""),
IF(AND(NOT(ISBLANK($K322)),$K322&lt;0),
" Error: Position at the end of the period must be a positive amount.",
""),
IF(AND(OR($D322&gt;0,$K322&gt;0),
    OR(ISBLANK($M322),$M322&lt;0)),
" Error: For accrued interest a positive amount or '0'(when applicable)should be reported if the position at the beginning or the end of the period is greater than zero.",
"")))</f>
        <v/>
      </c>
    </row>
    <row r="323" spans="1:19">
      <c r="A323" s="20"/>
      <c r="B323" s="20"/>
      <c r="C323" s="20"/>
      <c r="D323" s="15"/>
      <c r="E323" s="15"/>
      <c r="F323" s="15"/>
      <c r="G323" s="15"/>
      <c r="H323" s="15"/>
      <c r="I323" s="15"/>
      <c r="J323" s="15"/>
      <c r="K323" s="15"/>
      <c r="L323" s="15"/>
      <c r="M323" s="15"/>
      <c r="N323" s="15"/>
      <c r="O323" s="15"/>
      <c r="P323" s="15"/>
      <c r="Q323" s="16"/>
      <c r="S323" s="30" t="str">
        <f>IF(COUNTA(D323:Q323)=0,"",_xlfn.CONCAT(,
IF(NOT(K323 = (SUM(D323, E323, G323:J323) - SUM(F323))),
" Error: Position at the end of the period is not equal to: position at the beginning of the period+increase in assets-decrease in assets+exchange rate changes+price changes+other changes+rectifications.",
""),
IF(NOT(P323 = (SUM(L323, M323, O323) - SUM(N323))),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T03.08,T04.11,T04.12 contains data other than zero,also the other two forms must be completed.",
""),
IF(AND(OR(ABS($E323)&gt;3000000000,ABS($F323)&gt;3000000000),
    ISBLANK($Q323)),
" Warning: An explanation in &lt;c140&gt; must be completed for transactions of more than EUR 3 billion or less than EUR-3 billion.",
""),
IF(AND(NOT(ISBLANK($D323)),$D323&lt;0),
" Error: Position at the beginning of the period must be a positive amount.",
""),
IF(AND(NOT(ISBLANK($K323)),$K323&lt;0),
" Error: Position at the end of the period must be a positive amount.",
""),
IF(AND(OR($D323&gt;0,$K323&gt;0),
    OR(ISBLANK($M323),$M323&lt;0)),
" Error: For accrued interest a positive amount or '0'(when applicable)should be reported if the position at the beginning or the end of the period is greater than zero.",
"")))</f>
        <v/>
      </c>
    </row>
    <row r="324" spans="1:19">
      <c r="A324" s="20"/>
      <c r="B324" s="20"/>
      <c r="C324" s="20"/>
      <c r="D324" s="15"/>
      <c r="E324" s="15"/>
      <c r="F324" s="15"/>
      <c r="G324" s="15"/>
      <c r="H324" s="15"/>
      <c r="I324" s="15"/>
      <c r="J324" s="15"/>
      <c r="K324" s="15"/>
      <c r="L324" s="15"/>
      <c r="M324" s="15"/>
      <c r="N324" s="15"/>
      <c r="O324" s="15"/>
      <c r="P324" s="15"/>
      <c r="Q324" s="16"/>
      <c r="S324" s="30" t="str">
        <f>IF(COUNTA(D324:Q324)=0,"",_xlfn.CONCAT(,
IF(NOT(K324 = (SUM(D324, E324, G324:J324) - SUM(F324))),
" Error: Position at the end of the period is not equal to: position at the beginning of the period+increase in assets-decrease in assets+exchange rate changes+price changes+other changes+rectifications.",
""),
IF(NOT(P324 = (SUM(L324, M324, O324) - SUM(N324))),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T03.08,T04.11,T04.12 contains data other than zero,also the other two forms must be completed.",
""),
IF(AND(OR(ABS($E324)&gt;3000000000,ABS($F324)&gt;3000000000),
    ISBLANK($Q324)),
" Warning: An explanation in &lt;c140&gt; must be completed for transactions of more than EUR 3 billion or less than EUR-3 billion.",
""),
IF(AND(NOT(ISBLANK($D324)),$D324&lt;0),
" Error: Position at the beginning of the period must be a positive amount.",
""),
IF(AND(NOT(ISBLANK($K324)),$K324&lt;0),
" Error: Position at the end of the period must be a positive amount.",
""),
IF(AND(OR($D324&gt;0,$K324&gt;0),
    OR(ISBLANK($M324),$M324&lt;0)),
" Error: For accrued interest a positive amount or '0'(when applicable)should be reported if the position at the beginning or the end of the period is greater than zero.",
"")))</f>
        <v/>
      </c>
    </row>
    <row r="325" spans="1:19">
      <c r="A325" s="20"/>
      <c r="B325" s="20"/>
      <c r="C325" s="20"/>
      <c r="D325" s="15"/>
      <c r="E325" s="15"/>
      <c r="F325" s="15"/>
      <c r="G325" s="15"/>
      <c r="H325" s="15"/>
      <c r="I325" s="15"/>
      <c r="J325" s="15"/>
      <c r="K325" s="15"/>
      <c r="L325" s="15"/>
      <c r="M325" s="15"/>
      <c r="N325" s="15"/>
      <c r="O325" s="15"/>
      <c r="P325" s="15"/>
      <c r="Q325" s="16"/>
      <c r="S325" s="30" t="str">
        <f>IF(COUNTA(D325:Q325)=0,"",_xlfn.CONCAT(,
IF(NOT(K325 = (SUM(D325, E325, G325:J325) - SUM(F325))),
" Error: Position at the end of the period is not equal to: position at the beginning of the period+increase in assets-decrease in assets+exchange rate changes+price changes+other changes+rectifications.",
""),
IF(NOT(P325 = (SUM(L325, M325, O325) - SUM(N325))),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T03.08,T04.11,T04.12 contains data other than zero,also the other two forms must be completed.",
""),
IF(AND(OR(ABS($E325)&gt;3000000000,ABS($F325)&gt;3000000000),
    ISBLANK($Q325)),
" Warning: An explanation in &lt;c140&gt; must be completed for transactions of more than EUR 3 billion or less than EUR-3 billion.",
""),
IF(AND(NOT(ISBLANK($D325)),$D325&lt;0),
" Error: Position at the beginning of the period must be a positive amount.",
""),
IF(AND(NOT(ISBLANK($K325)),$K325&lt;0),
" Error: Position at the end of the period must be a positive amount.",
""),
IF(AND(OR($D325&gt;0,$K325&gt;0),
    OR(ISBLANK($M325),$M325&lt;0)),
" Error: For accrued interest a positive amount or '0'(when applicable)should be reported if the position at the beginning or the end of the period is greater than zero.",
"")))</f>
        <v/>
      </c>
    </row>
    <row r="326" spans="1:19">
      <c r="A326" s="20"/>
      <c r="B326" s="20"/>
      <c r="C326" s="20"/>
      <c r="D326" s="15"/>
      <c r="E326" s="15"/>
      <c r="F326" s="15"/>
      <c r="G326" s="15"/>
      <c r="H326" s="15"/>
      <c r="I326" s="15"/>
      <c r="J326" s="15"/>
      <c r="K326" s="15"/>
      <c r="L326" s="15"/>
      <c r="M326" s="15"/>
      <c r="N326" s="15"/>
      <c r="O326" s="15"/>
      <c r="P326" s="15"/>
      <c r="Q326" s="16"/>
      <c r="S326" s="30" t="str">
        <f>IF(COUNTA(D326:Q326)=0,"",_xlfn.CONCAT(,
IF(NOT(K326 = (SUM(D326, E326, G326:J326) - SUM(F326))),
" Error: Position at the end of the period is not equal to: position at the beginning of the period+increase in assets-decrease in assets+exchange rate changes+price changes+other changes+rectifications.",
""),
IF(NOT(P326 = (SUM(L326, M326, O326) - SUM(N326))),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T03.08,T04.11,T04.12 contains data other than zero,also the other two forms must be completed.",
""),
IF(AND(OR(ABS($E326)&gt;3000000000,ABS($F326)&gt;3000000000),
    ISBLANK($Q326)),
" Warning: An explanation in &lt;c140&gt; must be completed for transactions of more than EUR 3 billion or less than EUR-3 billion.",
""),
IF(AND(NOT(ISBLANK($D326)),$D326&lt;0),
" Error: Position at the beginning of the period must be a positive amount.",
""),
IF(AND(NOT(ISBLANK($K326)),$K326&lt;0),
" Error: Position at the end of the period must be a positive amount.",
""),
IF(AND(OR($D326&gt;0,$K326&gt;0),
    OR(ISBLANK($M326),$M326&lt;0)),
" Error: For accrued interest a positive amount or '0'(when applicable)should be reported if the position at the beginning or the end of the period is greater than zero.",
"")))</f>
        <v/>
      </c>
    </row>
    <row r="327" spans="1:19">
      <c r="A327" s="20"/>
      <c r="B327" s="20"/>
      <c r="C327" s="20"/>
      <c r="D327" s="15"/>
      <c r="E327" s="15"/>
      <c r="F327" s="15"/>
      <c r="G327" s="15"/>
      <c r="H327" s="15"/>
      <c r="I327" s="15"/>
      <c r="J327" s="15"/>
      <c r="K327" s="15"/>
      <c r="L327" s="15"/>
      <c r="M327" s="15"/>
      <c r="N327" s="15"/>
      <c r="O327" s="15"/>
      <c r="P327" s="15"/>
      <c r="Q327" s="16"/>
      <c r="S327" s="30" t="str">
        <f>IF(COUNTA(D327:Q327)=0,"",_xlfn.CONCAT(,
IF(NOT(K327 = (SUM(D327, E327, G327:J327) - SUM(F327))),
" Error: Position at the end of the period is not equal to: position at the beginning of the period+increase in assets-decrease in assets+exchange rate changes+price changes+other changes+rectifications.",
""),
IF(NOT(P327 = (SUM(L327, M327, O327) - SUM(N327))),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T03.08,T04.11,T04.12 contains data other than zero,also the other two forms must be completed.",
""),
IF(AND(OR(ABS($E327)&gt;3000000000,ABS($F327)&gt;3000000000),
    ISBLANK($Q327)),
" Warning: An explanation in &lt;c140&gt; must be completed for transactions of more than EUR 3 billion or less than EUR-3 billion.",
""),
IF(AND(NOT(ISBLANK($D327)),$D327&lt;0),
" Error: Position at the beginning of the period must be a positive amount.",
""),
IF(AND(NOT(ISBLANK($K327)),$K327&lt;0),
" Error: Position at the end of the period must be a positive amount.",
""),
IF(AND(OR($D327&gt;0,$K327&gt;0),
    OR(ISBLANK($M327),$M327&lt;0)),
" Error: For accrued interest a positive amount or '0'(when applicable)should be reported if the position at the beginning or the end of the period is greater than zero.",
"")))</f>
        <v/>
      </c>
    </row>
    <row r="328" spans="1:19">
      <c r="A328" s="20"/>
      <c r="B328" s="20"/>
      <c r="C328" s="20"/>
      <c r="D328" s="15"/>
      <c r="E328" s="15"/>
      <c r="F328" s="15"/>
      <c r="G328" s="15"/>
      <c r="H328" s="15"/>
      <c r="I328" s="15"/>
      <c r="J328" s="15"/>
      <c r="K328" s="15"/>
      <c r="L328" s="15"/>
      <c r="M328" s="15"/>
      <c r="N328" s="15"/>
      <c r="O328" s="15"/>
      <c r="P328" s="15"/>
      <c r="Q328" s="16"/>
      <c r="S328" s="30" t="str">
        <f>IF(COUNTA(D328:Q328)=0,"",_xlfn.CONCAT(,
IF(NOT(K328 = (SUM(D328, E328, G328:J328) - SUM(F328))),
" Error: Position at the end of the period is not equal to: position at the beginning of the period+increase in assets-decrease in assets+exchange rate changes+price changes+other changes+rectifications.",
""),
IF(NOT(P328 = (SUM(L328, M328, O328) - SUM(N328))),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T03.08,T04.11,T04.12 contains data other than zero,also the other two forms must be completed.",
""),
IF(AND(OR(ABS($E328)&gt;3000000000,ABS($F328)&gt;3000000000),
    ISBLANK($Q328)),
" Warning: An explanation in &lt;c140&gt; must be completed for transactions of more than EUR 3 billion or less than EUR-3 billion.",
""),
IF(AND(NOT(ISBLANK($D328)),$D328&lt;0),
" Error: Position at the beginning of the period must be a positive amount.",
""),
IF(AND(NOT(ISBLANK($K328)),$K328&lt;0),
" Error: Position at the end of the period must be a positive amount.",
""),
IF(AND(OR($D328&gt;0,$K328&gt;0),
    OR(ISBLANK($M328),$M328&lt;0)),
" Error: For accrued interest a positive amount or '0'(when applicable)should be reported if the position at the beginning or the end of the period is greater than zero.",
"")))</f>
        <v/>
      </c>
    </row>
    <row r="329" spans="1:19">
      <c r="A329" s="20"/>
      <c r="B329" s="20"/>
      <c r="C329" s="20"/>
      <c r="D329" s="15"/>
      <c r="E329" s="15"/>
      <c r="F329" s="15"/>
      <c r="G329" s="15"/>
      <c r="H329" s="15"/>
      <c r="I329" s="15"/>
      <c r="J329" s="15"/>
      <c r="K329" s="15"/>
      <c r="L329" s="15"/>
      <c r="M329" s="15"/>
      <c r="N329" s="15"/>
      <c r="O329" s="15"/>
      <c r="P329" s="15"/>
      <c r="Q329" s="16"/>
      <c r="S329" s="30" t="str">
        <f>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T03.08,T04.11,T04.12 contains data other than zero,also the other two forms must be completed.",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IF(COUNTA(D330:Q330)=0,"",_xlfn.CONCAT(,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T03.08,T04.11,T04.12 contains data other than zero,also the other two forms must be completed.",
""),
IF(AND(OR(ABS($E330)&gt;3000000000,ABS($F330)&gt;3000000000),
    ISBLANK($Q330)),
" Warning: An explanation in &lt;c140&gt; must be completed for transactions of more than EUR 3 billion or less than EUR-3 billion.",
""),
IF(AND(NOT(ISBLANK($D330)),$D330&lt;0),
" Error: Position at the beginning of the period must be a positive amount.",
""),
IF(AND(NOT(ISBLANK($K330)),$K330&lt;0),
" Error: Position at the end of the period must be a positive amount.",
""),
IF(AND(OR($D330&gt;0,$K330&gt;0),
    OR(ISBLANK($M330),$M330&lt;0)),
" Error: For accrued interest a positive amount or '0'(when applicable)should be reported if the position at the beginning or the end of the period is greater than zero.",
"")))</f>
        <v/>
      </c>
    </row>
    <row r="331" spans="1:19">
      <c r="A331" s="20"/>
      <c r="B331" s="20"/>
      <c r="C331" s="20"/>
      <c r="D331" s="15"/>
      <c r="E331" s="15"/>
      <c r="F331" s="15"/>
      <c r="G331" s="15"/>
      <c r="H331" s="15"/>
      <c r="I331" s="15"/>
      <c r="J331" s="15"/>
      <c r="K331" s="15"/>
      <c r="L331" s="15"/>
      <c r="M331" s="15"/>
      <c r="N331" s="15"/>
      <c r="O331" s="15"/>
      <c r="P331" s="15"/>
      <c r="Q331" s="16"/>
      <c r="S331" s="30" t="str">
        <f>IF(COUNTA(D331:Q331)=0,"",_xlfn.CONCAT(,
IF(NOT(K331 = (SUM(D331, E331, G331:J331) - SUM(F331))),
" Error: Position at the end of the period is not equal to: position at the beginning of the period+increase in assets-decrease in assets+exchange rate changes+price changes+other changes+rectifications.",
""),
IF(NOT(P331 = (SUM(L331, M331, O331) - SUM(N331))),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T03.08,T04.11,T04.12 contains data other than zero,also the other two forms must be completed.",
""),
IF(AND(OR(ABS($E331)&gt;3000000000,ABS($F331)&gt;3000000000),
    ISBLANK($Q331)),
" Warning: An explanation in &lt;c140&gt; must be completed for transactions of more than EUR 3 billion or less than EUR-3 billion.",
""),
IF(AND(NOT(ISBLANK($D331)),$D331&lt;0),
" Error: Position at the beginning of the period must be a positive amount.",
""),
IF(AND(NOT(ISBLANK($K331)),$K331&lt;0),
" Error: Position at the end of the period must be a positive amount.",
""),
IF(AND(OR($D331&gt;0,$K331&gt;0),
    OR(ISBLANK($M331),$M331&lt;0)),
" Error: For accrued interest a positive amount or '0'(when applicable)should be reported if the position at the beginning or the end of the period is greater than zero.",
"")))</f>
        <v/>
      </c>
    </row>
    <row r="332" spans="1:19">
      <c r="A332" s="20"/>
      <c r="B332" s="20"/>
      <c r="C332" s="20"/>
      <c r="D332" s="15"/>
      <c r="E332" s="15"/>
      <c r="F332" s="15"/>
      <c r="G332" s="15"/>
      <c r="H332" s="15"/>
      <c r="I332" s="15"/>
      <c r="J332" s="15"/>
      <c r="K332" s="15"/>
      <c r="L332" s="15"/>
      <c r="M332" s="15"/>
      <c r="N332" s="15"/>
      <c r="O332" s="15"/>
      <c r="P332" s="15"/>
      <c r="Q332" s="16"/>
      <c r="S332" s="30" t="str">
        <f>IF(COUNTA(D332:Q332)=0,"",_xlfn.CONCAT(,
IF(NOT(K332 = (SUM(D332, E332, G332:J332) - SUM(F332))),
" Error: Position at the end of the period is not equal to: position at the beginning of the period+increase in assets-decrease in assets+exchange rate changes+price changes+other changes+rectifications.",
""),
IF(NOT(P332 = (SUM(L332, M332, O332) - SUM(N332))),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T03.08,T04.11,T04.12 contains data other than zero,also the other two forms must be completed.",
""),
IF(AND(OR(ABS($E332)&gt;3000000000,ABS($F332)&gt;3000000000),
    ISBLANK($Q332)),
" Warning: An explanation in &lt;c140&gt; must be completed for transactions of more than EUR 3 billion or less than EUR-3 billion.",
""),
IF(AND(NOT(ISBLANK($D332)),$D332&lt;0),
" Error: Position at the beginning of the period must be a positive amount.",
""),
IF(AND(NOT(ISBLANK($K332)),$K332&lt;0),
" Error: Position at the end of the period must be a positive amount.",
""),
IF(AND(OR($D332&gt;0,$K332&gt;0),
    OR(ISBLANK($M332),$M332&lt;0)),
" Error: For accrued interest a positive amount or '0'(when applicable)should be reported if the position at the beginning or the end of the period is greater than zero.",
"")))</f>
        <v/>
      </c>
    </row>
    <row r="333" spans="1:19">
      <c r="A333" s="20"/>
      <c r="B333" s="20"/>
      <c r="C333" s="20"/>
      <c r="D333" s="15"/>
      <c r="E333" s="15"/>
      <c r="F333" s="15"/>
      <c r="G333" s="15"/>
      <c r="H333" s="15"/>
      <c r="I333" s="15"/>
      <c r="J333" s="15"/>
      <c r="K333" s="15"/>
      <c r="L333" s="15"/>
      <c r="M333" s="15"/>
      <c r="N333" s="15"/>
      <c r="O333" s="15"/>
      <c r="P333" s="15"/>
      <c r="Q333" s="16"/>
      <c r="S333" s="30" t="str">
        <f>IF(COUNTA(D333:Q333)=0,"",_xlfn.CONCAT(,
IF(NOT(K333 = (SUM(D333, E333, G333:J333) - SUM(F333))),
" Error: Position at the end of the period is not equal to: position at the beginning of the period+increase in assets-decrease in assets+exchange rate changes+price changes+other changes+rectifications.",
""),
IF(NOT(P333 = (SUM(L333, M333, O333) - SUM(N333))),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T03.08,T04.11,T04.12 contains data other than zero,also the other two forms must be completed.",
""),
IF(AND(OR(ABS($E333)&gt;3000000000,ABS($F333)&gt;3000000000),
    ISBLANK($Q333)),
" Warning: An explanation in &lt;c140&gt; must be completed for transactions of more than EUR 3 billion or less than EUR-3 billion.",
""),
IF(AND(NOT(ISBLANK($D333)),$D333&lt;0),
" Error: Position at the beginning of the period must be a positive amount.",
""),
IF(AND(NOT(ISBLANK($K333)),$K333&lt;0),
" Error: Position at the end of the period must be a positive amount.",
""),
IF(AND(OR($D333&gt;0,$K333&gt;0),
    OR(ISBLANK($M333),$M333&lt;0)),
" Error: For accrued interest a positive amount or '0'(when applicable)should be reported if the position at the beginning or the end of the period is greater than zero.",
"")))</f>
        <v/>
      </c>
    </row>
    <row r="334" spans="1:19">
      <c r="A334" s="20"/>
      <c r="B334" s="20"/>
      <c r="C334" s="20"/>
      <c r="D334" s="15"/>
      <c r="E334" s="15"/>
      <c r="F334" s="15"/>
      <c r="G334" s="15"/>
      <c r="H334" s="15"/>
      <c r="I334" s="15"/>
      <c r="J334" s="15"/>
      <c r="K334" s="15"/>
      <c r="L334" s="15"/>
      <c r="M334" s="15"/>
      <c r="N334" s="15"/>
      <c r="O334" s="15"/>
      <c r="P334" s="15"/>
      <c r="Q334" s="16"/>
      <c r="S334" s="30" t="str">
        <f>IF(COUNTA(D334:Q334)=0,"",_xlfn.CONCAT(,
IF(NOT(K334 = (SUM(D334, E334, G334:J334) - SUM(F334))),
" Error: Position at the end of the period is not equal to: position at the beginning of the period+increase in assets-decrease in assets+exchange rate changes+price changes+other changes+rectifications.",
""),
IF(NOT(P334 = (SUM(L334, M334, O334) - SUM(N334))),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T03.08,T04.11,T04.12 contains data other than zero,also the other two forms must be completed.",
""),
IF(AND(OR(ABS($E334)&gt;3000000000,ABS($F334)&gt;3000000000),
    ISBLANK($Q334)),
" Warning: An explanation in &lt;c140&gt; must be completed for transactions of more than EUR 3 billion or less than EUR-3 billion.",
""),
IF(AND(NOT(ISBLANK($D334)),$D334&lt;0),
" Error: Position at the beginning of the period must be a positive amount.",
""),
IF(AND(NOT(ISBLANK($K334)),$K334&lt;0),
" Error: Position at the end of the period must be a positive amount.",
""),
IF(AND(OR($D334&gt;0,$K334&gt;0),
    OR(ISBLANK($M334),$M334&lt;0)),
" Error: For accrued interest a positive amount or '0'(when applicable)should be reported if the position at the beginning or the end of the period is greater than zero.",
"")))</f>
        <v/>
      </c>
    </row>
    <row r="335" spans="1:19">
      <c r="A335" s="20"/>
      <c r="B335" s="20"/>
      <c r="C335" s="20"/>
      <c r="D335" s="15"/>
      <c r="E335" s="15"/>
      <c r="F335" s="15"/>
      <c r="G335" s="15"/>
      <c r="H335" s="15"/>
      <c r="I335" s="15"/>
      <c r="J335" s="15"/>
      <c r="K335" s="15"/>
      <c r="L335" s="15"/>
      <c r="M335" s="15"/>
      <c r="N335" s="15"/>
      <c r="O335" s="15"/>
      <c r="P335" s="15"/>
      <c r="Q335" s="16"/>
      <c r="S335" s="30" t="str">
        <f>IF(COUNTA(D335:Q335)=0,"",_xlfn.CONCAT(,
IF(NOT(K335 = (SUM(D335, E335, G335:J335) - SUM(F335))),
" Error: Position at the end of the period is not equal to: position at the beginning of the period+increase in assets-decrease in assets+exchange rate changes+price changes+other changes+rectifications.",
""),
IF(NOT(P335 = (SUM(L335, M335, O335) - SUM(N335))),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T03.08,T04.11,T04.12 contains data other than zero,also the other two forms must be completed.",
""),
IF(AND(OR(ABS($E335)&gt;3000000000,ABS($F335)&gt;3000000000),
    ISBLANK($Q335)),
" Warning: An explanation in &lt;c140&gt; must be completed for transactions of more than EUR 3 billion or less than EUR-3 billion.",
""),
IF(AND(NOT(ISBLANK($D335)),$D335&lt;0),
" Error: Position at the beginning of the period must be a positive amount.",
""),
IF(AND(NOT(ISBLANK($K335)),$K335&lt;0),
" Error: Position at the end of the period must be a positive amount.",
""),
IF(AND(OR($D335&gt;0,$K335&gt;0),
    OR(ISBLANK($M335),$M335&lt;0)),
" Error: For accrued interest a positive amount or '0'(when applicable)should be reported if the position at the beginning or the end of the period is greater than zero.",
"")))</f>
        <v/>
      </c>
    </row>
    <row r="336" spans="1:19">
      <c r="A336" s="20"/>
      <c r="B336" s="20"/>
      <c r="C336" s="20"/>
      <c r="D336" s="15"/>
      <c r="E336" s="15"/>
      <c r="F336" s="15"/>
      <c r="G336" s="15"/>
      <c r="H336" s="15"/>
      <c r="I336" s="15"/>
      <c r="J336" s="15"/>
      <c r="K336" s="15"/>
      <c r="L336" s="15"/>
      <c r="M336" s="15"/>
      <c r="N336" s="15"/>
      <c r="O336" s="15"/>
      <c r="P336" s="15"/>
      <c r="Q336" s="16"/>
      <c r="S336" s="30" t="str">
        <f>IF(COUNTA(D336:Q336)=0,"",_xlfn.CONCAT(,
IF(NOT(K336 = (SUM(D336, E336, G336:J336) - SUM(F336))),
" Error: Position at the end of the period is not equal to: position at the beginning of the period+increase in assets-decrease in assets+exchange rate changes+price changes+other changes+rectifications.",
""),
IF(NOT(P336 = (SUM(L336, M336, O336) - SUM(N336))),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T03.08,T04.11,T04.12 contains data other than zero,also the other two forms must be completed.",
""),
IF(AND(OR(ABS($E336)&gt;3000000000,ABS($F336)&gt;3000000000),
    ISBLANK($Q336)),
" Warning: An explanation in &lt;c140&gt; must be completed for transactions of more than EUR 3 billion or less than EUR-3 billion.",
""),
IF(AND(NOT(ISBLANK($D336)),$D336&lt;0),
" Error: Position at the beginning of the period must be a positive amount.",
""),
IF(AND(NOT(ISBLANK($K336)),$K336&lt;0),
" Error: Position at the end of the period must be a positive amount.",
""),
IF(AND(OR($D336&gt;0,$K336&gt;0),
    OR(ISBLANK($M336),$M336&lt;0)),
" Error: For accrued interest a positive amount or '0'(when applicable)should be reported if the position at the beginning or the end of the period is greater than zero.",
"")))</f>
        <v/>
      </c>
    </row>
    <row r="337" spans="1:19">
      <c r="A337" s="20"/>
      <c r="B337" s="20"/>
      <c r="C337" s="20"/>
      <c r="D337" s="15"/>
      <c r="E337" s="15"/>
      <c r="F337" s="15"/>
      <c r="G337" s="15"/>
      <c r="H337" s="15"/>
      <c r="I337" s="15"/>
      <c r="J337" s="15"/>
      <c r="K337" s="15"/>
      <c r="L337" s="15"/>
      <c r="M337" s="15"/>
      <c r="N337" s="15"/>
      <c r="O337" s="15"/>
      <c r="P337" s="15"/>
      <c r="Q337" s="16"/>
      <c r="S337" s="30" t="str">
        <f>IF(COUNTA(D337:Q337)=0,"",_xlfn.CONCAT(,
IF(NOT(K337 = (SUM(D337, E337, G337:J337) - SUM(F337))),
" Error: Position at the end of the period is not equal to: position at the beginning of the period+increase in assets-decrease in assets+exchange rate changes+price changes+other changes+rectifications.",
""),
IF(NOT(P337 = (SUM(L337, M337, O337) - SUM(N337))),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T03.08,T04.11,T04.12 contains data other than zero,also the other two forms must be completed.",
""),
IF(AND(OR(ABS($E337)&gt;3000000000,ABS($F337)&gt;3000000000),
    ISBLANK($Q337)),
" Warning: An explanation in &lt;c140&gt; must be completed for transactions of more than EUR 3 billion or less than EUR-3 billion.",
""),
IF(AND(NOT(ISBLANK($D337)),$D337&lt;0),
" Error: Position at the beginning of the period must be a positive amount.",
""),
IF(AND(NOT(ISBLANK($K337)),$K337&lt;0),
" Error: Position at the end of the period must be a positive amount.",
""),
IF(AND(OR($D337&gt;0,$K337&gt;0),
    OR(ISBLANK($M337),$M337&lt;0)),
" Error: For accrued interest a positive amount or '0'(when applicable)should be reported if the position at the beginning or the end of the period is greater than zero.",
"")))</f>
        <v/>
      </c>
    </row>
    <row r="338" spans="1:19">
      <c r="A338" s="20"/>
      <c r="B338" s="20"/>
      <c r="C338" s="20"/>
      <c r="D338" s="15"/>
      <c r="E338" s="15"/>
      <c r="F338" s="15"/>
      <c r="G338" s="15"/>
      <c r="H338" s="15"/>
      <c r="I338" s="15"/>
      <c r="J338" s="15"/>
      <c r="K338" s="15"/>
      <c r="L338" s="15"/>
      <c r="M338" s="15"/>
      <c r="N338" s="15"/>
      <c r="O338" s="15"/>
      <c r="P338" s="15"/>
      <c r="Q338" s="16"/>
      <c r="S338" s="30" t="str">
        <f>IF(COUNTA(D338:Q338)=0,"",_xlfn.CONCAT(,
IF(NOT(K338 = (SUM(D338, E338, G338:J338) - SUM(F338))),
" Error: Position at the end of the period is not equal to: position at the beginning of the period+increase in assets-decrease in assets+exchange rate changes+price changes+other changes+rectifications.",
""),
IF(NOT(P338 = (SUM(L338, M338, O338) - SUM(N338))),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T03.08,T04.11,T04.12 contains data other than zero,also the other two forms must be completed.",
""),
IF(AND(OR(ABS($E338)&gt;3000000000,ABS($F338)&gt;3000000000),
    ISBLANK($Q338)),
" Warning: An explanation in &lt;c140&gt; must be completed for transactions of more than EUR 3 billion or less than EUR-3 billion.",
""),
IF(AND(NOT(ISBLANK($D338)),$D338&lt;0),
" Error: Position at the beginning of the period must be a positive amount.",
""),
IF(AND(NOT(ISBLANK($K338)),$K338&lt;0),
" Error: Position at the end of the period must be a positive amount.",
""),
IF(AND(OR($D338&gt;0,$K338&gt;0),
    OR(ISBLANK($M338),$M338&lt;0)),
" Error: For accrued interest a positive amount or '0'(when applicable)should be reported if the position at the beginning or the end of the period is greater than zero.",
"")))</f>
        <v/>
      </c>
    </row>
    <row r="339" spans="1:19">
      <c r="A339" s="20"/>
      <c r="B339" s="20"/>
      <c r="C339" s="20"/>
      <c r="D339" s="15"/>
      <c r="E339" s="15"/>
      <c r="F339" s="15"/>
      <c r="G339" s="15"/>
      <c r="H339" s="15"/>
      <c r="I339" s="15"/>
      <c r="J339" s="15"/>
      <c r="K339" s="15"/>
      <c r="L339" s="15"/>
      <c r="M339" s="15"/>
      <c r="N339" s="15"/>
      <c r="O339" s="15"/>
      <c r="P339" s="15"/>
      <c r="Q339" s="16"/>
      <c r="S339" s="30" t="str">
        <f>IF(COUNTA(D339:Q339)=0,"",_xlfn.CONCAT(,
IF(NOT(K339 = (SUM(D339, E339, G339:J339) - SUM(F339))),
" Error: Position at the end of the period is not equal to: position at the beginning of the period+increase in assets-decrease in assets+exchange rate changes+price changes+other changes+rectifications.",
""),
IF(NOT(P339 = (SUM(L339, M339, O339) - SUM(N339))),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T03.08,T04.11,T04.12 contains data other than zero,also the other two forms must be completed.",
""),
IF(AND(OR(ABS($E339)&gt;3000000000,ABS($F339)&gt;3000000000),
    ISBLANK($Q339)),
" Warning: An explanation in &lt;c140&gt; must be completed for transactions of more than EUR 3 billion or less than EUR-3 billion.",
""),
IF(AND(NOT(ISBLANK($D339)),$D339&lt;0),
" Error: Position at the beginning of the period must be a positive amount.",
""),
IF(AND(NOT(ISBLANK($K339)),$K339&lt;0),
" Error: Position at the end of the period must be a positive amount.",
""),
IF(AND(OR($D339&gt;0,$K339&gt;0),
    OR(ISBLANK($M339),$M339&lt;0)),
" Error: For accrued interest a positive amount or '0'(when applicable)should be reported if the position at the beginning or the end of the period is greater than zero.",
"")))</f>
        <v/>
      </c>
    </row>
    <row r="340" spans="1:19">
      <c r="A340" s="20"/>
      <c r="B340" s="20"/>
      <c r="C340" s="20"/>
      <c r="D340" s="15"/>
      <c r="E340" s="15"/>
      <c r="F340" s="15"/>
      <c r="G340" s="15"/>
      <c r="H340" s="15"/>
      <c r="I340" s="15"/>
      <c r="J340" s="15"/>
      <c r="K340" s="15"/>
      <c r="L340" s="15"/>
      <c r="M340" s="15"/>
      <c r="N340" s="15"/>
      <c r="O340" s="15"/>
      <c r="P340" s="15"/>
      <c r="Q340" s="16"/>
      <c r="S340" s="30" t="str">
        <f>IF(COUNTA(D340:Q340)=0,"",_xlfn.CONCAT(,
IF(NOT(K340 = (SUM(D340, E340, G340:J340) - SUM(F340))),
" Error: Position at the end of the period is not equal to: position at the beginning of the period+increase in assets-decrease in assets+exchange rate changes+price changes+other changes+rectifications.",
""),
IF(NOT(P340 = (SUM(L340, M340, O340) - SUM(N340))),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T03.08,T04.11,T04.12 contains data other than zero,also the other two forms must be completed.",
""),
IF(AND(OR(ABS($E340)&gt;3000000000,ABS($F340)&gt;3000000000),
    ISBLANK($Q340)),
" Warning: An explanation in &lt;c140&gt; must be completed for transactions of more than EUR 3 billion or less than EUR-3 billion.",
""),
IF(AND(NOT(ISBLANK($D340)),$D340&lt;0),
" Error: Position at the beginning of the period must be a positive amount.",
""),
IF(AND(NOT(ISBLANK($K340)),$K340&lt;0),
" Error: Position at the end of the period must be a positive amount.",
""),
IF(AND(OR($D340&gt;0,$K340&gt;0),
    OR(ISBLANK($M340),$M340&lt;0)),
" Error: For accrued interest a positive amount or '0'(when applicable)should be reported if the position at the beginning or the end of the period is greater than zero.",
"")))</f>
        <v/>
      </c>
    </row>
    <row r="341" spans="1:19">
      <c r="A341" s="20"/>
      <c r="B341" s="20"/>
      <c r="C341" s="20"/>
      <c r="D341" s="15"/>
      <c r="E341" s="15"/>
      <c r="F341" s="15"/>
      <c r="G341" s="15"/>
      <c r="H341" s="15"/>
      <c r="I341" s="15"/>
      <c r="J341" s="15"/>
      <c r="K341" s="15"/>
      <c r="L341" s="15"/>
      <c r="M341" s="15"/>
      <c r="N341" s="15"/>
      <c r="O341" s="15"/>
      <c r="P341" s="15"/>
      <c r="Q341" s="16"/>
      <c r="S341" s="30" t="str">
        <f>IF(COUNTA(D341:Q341)=0,"",_xlfn.CONCAT(,
IF(NOT(K341 = (SUM(D341, E341, G341:J341) - SUM(F341))),
" Error: Position at the end of the period is not equal to: position at the beginning of the period+increase in assets-decrease in assets+exchange rate changes+price changes+other changes+rectifications.",
""),
IF(NOT(P341 = (SUM(L341, M341, O341) - SUM(N341))),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T03.08,T04.11,T04.12 contains data other than zero,also the other two forms must be completed.",
""),
IF(AND(OR(ABS($E341)&gt;3000000000,ABS($F341)&gt;3000000000),
    ISBLANK($Q341)),
" Warning: An explanation in &lt;c140&gt; must be completed for transactions of more than EUR 3 billion or less than EUR-3 billion.",
""),
IF(AND(NOT(ISBLANK($D341)),$D341&lt;0),
" Error: Position at the beginning of the period must be a positive amount.",
""),
IF(AND(NOT(ISBLANK($K341)),$K341&lt;0),
" Error: Position at the end of the period must be a positive amount.",
""),
IF(AND(OR($D341&gt;0,$K341&gt;0),
    OR(ISBLANK($M341),$M341&lt;0)),
" Error: For accrued interest a positive amount or '0'(when applicable)should be reported if the position at the beginning or the end of the period is greater than zero.",
"")))</f>
        <v/>
      </c>
    </row>
    <row r="342" spans="1:19">
      <c r="A342" s="20"/>
      <c r="B342" s="20"/>
      <c r="C342" s="20"/>
      <c r="D342" s="15"/>
      <c r="E342" s="15"/>
      <c r="F342" s="15"/>
      <c r="G342" s="15"/>
      <c r="H342" s="15"/>
      <c r="I342" s="15"/>
      <c r="J342" s="15"/>
      <c r="K342" s="15"/>
      <c r="L342" s="15"/>
      <c r="M342" s="15"/>
      <c r="N342" s="15"/>
      <c r="O342" s="15"/>
      <c r="P342" s="15"/>
      <c r="Q342" s="16"/>
      <c r="S342" s="30" t="str">
        <f>IF(COUNTA(D342:Q342)=0,"",_xlfn.CONCAT(,
IF(NOT(K342 = (SUM(D342, E342, G342:J342) - SUM(F342))),
" Error: Position at the end of the period is not equal to: position at the beginning of the period+increase in assets-decrease in assets+exchange rate changes+price changes+other changes+rectifications.",
""),
IF(NOT(P342 = (SUM(L342, M342, O342) - SUM(N342))),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T03.08,T04.11,T04.12 contains data other than zero,also the other two forms must be completed.",
""),
IF(AND(OR(ABS($E342)&gt;3000000000,ABS($F342)&gt;3000000000),
    ISBLANK($Q342)),
" Warning: An explanation in &lt;c140&gt; must be completed for transactions of more than EUR 3 billion or less than EUR-3 billion.",
""),
IF(AND(NOT(ISBLANK($D342)),$D342&lt;0),
" Error: Position at the beginning of the period must be a positive amount.",
""),
IF(AND(NOT(ISBLANK($K342)),$K342&lt;0),
" Error: Position at the end of the period must be a positive amount.",
""),
IF(AND(OR($D342&gt;0,$K342&gt;0),
    OR(ISBLANK($M342),$M342&lt;0)),
" Error: For accrued interest a positive amount or '0'(when applicable)should be reported if the position at the beginning or the end of the period is greater than zero.",
"")))</f>
        <v/>
      </c>
    </row>
    <row r="343" spans="1:19">
      <c r="A343" s="20"/>
      <c r="B343" s="20"/>
      <c r="C343" s="20"/>
      <c r="D343" s="15"/>
      <c r="E343" s="15"/>
      <c r="F343" s="15"/>
      <c r="G343" s="15"/>
      <c r="H343" s="15"/>
      <c r="I343" s="15"/>
      <c r="J343" s="15"/>
      <c r="K343" s="15"/>
      <c r="L343" s="15"/>
      <c r="M343" s="15"/>
      <c r="N343" s="15"/>
      <c r="O343" s="15"/>
      <c r="P343" s="15"/>
      <c r="Q343" s="16"/>
      <c r="S343" s="30" t="str">
        <f>IF(COUNTA(D343:Q343)=0,"",_xlfn.CONCAT(,
IF(NOT(K343 = (SUM(D343, E343, G343:J343) - SUM(F343))),
" Error: Position at the end of the period is not equal to: position at the beginning of the period+increase in assets-decrease in assets+exchange rate changes+price changes+other changes+rectifications.",
""),
IF(NOT(P343 = (SUM(L343, M343, O343) - SUM(N343))),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T03.08,T04.11,T04.12 contains data other than zero,also the other two forms must be completed.",
""),
IF(AND(OR(ABS($E343)&gt;3000000000,ABS($F343)&gt;3000000000),
    ISBLANK($Q343)),
" Warning: An explanation in &lt;c140&gt; must be completed for transactions of more than EUR 3 billion or less than EUR-3 billion.",
""),
IF(AND(NOT(ISBLANK($D343)),$D343&lt;0),
" Error: Position at the beginning of the period must be a positive amount.",
""),
IF(AND(NOT(ISBLANK($K343)),$K343&lt;0),
" Error: Position at the end of the period must be a positive amount.",
""),
IF(AND(OR($D343&gt;0,$K343&gt;0),
    OR(ISBLANK($M343),$M343&lt;0)),
" Error: For accrued interest a positive amount or '0'(when applicable)should be reported if the position at the beginning or the end of the period is greater than zero.",
"")))</f>
        <v/>
      </c>
    </row>
    <row r="344" spans="1:19">
      <c r="A344" s="20"/>
      <c r="B344" s="20"/>
      <c r="C344" s="20"/>
      <c r="D344" s="15"/>
      <c r="E344" s="15"/>
      <c r="F344" s="15"/>
      <c r="G344" s="15"/>
      <c r="H344" s="15"/>
      <c r="I344" s="15"/>
      <c r="J344" s="15"/>
      <c r="K344" s="15"/>
      <c r="L344" s="15"/>
      <c r="M344" s="15"/>
      <c r="N344" s="15"/>
      <c r="O344" s="15"/>
      <c r="P344" s="15"/>
      <c r="Q344" s="16"/>
      <c r="S344" s="30" t="str">
        <f>IF(COUNTA(D344:Q344)=0,"",_xlfn.CONCAT(,
IF(NOT(K344 = (SUM(D344, E344, G344:J344) - SUM(F344))),
" Error: Position at the end of the period is not equal to: position at the beginning of the period+increase in assets-decrease in assets+exchange rate changes+price changes+other changes+rectifications.",
""),
IF(NOT(P344 = (SUM(L344, M344, O344) - SUM(N344))),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T03.08,T04.11,T04.12 contains data other than zero,also the other two forms must be completed.",
""),
IF(AND(OR(ABS($E344)&gt;3000000000,ABS($F344)&gt;3000000000),
    ISBLANK($Q344)),
" Warning: An explanation in &lt;c140&gt; must be completed for transactions of more than EUR 3 billion or less than EUR-3 billion.",
""),
IF(AND(NOT(ISBLANK($D344)),$D344&lt;0),
" Error: Position at the beginning of the period must be a positive amount.",
""),
IF(AND(NOT(ISBLANK($K344)),$K344&lt;0),
" Error: Position at the end of the period must be a positive amount.",
""),
IF(AND(OR($D344&gt;0,$K344&gt;0),
    OR(ISBLANK($M344),$M344&lt;0)),
" Error: For accrued interest a positive amount or '0'(when applicable)should be reported if the position at the beginning or the end of the period is greater than zero.",
"")))</f>
        <v/>
      </c>
    </row>
    <row r="345" spans="1:19">
      <c r="A345" s="20"/>
      <c r="B345" s="20"/>
      <c r="C345" s="20"/>
      <c r="D345" s="15"/>
      <c r="E345" s="15"/>
      <c r="F345" s="15"/>
      <c r="G345" s="15"/>
      <c r="H345" s="15"/>
      <c r="I345" s="15"/>
      <c r="J345" s="15"/>
      <c r="K345" s="15"/>
      <c r="L345" s="15"/>
      <c r="M345" s="15"/>
      <c r="N345" s="15"/>
      <c r="O345" s="15"/>
      <c r="P345" s="15"/>
      <c r="Q345" s="16"/>
      <c r="S345" s="30" t="str">
        <f>IF(COUNTA(D345:Q345)=0,"",_xlfn.CONCAT(,
IF(NOT(K345 = (SUM(D345, E345, G345:J345) - SUM(F345))),
" Error: Position at the end of the period is not equal to: position at the beginning of the period+increase in assets-decrease in assets+exchange rate changes+price changes+other changes+rectifications.",
""),
IF(NOT(P345 = (SUM(L345, M345, O345) - SUM(N345))),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T03.08,T04.11,T04.12 contains data other than zero,also the other two forms must be completed.",
""),
IF(AND(OR(ABS($E345)&gt;3000000000,ABS($F345)&gt;3000000000),
    ISBLANK($Q345)),
" Warning: An explanation in &lt;c140&gt; must be completed for transactions of more than EUR 3 billion or less than EUR-3 billion.",
""),
IF(AND(NOT(ISBLANK($D345)),$D345&lt;0),
" Error: Position at the beginning of the period must be a positive amount.",
""),
IF(AND(NOT(ISBLANK($K345)),$K345&lt;0),
" Error: Position at the end of the period must be a positive amount.",
""),
IF(AND(OR($D345&gt;0,$K345&gt;0),
    OR(ISBLANK($M345),$M345&lt;0)),
" Error: For accrued interest a positive amount or '0'(when applicable)should be reported if the position at the beginning or the end of the period is greater than zero.",
"")))</f>
        <v/>
      </c>
    </row>
    <row r="346" spans="1:19">
      <c r="A346" s="20"/>
      <c r="B346" s="20"/>
      <c r="C346" s="20"/>
      <c r="D346" s="15"/>
      <c r="E346" s="15"/>
      <c r="F346" s="15"/>
      <c r="G346" s="15"/>
      <c r="H346" s="15"/>
      <c r="I346" s="15"/>
      <c r="J346" s="15"/>
      <c r="K346" s="15"/>
      <c r="L346" s="15"/>
      <c r="M346" s="15"/>
      <c r="N346" s="15"/>
      <c r="O346" s="15"/>
      <c r="P346" s="15"/>
      <c r="Q346" s="16"/>
      <c r="S346" s="30" t="str">
        <f>IF(COUNTA(D346:Q346)=0,"",_xlfn.CONCAT(,
IF(NOT(K346 = (SUM(D346, E346, G346:J346) - SUM(F346))),
" Error: Position at the end of the period is not equal to: position at the beginning of the period+increase in assets-decrease in assets+exchange rate changes+price changes+other changes+rectifications.",
""),
IF(NOT(P346 = (SUM(L346, M346, O346) - SUM(N346))),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T03.08,T04.11,T04.12 contains data other than zero,also the other two forms must be completed.",
""),
IF(AND(OR(ABS($E346)&gt;3000000000,ABS($F346)&gt;3000000000),
    ISBLANK($Q346)),
" Warning: An explanation in &lt;c140&gt; must be completed for transactions of more than EUR 3 billion or less than EUR-3 billion.",
""),
IF(AND(NOT(ISBLANK($D346)),$D346&lt;0),
" Error: Position at the beginning of the period must be a positive amount.",
""),
IF(AND(NOT(ISBLANK($K346)),$K346&lt;0),
" Error: Position at the end of the period must be a positive amount.",
""),
IF(AND(OR($D346&gt;0,$K346&gt;0),
    OR(ISBLANK($M346),$M346&lt;0)),
" Error: For accrued interest a positive amount or '0'(when applicable)should be reported if the position at the beginning or the end of the period is greater than zero.",
"")))</f>
        <v/>
      </c>
    </row>
    <row r="347" spans="1:19">
      <c r="A347" s="20"/>
      <c r="B347" s="20"/>
      <c r="C347" s="20"/>
      <c r="D347" s="15"/>
      <c r="E347" s="15"/>
      <c r="F347" s="15"/>
      <c r="G347" s="15"/>
      <c r="H347" s="15"/>
      <c r="I347" s="15"/>
      <c r="J347" s="15"/>
      <c r="K347" s="15"/>
      <c r="L347" s="15"/>
      <c r="M347" s="15"/>
      <c r="N347" s="15"/>
      <c r="O347" s="15"/>
      <c r="P347" s="15"/>
      <c r="Q347" s="16"/>
      <c r="S347" s="30" t="str">
        <f>IF(COUNTA(D347:Q347)=0,"",_xlfn.CONCAT(,
IF(NOT(K347 = (SUM(D347, E347, G347:J347) - SUM(F347))),
" Error: Position at the end of the period is not equal to: position at the beginning of the period+increase in assets-decrease in assets+exchange rate changes+price changes+other changes+rectifications.",
""),
IF(NOT(P347 = (SUM(L347, M347, O347) - SUM(N347))),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T03.08,T04.11,T04.12 contains data other than zero,also the other two forms must be completed.",
""),
IF(AND(OR(ABS($E347)&gt;3000000000,ABS($F347)&gt;3000000000),
    ISBLANK($Q347)),
" Warning: An explanation in &lt;c140&gt; must be completed for transactions of more than EUR 3 billion or less than EUR-3 billion.",
""),
IF(AND(NOT(ISBLANK($D347)),$D347&lt;0),
" Error: Position at the beginning of the period must be a positive amount.",
""),
IF(AND(NOT(ISBLANK($K347)),$K347&lt;0),
" Error: Position at the end of the period must be a positive amount.",
""),
IF(AND(OR($D347&gt;0,$K347&gt;0),
    OR(ISBLANK($M347),$M347&lt;0)),
" Error: For accrued interest a positive amount or '0'(when applicable)should be reported if the position at the beginning or the end of the period is greater than zero.",
"")))</f>
        <v/>
      </c>
    </row>
    <row r="348" spans="1:19">
      <c r="A348" s="20"/>
      <c r="B348" s="20"/>
      <c r="C348" s="20"/>
      <c r="D348" s="15"/>
      <c r="E348" s="15"/>
      <c r="F348" s="15"/>
      <c r="G348" s="15"/>
      <c r="H348" s="15"/>
      <c r="I348" s="15"/>
      <c r="J348" s="15"/>
      <c r="K348" s="15"/>
      <c r="L348" s="15"/>
      <c r="M348" s="15"/>
      <c r="N348" s="15"/>
      <c r="O348" s="15"/>
      <c r="P348" s="15"/>
      <c r="Q348" s="16"/>
      <c r="S348" s="30" t="str">
        <f>IF(COUNTA(D348:Q348)=0,"",_xlfn.CONCAT(,
IF(NOT(K348 = (SUM(D348, E348, G348:J348) - SUM(F348))),
" Error: Position at the end of the period is not equal to: position at the beginning of the period+increase in assets-decrease in assets+exchange rate changes+price changes+other changes+rectifications.",
""),
IF(NOT(P348 = (SUM(L348, M348, O348) - SUM(N348))),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T03.08,T04.11,T04.12 contains data other than zero,also the other two forms must be completed.",
""),
IF(AND(OR(ABS($E348)&gt;3000000000,ABS($F348)&gt;3000000000),
    ISBLANK($Q348)),
" Warning: An explanation in &lt;c140&gt; must be completed for transactions of more than EUR 3 billion or less than EUR-3 billion.",
""),
IF(AND(NOT(ISBLANK($D348)),$D348&lt;0),
" Error: Position at the beginning of the period must be a positive amount.",
""),
IF(AND(NOT(ISBLANK($K348)),$K348&lt;0),
" Error: Position at the end of the period must be a positive amount.",
""),
IF(AND(OR($D348&gt;0,$K348&gt;0),
    OR(ISBLANK($M348),$M348&lt;0)),
" Error: For accrued interest a positive amount or '0'(when applicable)should be reported if the position at the beginning or the end of the period is greater than zero.",
"")))</f>
        <v/>
      </c>
    </row>
    <row r="349" spans="1:19">
      <c r="A349" s="20"/>
      <c r="B349" s="20"/>
      <c r="C349" s="20"/>
      <c r="D349" s="15"/>
      <c r="E349" s="15"/>
      <c r="F349" s="15"/>
      <c r="G349" s="15"/>
      <c r="H349" s="15"/>
      <c r="I349" s="15"/>
      <c r="J349" s="15"/>
      <c r="K349" s="15"/>
      <c r="L349" s="15"/>
      <c r="M349" s="15"/>
      <c r="N349" s="15"/>
      <c r="O349" s="15"/>
      <c r="P349" s="15"/>
      <c r="Q349" s="16"/>
      <c r="S349" s="30" t="str">
        <f>IF(COUNTA(D349:Q349)=0,"",_xlfn.CONCAT(,
IF(NOT(K349 = (SUM(D349, E349, G349:J349) - SUM(F349))),
" Error: Position at the end of the period is not equal to: position at the beginning of the period+increase in assets-decrease in assets+exchange rate changes+price changes+other changes+rectifications.",
""),
IF(NOT(P349 = (SUM(L349, M349, O349) - SUM(N349))),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T03.08,T04.11,T04.12 contains data other than zero,also the other two forms must be completed.",
""),
IF(AND(OR(ABS($E349)&gt;3000000000,ABS($F349)&gt;3000000000),
    ISBLANK($Q349)),
" Warning: An explanation in &lt;c140&gt; must be completed for transactions of more than EUR 3 billion or less than EUR-3 billion.",
""),
IF(AND(NOT(ISBLANK($D349)),$D349&lt;0),
" Error: Position at the beginning of the period must be a positive amount.",
""),
IF(AND(NOT(ISBLANK($K349)),$K349&lt;0),
" Error: Position at the end of the period must be a positive amount.",
""),
IF(AND(OR($D349&gt;0,$K349&gt;0),
    OR(ISBLANK($M349),$M349&lt;0)),
" Error: For accrued interest a positive amount or '0'(when applicable)should be reported if the position at the beginning or the end of the period is greater than zero.",
"")))</f>
        <v/>
      </c>
    </row>
    <row r="350" spans="1:19">
      <c r="A350" s="20"/>
      <c r="B350" s="20"/>
      <c r="C350" s="20"/>
      <c r="D350" s="15"/>
      <c r="E350" s="15"/>
      <c r="F350" s="15"/>
      <c r="G350" s="15"/>
      <c r="H350" s="15"/>
      <c r="I350" s="15"/>
      <c r="J350" s="15"/>
      <c r="K350" s="15"/>
      <c r="L350" s="15"/>
      <c r="M350" s="15"/>
      <c r="N350" s="15"/>
      <c r="O350" s="15"/>
      <c r="P350" s="15"/>
      <c r="Q350" s="16"/>
      <c r="S350" s="30" t="str">
        <f>IF(COUNTA(D350:Q350)=0,"",_xlfn.CONCAT(,
IF(NOT(K350 = (SUM(D350, E350, G350:J350) - SUM(F350))),
" Error: Position at the end of the period is not equal to: position at the beginning of the period+increase in assets-decrease in assets+exchange rate changes+price changes+other changes+rectifications.",
""),
IF(NOT(P350 = (SUM(L350, M350, O350) - SUM(N350))),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T03.08,T04.11,T04.12 contains data other than zero,also the other two forms must be completed.",
""),
IF(AND(OR(ABS($E350)&gt;3000000000,ABS($F350)&gt;3000000000),
    ISBLANK($Q350)),
" Warning: An explanation in &lt;c140&gt; must be completed for transactions of more than EUR 3 billion or less than EUR-3 billion.",
""),
IF(AND(NOT(ISBLANK($D350)),$D350&lt;0),
" Error: Position at the beginning of the period must be a positive amount.",
""),
IF(AND(NOT(ISBLANK($K350)),$K350&lt;0),
" Error: Position at the end of the period must be a positive amount.",
""),
IF(AND(OR($D350&gt;0,$K350&gt;0),
    OR(ISBLANK($M350),$M350&lt;0)),
" Error: For accrued interest a positive amount or '0'(when applicable)should be reported if the position at the beginning or the end of the period is greater than zero.",
"")))</f>
        <v/>
      </c>
    </row>
    <row r="351" spans="1:19">
      <c r="A351" s="20"/>
      <c r="B351" s="20"/>
      <c r="C351" s="20"/>
      <c r="D351" s="15"/>
      <c r="E351" s="15"/>
      <c r="F351" s="15"/>
      <c r="G351" s="15"/>
      <c r="H351" s="15"/>
      <c r="I351" s="15"/>
      <c r="J351" s="15"/>
      <c r="K351" s="15"/>
      <c r="L351" s="15"/>
      <c r="M351" s="15"/>
      <c r="N351" s="15"/>
      <c r="O351" s="15"/>
      <c r="P351" s="15"/>
      <c r="Q351" s="16"/>
      <c r="S351" s="30" t="str">
        <f>IF(COUNTA(D351:Q351)=0,"",_xlfn.CONCAT(,
IF(NOT(K351 = (SUM(D351, E351, G351:J351) - SUM(F351))),
" Error: Position at the end of the period is not equal to: position at the beginning of the period+increase in assets-decrease in assets+exchange rate changes+price changes+other changes+rectifications.",
""),
IF(NOT(P351 = (SUM(L351, M351, O351) - SUM(N351))),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T03.08,T04.11,T04.12 contains data other than zero,also the other two forms must be completed.",
""),
IF(AND(OR(ABS($E351)&gt;3000000000,ABS($F351)&gt;3000000000),
    ISBLANK($Q351)),
" Warning: An explanation in &lt;c140&gt; must be completed for transactions of more than EUR 3 billion or less than EUR-3 billion.",
""),
IF(AND(NOT(ISBLANK($D351)),$D351&lt;0),
" Error: Position at the beginning of the period must be a positive amount.",
""),
IF(AND(NOT(ISBLANK($K351)),$K351&lt;0),
" Error: Position at the end of the period must be a positive amount.",
""),
IF(AND(OR($D351&gt;0,$K351&gt;0),
    OR(ISBLANK($M351),$M351&lt;0)),
" Error: For accrued interest a positive amount or '0'(when applicable)should be reported if the position at the beginning or the end of the period is greater than zero.",
"")))</f>
        <v/>
      </c>
    </row>
    <row r="352" spans="1:19">
      <c r="A352" s="20"/>
      <c r="B352" s="20"/>
      <c r="C352" s="20"/>
      <c r="D352" s="15"/>
      <c r="E352" s="15"/>
      <c r="F352" s="15"/>
      <c r="G352" s="15"/>
      <c r="H352" s="15"/>
      <c r="I352" s="15"/>
      <c r="J352" s="15"/>
      <c r="K352" s="15"/>
      <c r="L352" s="15"/>
      <c r="M352" s="15"/>
      <c r="N352" s="15"/>
      <c r="O352" s="15"/>
      <c r="P352" s="15"/>
      <c r="Q352" s="16"/>
      <c r="S352" s="30" t="str">
        <f>IF(COUNTA(D352:Q352)=0,"",_xlfn.CONCAT(,
IF(NOT(K352 = (SUM(D352, E352, G352:J352) - SUM(F352))),
" Error: Position at the end of the period is not equal to: position at the beginning of the period+increase in assets-decrease in assets+exchange rate changes+price changes+other changes+rectifications.",
""),
IF(NOT(P352 = (SUM(L352, M352, O352) - SUM(N352))),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T03.08,T04.11,T04.12 contains data other than zero,also the other two forms must be completed.",
""),
IF(AND(OR(ABS($E352)&gt;3000000000,ABS($F352)&gt;3000000000),
    ISBLANK($Q352)),
" Warning: An explanation in &lt;c140&gt; must be completed for transactions of more than EUR 3 billion or less than EUR-3 billion.",
""),
IF(AND(NOT(ISBLANK($D352)),$D352&lt;0),
" Error: Position at the beginning of the period must be a positive amount.",
""),
IF(AND(NOT(ISBLANK($K352)),$K352&lt;0),
" Error: Position at the end of the period must be a positive amount.",
""),
IF(AND(OR($D352&gt;0,$K352&gt;0),
    OR(ISBLANK($M352),$M352&lt;0)),
" Error: For accrued interest a positive amount or '0'(when applicable)should be reported if the position at the beginning or the end of the period is greater than zero.",
"")))</f>
        <v/>
      </c>
    </row>
    <row r="353" spans="1:19">
      <c r="A353" s="20"/>
      <c r="B353" s="20"/>
      <c r="C353" s="20"/>
      <c r="D353" s="15"/>
      <c r="E353" s="15"/>
      <c r="F353" s="15"/>
      <c r="G353" s="15"/>
      <c r="H353" s="15"/>
      <c r="I353" s="15"/>
      <c r="J353" s="15"/>
      <c r="K353" s="15"/>
      <c r="L353" s="15"/>
      <c r="M353" s="15"/>
      <c r="N353" s="15"/>
      <c r="O353" s="15"/>
      <c r="P353" s="15"/>
      <c r="Q353" s="16"/>
      <c r="S353" s="30" t="str">
        <f>IF(COUNTA(D353:Q353)=0,"",_xlfn.CONCAT(,
IF(NOT(K353 = (SUM(D353, E353, G353:J353) - SUM(F353))),
" Error: Position at the end of the period is not equal to: position at the beginning of the period+increase in assets-decrease in assets+exchange rate changes+price changes+other changes+rectifications.",
""),
IF(NOT(P353 = (SUM(L353, M353, O353) - SUM(N353))),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T03.08,T04.11,T04.12 contains data other than zero,also the other two forms must be completed.",
""),
IF(AND(OR(ABS($E353)&gt;3000000000,ABS($F353)&gt;3000000000),
    ISBLANK($Q353)),
" Warning: An explanation in &lt;c140&gt; must be completed for transactions of more than EUR 3 billion or less than EUR-3 billion.",
""),
IF(AND(NOT(ISBLANK($D353)),$D353&lt;0),
" Error: Position at the beginning of the period must be a positive amount.",
""),
IF(AND(NOT(ISBLANK($K353)),$K353&lt;0),
" Error: Position at the end of the period must be a positive amount.",
""),
IF(AND(OR($D353&gt;0,$K353&gt;0),
    OR(ISBLANK($M353),$M353&lt;0)),
" Error: For accrued interest a positive amount or '0'(when applicable)should be reported if the position at the beginning or the end of the period is greater than zero.",
"")))</f>
        <v/>
      </c>
    </row>
    <row r="354" spans="1:19">
      <c r="A354" s="20"/>
      <c r="B354" s="20"/>
      <c r="C354" s="20"/>
      <c r="D354" s="15"/>
      <c r="E354" s="15"/>
      <c r="F354" s="15"/>
      <c r="G354" s="15"/>
      <c r="H354" s="15"/>
      <c r="I354" s="15"/>
      <c r="J354" s="15"/>
      <c r="K354" s="15"/>
      <c r="L354" s="15"/>
      <c r="M354" s="15"/>
      <c r="N354" s="15"/>
      <c r="O354" s="15"/>
      <c r="P354" s="15"/>
      <c r="Q354" s="16"/>
      <c r="S354" s="30" t="str">
        <f>IF(COUNTA(D354:Q354)=0,"",_xlfn.CONCAT(,
IF(NOT(K354 = (SUM(D354, E354, G354:J354) - SUM(F354))),
" Error: Position at the end of the period is not equal to: position at the beginning of the period+increase in assets-decrease in assets+exchange rate changes+price changes+other changes+rectifications.",
""),
IF(NOT(P354 = (SUM(L354, M354, O354) - SUM(N354))),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T03.08,T04.11,T04.12 contains data other than zero,also the other two forms must be completed.",
""),
IF(AND(OR(ABS($E354)&gt;3000000000,ABS($F354)&gt;3000000000),
    ISBLANK($Q354)),
" Warning: An explanation in &lt;c140&gt; must be completed for transactions of more than EUR 3 billion or less than EUR-3 billion.",
""),
IF(AND(NOT(ISBLANK($D354)),$D354&lt;0),
" Error: Position at the beginning of the period must be a positive amount.",
""),
IF(AND(NOT(ISBLANK($K354)),$K354&lt;0),
" Error: Position at the end of the period must be a positive amount.",
""),
IF(AND(OR($D354&gt;0,$K354&gt;0),
    OR(ISBLANK($M354),$M354&lt;0)),
" Error: For accrued interest a positive amount or '0'(when applicable)should be reported if the position at the beginning or the end of the period is greater than zero.",
"")))</f>
        <v/>
      </c>
    </row>
    <row r="355" spans="1:19">
      <c r="A355" s="20"/>
      <c r="B355" s="20"/>
      <c r="C355" s="20"/>
      <c r="D355" s="15"/>
      <c r="E355" s="15"/>
      <c r="F355" s="15"/>
      <c r="G355" s="15"/>
      <c r="H355" s="15"/>
      <c r="I355" s="15"/>
      <c r="J355" s="15"/>
      <c r="K355" s="15"/>
      <c r="L355" s="15"/>
      <c r="M355" s="15"/>
      <c r="N355" s="15"/>
      <c r="O355" s="15"/>
      <c r="P355" s="15"/>
      <c r="Q355" s="16"/>
      <c r="S355" s="30" t="str">
        <f>IF(COUNTA(D355:Q355)=0,"",_xlfn.CONCAT(,
IF(NOT(K355 = (SUM(D355, E355, G355:J355) - SUM(F355))),
" Error: Position at the end of the period is not equal to: position at the beginning of the period+increase in assets-decrease in assets+exchange rate changes+price changes+other changes+rectifications.",
""),
IF(NOT(P355 = (SUM(L355, M355, O355) - SUM(N355))),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T03.08,T04.11,T04.12 contains data other than zero,also the other two forms must be completed.",
""),
IF(AND(OR(ABS($E355)&gt;3000000000,ABS($F355)&gt;3000000000),
    ISBLANK($Q355)),
" Warning: An explanation in &lt;c140&gt; must be completed for transactions of more than EUR 3 billion or less than EUR-3 billion.",
""),
IF(AND(NOT(ISBLANK($D355)),$D355&lt;0),
" Error: Position at the beginning of the period must be a positive amount.",
""),
IF(AND(NOT(ISBLANK($K355)),$K355&lt;0),
" Error: Position at the end of the period must be a positive amount.",
""),
IF(AND(OR($D355&gt;0,$K355&gt;0),
    OR(ISBLANK($M355),$M355&lt;0)),
" Error: For accrued interest a positive amount or '0'(when applicable)should be reported if the position at the beginning or the end of the period is greater than zero.",
"")))</f>
        <v/>
      </c>
    </row>
    <row r="356" spans="1:19">
      <c r="A356" s="20"/>
      <c r="B356" s="20"/>
      <c r="C356" s="20"/>
      <c r="D356" s="15"/>
      <c r="E356" s="15"/>
      <c r="F356" s="15"/>
      <c r="G356" s="15"/>
      <c r="H356" s="15"/>
      <c r="I356" s="15"/>
      <c r="J356" s="15"/>
      <c r="K356" s="15"/>
      <c r="L356" s="15"/>
      <c r="M356" s="15"/>
      <c r="N356" s="15"/>
      <c r="O356" s="15"/>
      <c r="P356" s="15"/>
      <c r="Q356" s="16"/>
      <c r="S356" s="30" t="str">
        <f>IF(COUNTA(D356:Q356)=0,"",_xlfn.CONCAT(,
IF(NOT(K356 = (SUM(D356, E356, G356:J356) - SUM(F356))),
" Error: Position at the end of the period is not equal to: position at the beginning of the period+increase in assets-decrease in assets+exchange rate changes+price changes+other changes+rectifications.",
""),
IF(NOT(P356 = (SUM(L356, M356, O356) - SUM(N356))),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T03.08,T04.11,T04.12 contains data other than zero,also the other two forms must be completed.",
""),
IF(AND(OR(ABS($E356)&gt;3000000000,ABS($F356)&gt;3000000000),
    ISBLANK($Q356)),
" Warning: An explanation in &lt;c140&gt; must be completed for transactions of more than EUR 3 billion or less than EUR-3 billion.",
""),
IF(AND(NOT(ISBLANK($D356)),$D356&lt;0),
" Error: Position at the beginning of the period must be a positive amount.",
""),
IF(AND(NOT(ISBLANK($K356)),$K356&lt;0),
" Error: Position at the end of the period must be a positive amount.",
""),
IF(AND(OR($D356&gt;0,$K356&gt;0),
    OR(ISBLANK($M356),$M356&lt;0)),
" Error: For accrued interest a positive amount or '0'(when applicable)should be reported if the position at the beginning or the end of the period is greater than zero.",
"")))</f>
        <v/>
      </c>
    </row>
    <row r="357" spans="1:19">
      <c r="A357" s="20"/>
      <c r="B357" s="20"/>
      <c r="C357" s="20"/>
      <c r="D357" s="15"/>
      <c r="E357" s="15"/>
      <c r="F357" s="15"/>
      <c r="G357" s="15"/>
      <c r="H357" s="15"/>
      <c r="I357" s="15"/>
      <c r="J357" s="15"/>
      <c r="K357" s="15"/>
      <c r="L357" s="15"/>
      <c r="M357" s="15"/>
      <c r="N357" s="15"/>
      <c r="O357" s="15"/>
      <c r="P357" s="15"/>
      <c r="Q357" s="16"/>
      <c r="S357" s="30" t="str">
        <f>IF(COUNTA(D357:Q357)=0,"",_xlfn.CONCAT(,
IF(NOT(K357 = (SUM(D357, E357, G357:J357) - SUM(F357))),
" Error: Position at the end of the period is not equal to: position at the beginning of the period+increase in assets-decrease in assets+exchange rate changes+price changes+other changes+rectifications.",
""),
IF(NOT(P357 = (SUM(L357, M357, O357) - SUM(N357))),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T03.08,T04.11,T04.12 contains data other than zero,also the other two forms must be completed.",
""),
IF(AND(OR(ABS($E357)&gt;3000000000,ABS($F357)&gt;3000000000),
    ISBLANK($Q357)),
" Warning: An explanation in &lt;c140&gt; must be completed for transactions of more than EUR 3 billion or less than EUR-3 billion.",
""),
IF(AND(NOT(ISBLANK($D357)),$D357&lt;0),
" Error: Position at the beginning of the period must be a positive amount.",
""),
IF(AND(NOT(ISBLANK($K357)),$K357&lt;0),
" Error: Position at the end of the period must be a positive amount.",
""),
IF(AND(OR($D357&gt;0,$K357&gt;0),
    OR(ISBLANK($M357),$M357&lt;0)),
" Error: For accrued interest a positive amount or '0'(when applicable)should be reported if the position at the beginning or the end of the period is greater than zero.",
"")))</f>
        <v/>
      </c>
    </row>
    <row r="358" spans="1:19">
      <c r="A358" s="20"/>
      <c r="B358" s="20"/>
      <c r="C358" s="20"/>
      <c r="D358" s="15"/>
      <c r="E358" s="15"/>
      <c r="F358" s="15"/>
      <c r="G358" s="15"/>
      <c r="H358" s="15"/>
      <c r="I358" s="15"/>
      <c r="J358" s="15"/>
      <c r="K358" s="15"/>
      <c r="L358" s="15"/>
      <c r="M358" s="15"/>
      <c r="N358" s="15"/>
      <c r="O358" s="15"/>
      <c r="P358" s="15"/>
      <c r="Q358" s="16"/>
      <c r="S358" s="30" t="str">
        <f>IF(COUNTA(D358:Q358)=0,"",_xlfn.CONCAT(,
IF(NOT(K358 = (SUM(D358, E358, G358:J358) - SUM(F358))),
" Error: Position at the end of the period is not equal to: position at the beginning of the period+increase in assets-decrease in assets+exchange rate changes+price changes+other changes+rectifications.",
""),
IF(NOT(P358 = (SUM(L358, M358, O358) - SUM(N358))),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T03.08,T04.11,T04.12 contains data other than zero,also the other two forms must be completed.",
""),
IF(AND(OR(ABS($E358)&gt;3000000000,ABS($F358)&gt;3000000000),
    ISBLANK($Q358)),
" Warning: An explanation in &lt;c140&gt; must be completed for transactions of more than EUR 3 billion or less than EUR-3 billion.",
""),
IF(AND(NOT(ISBLANK($D358)),$D358&lt;0),
" Error: Position at the beginning of the period must be a positive amount.",
""),
IF(AND(NOT(ISBLANK($K358)),$K358&lt;0),
" Error: Position at the end of the period must be a positive amount.",
""),
IF(AND(OR($D358&gt;0,$K358&gt;0),
    OR(ISBLANK($M358),$M358&lt;0)),
" Error: For accrued interest a positive amount or '0'(when applicable)should be reported if the position at the beginning or the end of the period is greater than zero.",
"")))</f>
        <v/>
      </c>
    </row>
    <row r="359" spans="1:19">
      <c r="A359" s="20"/>
      <c r="B359" s="20"/>
      <c r="C359" s="20"/>
      <c r="D359" s="15"/>
      <c r="E359" s="15"/>
      <c r="F359" s="15"/>
      <c r="G359" s="15"/>
      <c r="H359" s="15"/>
      <c r="I359" s="15"/>
      <c r="J359" s="15"/>
      <c r="K359" s="15"/>
      <c r="L359" s="15"/>
      <c r="M359" s="15"/>
      <c r="N359" s="15"/>
      <c r="O359" s="15"/>
      <c r="P359" s="15"/>
      <c r="Q359" s="16"/>
      <c r="S359" s="30" t="str">
        <f>IF(COUNTA(D359:Q359)=0,"",_xlfn.CONCAT(,
IF(NOT(K359 = (SUM(D359, E359, G359:J359) - SUM(F359))),
" Error: Position at the end of the period is not equal to: position at the beginning of the period+increase in assets-decrease in assets+exchange rate changes+price changes+other changes+rectifications.",
""),
IF(NOT(P359 = (SUM(L359, M359, O359) - SUM(N359))),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T03.08,T04.11,T04.12 contains data other than zero,also the other two forms must be completed.",
""),
IF(AND(OR(ABS($E359)&gt;3000000000,ABS($F359)&gt;3000000000),
    ISBLANK($Q359)),
" Warning: An explanation in &lt;c140&gt; must be completed for transactions of more than EUR 3 billion or less than EUR-3 billion.",
""),
IF(AND(NOT(ISBLANK($D359)),$D359&lt;0),
" Error: Position at the beginning of the period must be a positive amount.",
""),
IF(AND(NOT(ISBLANK($K359)),$K359&lt;0),
" Error: Position at the end of the period must be a positive amount.",
""),
IF(AND(OR($D359&gt;0,$K359&gt;0),
    OR(ISBLANK($M359),$M359&lt;0)),
" Error: For accrued interest a positive amount or '0'(when applicable)should be reported if the position at the beginning or the end of the period is greater than zero.",
"")))</f>
        <v/>
      </c>
    </row>
    <row r="360" spans="1:19">
      <c r="A360" s="20"/>
      <c r="B360" s="20"/>
      <c r="C360" s="20"/>
      <c r="D360" s="15"/>
      <c r="E360" s="15"/>
      <c r="F360" s="15"/>
      <c r="G360" s="15"/>
      <c r="H360" s="15"/>
      <c r="I360" s="15"/>
      <c r="J360" s="15"/>
      <c r="K360" s="15"/>
      <c r="L360" s="15"/>
      <c r="M360" s="15"/>
      <c r="N360" s="15"/>
      <c r="O360" s="15"/>
      <c r="P360" s="15"/>
      <c r="Q360" s="16"/>
      <c r="S360" s="30" t="str">
        <f>IF(COUNTA(D360:Q360)=0,"",_xlfn.CONCAT(,
IF(NOT(K360 = (SUM(D360, E360, G360:J360) - SUM(F360))),
" Error: Position at the end of the period is not equal to: position at the beginning of the period+increase in assets-decrease in assets+exchange rate changes+price changes+other changes+rectifications.",
""),
IF(NOT(P360 = (SUM(L360, M360, O360) - SUM(N360))),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T03.08,T04.11,T04.12 contains data other than zero,also the other two forms must be completed.",
""),
IF(AND(OR(ABS($E360)&gt;3000000000,ABS($F360)&gt;3000000000),
    ISBLANK($Q360)),
" Warning: An explanation in &lt;c140&gt; must be completed for transactions of more than EUR 3 billion or less than EUR-3 billion.",
""),
IF(AND(NOT(ISBLANK($D360)),$D360&lt;0),
" Error: Position at the beginning of the period must be a positive amount.",
""),
IF(AND(NOT(ISBLANK($K360)),$K360&lt;0),
" Error: Position at the end of the period must be a positive amount.",
""),
IF(AND(OR($D360&gt;0,$K360&gt;0),
    OR(ISBLANK($M360),$M360&lt;0)),
" Error: For accrued interest a positive amount or '0'(when applicable)should be reported if the position at the beginning or the end of the period is greater than zero.",
"")))</f>
        <v/>
      </c>
    </row>
    <row r="361" spans="1:19">
      <c r="A361" s="20"/>
      <c r="B361" s="20"/>
      <c r="C361" s="20"/>
      <c r="D361" s="15"/>
      <c r="E361" s="15"/>
      <c r="F361" s="15"/>
      <c r="G361" s="15"/>
      <c r="H361" s="15"/>
      <c r="I361" s="15"/>
      <c r="J361" s="15"/>
      <c r="K361" s="15"/>
      <c r="L361" s="15"/>
      <c r="M361" s="15"/>
      <c r="N361" s="15"/>
      <c r="O361" s="15"/>
      <c r="P361" s="15"/>
      <c r="Q361" s="16"/>
      <c r="S361" s="30" t="str">
        <f>IF(COUNTA(D361:Q361)=0,"",_xlfn.CONCAT(,
IF(NOT(K361 = (SUM(D361, E361, G361:J361) - SUM(F361))),
" Error: Position at the end of the period is not equal to: position at the beginning of the period+increase in assets-decrease in assets+exchange rate changes+price changes+other changes+rectifications.",
""),
IF(NOT(P361 = (SUM(L361, M361, O361) - SUM(N361))),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T03.08,T04.11,T04.12 contains data other than zero,also the other two forms must be completed.",
""),
IF(AND(OR(ABS($E361)&gt;3000000000,ABS($F361)&gt;3000000000),
    ISBLANK($Q361)),
" Warning: An explanation in &lt;c140&gt; must be completed for transactions of more than EUR 3 billion or less than EUR-3 billion.",
""),
IF(AND(NOT(ISBLANK($D361)),$D361&lt;0),
" Error: Position at the beginning of the period must be a positive amount.",
""),
IF(AND(NOT(ISBLANK($K361)),$K361&lt;0),
" Error: Position at the end of the period must be a positive amount.",
""),
IF(AND(OR($D361&gt;0,$K361&gt;0),
    OR(ISBLANK($M361),$M361&lt;0)),
" Error: For accrued interest a positive amount or '0'(when applicable)should be reported if the position at the beginning or the end of the period is greater than zero.",
"")))</f>
        <v/>
      </c>
    </row>
    <row r="362" spans="1:19">
      <c r="A362" s="20"/>
      <c r="B362" s="20"/>
      <c r="C362" s="20"/>
      <c r="D362" s="15"/>
      <c r="E362" s="15"/>
      <c r="F362" s="15"/>
      <c r="G362" s="15"/>
      <c r="H362" s="15"/>
      <c r="I362" s="15"/>
      <c r="J362" s="15"/>
      <c r="K362" s="15"/>
      <c r="L362" s="15"/>
      <c r="M362" s="15"/>
      <c r="N362" s="15"/>
      <c r="O362" s="15"/>
      <c r="P362" s="15"/>
      <c r="Q362" s="16"/>
      <c r="S362" s="30" t="str">
        <f>IF(COUNTA(D362:Q362)=0,"",_xlfn.CONCAT(,
IF(NOT(K362 = (SUM(D362, E362, G362:J362) - SUM(F362))),
" Error: Position at the end of the period is not equal to: position at the beginning of the period+increase in assets-decrease in assets+exchange rate changes+price changes+other changes+rectifications.",
""),
IF(NOT(P362 = (SUM(L362, M362, O362) - SUM(N362))),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T03.08,T04.11,T04.12 contains data other than zero,also the other two forms must be completed.",
""),
IF(AND(OR(ABS($E362)&gt;3000000000,ABS($F362)&gt;3000000000),
    ISBLANK($Q362)),
" Warning: An explanation in &lt;c140&gt; must be completed for transactions of more than EUR 3 billion or less than EUR-3 billion.",
""),
IF(AND(NOT(ISBLANK($D362)),$D362&lt;0),
" Error: Position at the beginning of the period must be a positive amount.",
""),
IF(AND(NOT(ISBLANK($K362)),$K362&lt;0),
" Error: Position at the end of the period must be a positive amount.",
""),
IF(AND(OR($D362&gt;0,$K362&gt;0),
    OR(ISBLANK($M362),$M362&lt;0)),
" Error: For accrued interest a positive amount or '0'(when applicable)should be reported if the position at the beginning or the end of the period is greater than zero.",
"")))</f>
        <v/>
      </c>
    </row>
    <row r="363" spans="1:19">
      <c r="A363" s="20"/>
      <c r="B363" s="20"/>
      <c r="C363" s="20"/>
      <c r="D363" s="15"/>
      <c r="E363" s="15"/>
      <c r="F363" s="15"/>
      <c r="G363" s="15"/>
      <c r="H363" s="15"/>
      <c r="I363" s="15"/>
      <c r="J363" s="15"/>
      <c r="K363" s="15"/>
      <c r="L363" s="15"/>
      <c r="M363" s="15"/>
      <c r="N363" s="15"/>
      <c r="O363" s="15"/>
      <c r="P363" s="15"/>
      <c r="Q363" s="16"/>
      <c r="S363" s="30" t="str">
        <f>IF(COUNTA(D363:Q363)=0,"",_xlfn.CONCAT(,
IF(NOT(K363 = (SUM(D363, E363, G363:J363) - SUM(F363))),
" Error: Position at the end of the period is not equal to: position at the beginning of the period+increase in assets-decrease in assets+exchange rate changes+price changes+other changes+rectifications.",
""),
IF(NOT(P363 = (SUM(L363, M363, O363) - SUM(N363))),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T03.08,T04.11,T04.12 contains data other than zero,also the other two forms must be completed.",
""),
IF(AND(OR(ABS($E363)&gt;3000000000,ABS($F363)&gt;3000000000),
    ISBLANK($Q363)),
" Warning: An explanation in &lt;c140&gt; must be completed for transactions of more than EUR 3 billion or less than EUR-3 billion.",
""),
IF(AND(NOT(ISBLANK($D363)),$D363&lt;0),
" Error: Position at the beginning of the period must be a positive amount.",
""),
IF(AND(NOT(ISBLANK($K363)),$K363&lt;0),
" Error: Position at the end of the period must be a positive amount.",
""),
IF(AND(OR($D363&gt;0,$K363&gt;0),
    OR(ISBLANK($M363),$M363&lt;0)),
" Error: For accrued interest a positive amount or '0'(when applicable)should be reported if the position at the beginning or the end of the period is greater than zero.",
"")))</f>
        <v/>
      </c>
    </row>
    <row r="364" spans="1:19">
      <c r="A364" s="20"/>
      <c r="B364" s="20"/>
      <c r="C364" s="20"/>
      <c r="D364" s="15"/>
      <c r="E364" s="15"/>
      <c r="F364" s="15"/>
      <c r="G364" s="15"/>
      <c r="H364" s="15"/>
      <c r="I364" s="15"/>
      <c r="J364" s="15"/>
      <c r="K364" s="15"/>
      <c r="L364" s="15"/>
      <c r="M364" s="15"/>
      <c r="N364" s="15"/>
      <c r="O364" s="15"/>
      <c r="P364" s="15"/>
      <c r="Q364" s="16"/>
      <c r="S364" s="30" t="str">
        <f>IF(COUNTA(D364:Q364)=0,"",_xlfn.CONCAT(,
IF(NOT(K364 = (SUM(D364, E364, G364:J364) - SUM(F364))),
" Error: Position at the end of the period is not equal to: position at the beginning of the period+increase in assets-decrease in assets+exchange rate changes+price changes+other changes+rectifications.",
""),
IF(NOT(P364 = (SUM(L364, M364, O364) - SUM(N364))),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T03.08,T04.11,T04.12 contains data other than zero,also the other two forms must be completed.",
""),
IF(AND(OR(ABS($E364)&gt;3000000000,ABS($F364)&gt;3000000000),
    ISBLANK($Q364)),
" Warning: An explanation in &lt;c140&gt; must be completed for transactions of more than EUR 3 billion or less than EUR-3 billion.",
""),
IF(AND(NOT(ISBLANK($D364)),$D364&lt;0),
" Error: Position at the beginning of the period must be a positive amount.",
""),
IF(AND(NOT(ISBLANK($K364)),$K364&lt;0),
" Error: Position at the end of the period must be a positive amount.",
""),
IF(AND(OR($D364&gt;0,$K364&gt;0),
    OR(ISBLANK($M364),$M364&lt;0)),
" Error: For accrued interest a positive amount or '0'(when applicable)should be reported if the position at the beginning or the end of the period is greater than zero.",
"")))</f>
        <v/>
      </c>
    </row>
    <row r="365" spans="1:19">
      <c r="A365" s="20"/>
      <c r="B365" s="20"/>
      <c r="C365" s="20"/>
      <c r="D365" s="15"/>
      <c r="E365" s="15"/>
      <c r="F365" s="15"/>
      <c r="G365" s="15"/>
      <c r="H365" s="15"/>
      <c r="I365" s="15"/>
      <c r="J365" s="15"/>
      <c r="K365" s="15"/>
      <c r="L365" s="15"/>
      <c r="M365" s="15"/>
      <c r="N365" s="15"/>
      <c r="O365" s="15"/>
      <c r="P365" s="15"/>
      <c r="Q365" s="16"/>
      <c r="S365" s="30" t="str">
        <f>IF(COUNTA(D365:Q365)=0,"",_xlfn.CONCAT(,
IF(NOT(K365 = (SUM(D365, E365, G365:J365) - SUM(F365))),
" Error: Position at the end of the period is not equal to: position at the beginning of the period+increase in assets-decrease in assets+exchange rate changes+price changes+other changes+rectifications.",
""),
IF(NOT(P365 = (SUM(L365, M365, O365) - SUM(N365))),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T03.08,T04.11,T04.12 contains data other than zero,also the other two forms must be completed.",
""),
IF(AND(OR(ABS($E365)&gt;3000000000,ABS($F365)&gt;3000000000),
    ISBLANK($Q365)),
" Warning: An explanation in &lt;c140&gt; must be completed for transactions of more than EUR 3 billion or less than EUR-3 billion.",
""),
IF(AND(NOT(ISBLANK($D365)),$D365&lt;0),
" Error: Position at the beginning of the period must be a positive amount.",
""),
IF(AND(NOT(ISBLANK($K365)),$K365&lt;0),
" Error: Position at the end of the period must be a positive amount.",
""),
IF(AND(OR($D365&gt;0,$K365&gt;0),
    OR(ISBLANK($M365),$M365&lt;0)),
" Error: For accrued interest a positive amount or '0'(when applicable)should be reported if the position at the beginning or the end of the period is greater than zero.",
"")))</f>
        <v/>
      </c>
    </row>
    <row r="366" spans="1:19">
      <c r="A366" s="20"/>
      <c r="B366" s="20"/>
      <c r="C366" s="20"/>
      <c r="D366" s="15"/>
      <c r="E366" s="15"/>
      <c r="F366" s="15"/>
      <c r="G366" s="15"/>
      <c r="H366" s="15"/>
      <c r="I366" s="15"/>
      <c r="J366" s="15"/>
      <c r="K366" s="15"/>
      <c r="L366" s="15"/>
      <c r="M366" s="15"/>
      <c r="N366" s="15"/>
      <c r="O366" s="15"/>
      <c r="P366" s="15"/>
      <c r="Q366" s="16"/>
      <c r="S366" s="30" t="str">
        <f>IF(COUNTA(D366:Q366)=0,"",_xlfn.CONCAT(,
IF(NOT(K366 = (SUM(D366, E366, G366:J366) - SUM(F366))),
" Error: Position at the end of the period is not equal to: position at the beginning of the period+increase in assets-decrease in assets+exchange rate changes+price changes+other changes+rectifications.",
""),
IF(NOT(P366 = (SUM(L366, M366, O366) - SUM(N366))),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T03.08,T04.11,T04.12 contains data other than zero,also the other two forms must be completed.",
""),
IF(AND(OR(ABS($E366)&gt;3000000000,ABS($F366)&gt;3000000000),
    ISBLANK($Q366)),
" Warning: An explanation in &lt;c140&gt; must be completed for transactions of more than EUR 3 billion or less than EUR-3 billion.",
""),
IF(AND(NOT(ISBLANK($D366)),$D366&lt;0),
" Error: Position at the beginning of the period must be a positive amount.",
""),
IF(AND(NOT(ISBLANK($K366)),$K366&lt;0),
" Error: Position at the end of the period must be a positive amount.",
""),
IF(AND(OR($D366&gt;0,$K366&gt;0),
    OR(ISBLANK($M366),$M366&lt;0)),
" Error: For accrued interest a positive amount or '0'(when applicable)should be reported if the position at the beginning or the end of the period is greater than zero.",
"")))</f>
        <v/>
      </c>
    </row>
    <row r="367" spans="1:19">
      <c r="A367" s="20"/>
      <c r="B367" s="20"/>
      <c r="C367" s="20"/>
      <c r="D367" s="15"/>
      <c r="E367" s="15"/>
      <c r="F367" s="15"/>
      <c r="G367" s="15"/>
      <c r="H367" s="15"/>
      <c r="I367" s="15"/>
      <c r="J367" s="15"/>
      <c r="K367" s="15"/>
      <c r="L367" s="15"/>
      <c r="M367" s="15"/>
      <c r="N367" s="15"/>
      <c r="O367" s="15"/>
      <c r="P367" s="15"/>
      <c r="Q367" s="16"/>
      <c r="S367" s="30" t="str">
        <f>IF(COUNTA(D367:Q367)=0,"",_xlfn.CONCAT(,
IF(NOT(K367 = (SUM(D367, E367, G367:J367) - SUM(F367))),
" Error: Position at the end of the period is not equal to: position at the beginning of the period+increase in assets-decrease in assets+exchange rate changes+price changes+other changes+rectifications.",
""),
IF(NOT(P367 = (SUM(L367, M367, O367) - SUM(N367))),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T03.08,T04.11,T04.12 contains data other than zero,also the other two forms must be completed.",
""),
IF(AND(OR(ABS($E367)&gt;3000000000,ABS($F367)&gt;3000000000),
    ISBLANK($Q367)),
" Warning: An explanation in &lt;c140&gt; must be completed for transactions of more than EUR 3 billion or less than EUR-3 billion.",
""),
IF(AND(NOT(ISBLANK($D367)),$D367&lt;0),
" Error: Position at the beginning of the period must be a positive amount.",
""),
IF(AND(NOT(ISBLANK($K367)),$K367&lt;0),
" Error: Position at the end of the period must be a positive amount.",
""),
IF(AND(OR($D367&gt;0,$K367&gt;0),
    OR(ISBLANK($M367),$M367&lt;0)),
" Error: For accrued interest a positive amount or '0'(when applicable)should be reported if the position at the beginning or the end of the period is greater than zero.",
"")))</f>
        <v/>
      </c>
    </row>
    <row r="368" spans="1:19">
      <c r="A368" s="20"/>
      <c r="B368" s="20"/>
      <c r="C368" s="20"/>
      <c r="D368" s="15"/>
      <c r="E368" s="15"/>
      <c r="F368" s="15"/>
      <c r="G368" s="15"/>
      <c r="H368" s="15"/>
      <c r="I368" s="15"/>
      <c r="J368" s="15"/>
      <c r="K368" s="15"/>
      <c r="L368" s="15"/>
      <c r="M368" s="15"/>
      <c r="N368" s="15"/>
      <c r="O368" s="15"/>
      <c r="P368" s="15"/>
      <c r="Q368" s="16"/>
      <c r="S368" s="30" t="str">
        <f>IF(COUNTA(D368:Q368)=0,"",_xlfn.CONCAT(,
IF(NOT(K368 = (SUM(D368, E368, G368:J368) - SUM(F368))),
" Error: Position at the end of the period is not equal to: position at the beginning of the period+increase in assets-decrease in assets+exchange rate changes+price changes+other changes+rectifications.",
""),
IF(NOT(P368 = (SUM(L368, M368, O368) - SUM(N368))),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T03.08,T04.11,T04.12 contains data other than zero,also the other two forms must be completed.",
""),
IF(AND(OR(ABS($E368)&gt;3000000000,ABS($F368)&gt;3000000000),
    ISBLANK($Q368)),
" Warning: An explanation in &lt;c140&gt; must be completed for transactions of more than EUR 3 billion or less than EUR-3 billion.",
""),
IF(AND(NOT(ISBLANK($D368)),$D368&lt;0),
" Error: Position at the beginning of the period must be a positive amount.",
""),
IF(AND(NOT(ISBLANK($K368)),$K368&lt;0),
" Error: Position at the end of the period must be a positive amount.",
""),
IF(AND(OR($D368&gt;0,$K368&gt;0),
    OR(ISBLANK($M368),$M368&lt;0)),
" Error: For accrued interest a positive amount or '0'(when applicable)should be reported if the position at the beginning or the end of the period is greater than zero.",
"")))</f>
        <v/>
      </c>
    </row>
    <row r="369" spans="1:19">
      <c r="A369" s="20"/>
      <c r="B369" s="20"/>
      <c r="C369" s="20"/>
      <c r="D369" s="15"/>
      <c r="E369" s="15"/>
      <c r="F369" s="15"/>
      <c r="G369" s="15"/>
      <c r="H369" s="15"/>
      <c r="I369" s="15"/>
      <c r="J369" s="15"/>
      <c r="K369" s="15"/>
      <c r="L369" s="15"/>
      <c r="M369" s="15"/>
      <c r="N369" s="15"/>
      <c r="O369" s="15"/>
      <c r="P369" s="15"/>
      <c r="Q369" s="16"/>
      <c r="S369" s="30" t="str">
        <f>IF(COUNTA(D369:Q369)=0,"",_xlfn.CONCAT(,
IF(NOT(K369 = (SUM(D369, E369, G369:J369) - SUM(F369))),
" Error: Position at the end of the period is not equal to: position at the beginning of the period+increase in assets-decrease in assets+exchange rate changes+price changes+other changes+rectifications.",
""),
IF(NOT(P369 = (SUM(L369, M369, O369) - SUM(N369))),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T03.08,T04.11,T04.12 contains data other than zero,also the other two forms must be completed.",
""),
IF(AND(OR(ABS($E369)&gt;3000000000,ABS($F369)&gt;3000000000),
    ISBLANK($Q369)),
" Warning: An explanation in &lt;c140&gt; must be completed for transactions of more than EUR 3 billion or less than EUR-3 billion.",
""),
IF(AND(NOT(ISBLANK($D369)),$D369&lt;0),
" Error: Position at the beginning of the period must be a positive amount.",
""),
IF(AND(NOT(ISBLANK($K369)),$K369&lt;0),
" Error: Position at the end of the period must be a positive amount.",
""),
IF(AND(OR($D369&gt;0,$K369&gt;0),
    OR(ISBLANK($M369),$M369&lt;0)),
" Error: For accrued interest a positive amount or '0'(when applicable)should be reported if the position at the beginning or the end of the period is greater than zero.",
"")))</f>
        <v/>
      </c>
    </row>
    <row r="370" spans="1:19">
      <c r="A370" s="20"/>
      <c r="B370" s="20"/>
      <c r="C370" s="20"/>
      <c r="D370" s="15"/>
      <c r="E370" s="15"/>
      <c r="F370" s="15"/>
      <c r="G370" s="15"/>
      <c r="H370" s="15"/>
      <c r="I370" s="15"/>
      <c r="J370" s="15"/>
      <c r="K370" s="15"/>
      <c r="L370" s="15"/>
      <c r="M370" s="15"/>
      <c r="N370" s="15"/>
      <c r="O370" s="15"/>
      <c r="P370" s="15"/>
      <c r="Q370" s="16"/>
      <c r="S370" s="30" t="str">
        <f>IF(COUNTA(D370:Q370)=0,"",_xlfn.CONCAT(,
IF(NOT(K370 = (SUM(D370, E370, G370:J370) - SUM(F370))),
" Error: Position at the end of the period is not equal to: position at the beginning of the period+increase in assets-decrease in assets+exchange rate changes+price changes+other changes+rectifications.",
""),
IF(NOT(P370 = (SUM(L370, M370, O370) - SUM(N370))),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T03.08,T04.11,T04.12 contains data other than zero,also the other two forms must be completed.",
""),
IF(AND(OR(ABS($E370)&gt;3000000000,ABS($F370)&gt;3000000000),
    ISBLANK($Q370)),
" Warning: An explanation in &lt;c140&gt; must be completed for transactions of more than EUR 3 billion or less than EUR-3 billion.",
""),
IF(AND(NOT(ISBLANK($D370)),$D370&lt;0),
" Error: Position at the beginning of the period must be a positive amount.",
""),
IF(AND(NOT(ISBLANK($K370)),$K370&lt;0),
" Error: Position at the end of the period must be a positive amount.",
""),
IF(AND(OR($D370&gt;0,$K370&gt;0),
    OR(ISBLANK($M370),$M370&lt;0)),
" Error: For accrued interest a positive amount or '0'(when applicable)should be reported if the position at the beginning or the end of the period is greater than zero.",
"")))</f>
        <v/>
      </c>
    </row>
    <row r="371" spans="1:19">
      <c r="A371" s="20"/>
      <c r="B371" s="20"/>
      <c r="C371" s="20"/>
      <c r="D371" s="15"/>
      <c r="E371" s="15"/>
      <c r="F371" s="15"/>
      <c r="G371" s="15"/>
      <c r="H371" s="15"/>
      <c r="I371" s="15"/>
      <c r="J371" s="15"/>
      <c r="K371" s="15"/>
      <c r="L371" s="15"/>
      <c r="M371" s="15"/>
      <c r="N371" s="15"/>
      <c r="O371" s="15"/>
      <c r="P371" s="15"/>
      <c r="Q371" s="16"/>
      <c r="S371" s="30" t="str">
        <f>IF(COUNTA(D371:Q371)=0,"",_xlfn.CONCAT(,
IF(NOT(K371 = (SUM(D371, E371, G371:J371) - SUM(F371))),
" Error: Position at the end of the period is not equal to: position at the beginning of the period+increase in assets-decrease in assets+exchange rate changes+price changes+other changes+rectifications.",
""),
IF(NOT(P371 = (SUM(L371, M371, O371) - SUM(N371))),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T03.08,T04.11,T04.12 contains data other than zero,also the other two forms must be completed.",
""),
IF(AND(OR(ABS($E371)&gt;3000000000,ABS($F371)&gt;3000000000),
    ISBLANK($Q371)),
" Warning: An explanation in &lt;c140&gt; must be completed for transactions of more than EUR 3 billion or less than EUR-3 billion.",
""),
IF(AND(NOT(ISBLANK($D371)),$D371&lt;0),
" Error: Position at the beginning of the period must be a positive amount.",
""),
IF(AND(NOT(ISBLANK($K371)),$K371&lt;0),
" Error: Position at the end of the period must be a positive amount.",
""),
IF(AND(OR($D371&gt;0,$K371&gt;0),
    OR(ISBLANK($M371),$M371&lt;0)),
" Error: For accrued interest a positive amount or '0'(when applicable)should be reported if the position at the beginning or the end of the period is greater than zero.",
"")))</f>
        <v/>
      </c>
    </row>
    <row r="372" spans="1:19">
      <c r="A372" s="20"/>
      <c r="B372" s="20"/>
      <c r="C372" s="20"/>
      <c r="D372" s="15"/>
      <c r="E372" s="15"/>
      <c r="F372" s="15"/>
      <c r="G372" s="15"/>
      <c r="H372" s="15"/>
      <c r="I372" s="15"/>
      <c r="J372" s="15"/>
      <c r="K372" s="15"/>
      <c r="L372" s="15"/>
      <c r="M372" s="15"/>
      <c r="N372" s="15"/>
      <c r="O372" s="15"/>
      <c r="P372" s="15"/>
      <c r="Q372" s="16"/>
      <c r="S372" s="30" t="str">
        <f>IF(COUNTA(D372:Q372)=0,"",_xlfn.CONCAT(,
IF(NOT(K372 = (SUM(D372, E372, G372:J372) - SUM(F372))),
" Error: Position at the end of the period is not equal to: position at the beginning of the period+increase in assets-decrease in assets+exchange rate changes+price changes+other changes+rectifications.",
""),
IF(NOT(P372 = (SUM(L372, M372, O372) - SUM(N372))),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T03.08,T04.11,T04.12 contains data other than zero,also the other two forms must be completed.",
""),
IF(AND(OR(ABS($E372)&gt;3000000000,ABS($F372)&gt;3000000000),
    ISBLANK($Q372)),
" Warning: An explanation in &lt;c140&gt; must be completed for transactions of more than EUR 3 billion or less than EUR-3 billion.",
""),
IF(AND(NOT(ISBLANK($D372)),$D372&lt;0),
" Error: Position at the beginning of the period must be a positive amount.",
""),
IF(AND(NOT(ISBLANK($K372)),$K372&lt;0),
" Error: Position at the end of the period must be a positive amount.",
""),
IF(AND(OR($D372&gt;0,$K372&gt;0),
    OR(ISBLANK($M372),$M372&lt;0)),
" Error: For accrued interest a positive amount or '0'(when applicable)should be reported if the position at the beginning or the end of the period is greater than zero.",
"")))</f>
        <v/>
      </c>
    </row>
    <row r="373" spans="1:19">
      <c r="A373" s="20"/>
      <c r="B373" s="20"/>
      <c r="C373" s="20"/>
      <c r="D373" s="15"/>
      <c r="E373" s="15"/>
      <c r="F373" s="15"/>
      <c r="G373" s="15"/>
      <c r="H373" s="15"/>
      <c r="I373" s="15"/>
      <c r="J373" s="15"/>
      <c r="K373" s="15"/>
      <c r="L373" s="15"/>
      <c r="M373" s="15"/>
      <c r="N373" s="15"/>
      <c r="O373" s="15"/>
      <c r="P373" s="15"/>
      <c r="Q373" s="16"/>
      <c r="S373" s="30" t="str">
        <f>IF(COUNTA(D373:Q373)=0,"",_xlfn.CONCAT(,
IF(NOT(K373 = (SUM(D373, E373, G373:J373) - SUM(F373))),
" Error: Position at the end of the period is not equal to: position at the beginning of the period+increase in assets-decrease in assets+exchange rate changes+price changes+other changes+rectifications.",
""),
IF(NOT(P373 = (SUM(L373, M373, O373) - SUM(N373))),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T03.08,T04.11,T04.12 contains data other than zero,also the other two forms must be completed.",
""),
IF(AND(OR(ABS($E373)&gt;3000000000,ABS($F373)&gt;3000000000),
    ISBLANK($Q373)),
" Warning: An explanation in &lt;c140&gt; must be completed for transactions of more than EUR 3 billion or less than EUR-3 billion.",
""),
IF(AND(NOT(ISBLANK($D373)),$D373&lt;0),
" Error: Position at the beginning of the period must be a positive amount.",
""),
IF(AND(NOT(ISBLANK($K373)),$K373&lt;0),
" Error: Position at the end of the period must be a positive amount.",
""),
IF(AND(OR($D373&gt;0,$K373&gt;0),
    OR(ISBLANK($M373),$M373&lt;0)),
" Error: For accrued interest a positive amount or '0'(when applicable)should be reported if the position at the beginning or the end of the period is greater than zero.",
"")))</f>
        <v/>
      </c>
    </row>
    <row r="374" spans="1:19">
      <c r="A374" s="20"/>
      <c r="B374" s="20"/>
      <c r="C374" s="20"/>
      <c r="D374" s="15"/>
      <c r="E374" s="15"/>
      <c r="F374" s="15"/>
      <c r="G374" s="15"/>
      <c r="H374" s="15"/>
      <c r="I374" s="15"/>
      <c r="J374" s="15"/>
      <c r="K374" s="15"/>
      <c r="L374" s="15"/>
      <c r="M374" s="15"/>
      <c r="N374" s="15"/>
      <c r="O374" s="15"/>
      <c r="P374" s="15"/>
      <c r="Q374" s="16"/>
      <c r="S374" s="30" t="str">
        <f>IF(COUNTA(D374:Q374)=0,"",_xlfn.CONCAT(,
IF(NOT(K374 = (SUM(D374, E374, G374:J374) - SUM(F374))),
" Error: Position at the end of the period is not equal to: position at the beginning of the period+increase in assets-decrease in assets+exchange rate changes+price changes+other changes+rectifications.",
""),
IF(NOT(P374 = (SUM(L374, M374, O374) - SUM(N374))),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T03.08,T04.11,T04.12 contains data other than zero,also the other two forms must be completed.",
""),
IF(AND(OR(ABS($E374)&gt;3000000000,ABS($F374)&gt;3000000000),
    ISBLANK($Q374)),
" Warning: An explanation in &lt;c140&gt; must be completed for transactions of more than EUR 3 billion or less than EUR-3 billion.",
""),
IF(AND(NOT(ISBLANK($D374)),$D374&lt;0),
" Error: Position at the beginning of the period must be a positive amount.",
""),
IF(AND(NOT(ISBLANK($K374)),$K374&lt;0),
" Error: Position at the end of the period must be a positive amount.",
""),
IF(AND(OR($D374&gt;0,$K374&gt;0),
    OR(ISBLANK($M374),$M374&lt;0)),
" Error: For accrued interest a positive amount or '0'(when applicable)should be reported if the position at the beginning or the end of the period is greater than zero.",
"")))</f>
        <v/>
      </c>
    </row>
    <row r="375" spans="1:19">
      <c r="A375" s="20"/>
      <c r="B375" s="20"/>
      <c r="C375" s="20"/>
      <c r="D375" s="15"/>
      <c r="E375" s="15"/>
      <c r="F375" s="15"/>
      <c r="G375" s="15"/>
      <c r="H375" s="15"/>
      <c r="I375" s="15"/>
      <c r="J375" s="15"/>
      <c r="K375" s="15"/>
      <c r="L375" s="15"/>
      <c r="M375" s="15"/>
      <c r="N375" s="15"/>
      <c r="O375" s="15"/>
      <c r="P375" s="15"/>
      <c r="Q375" s="16"/>
      <c r="S375" s="30" t="str">
        <f>IF(COUNTA(D375:Q375)=0,"",_xlfn.CONCAT(,
IF(NOT(K375 = (SUM(D375, E375, G375:J375) - SUM(F375))),
" Error: Position at the end of the period is not equal to: position at the beginning of the period+increase in assets-decrease in assets+exchange rate changes+price changes+other changes+rectifications.",
""),
IF(NOT(P375 = (SUM(L375, M375, O375) - SUM(N375))),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T03.08,T04.11,T04.12 contains data other than zero,also the other two forms must be completed.",
""),
IF(AND(OR(ABS($E375)&gt;3000000000,ABS($F375)&gt;3000000000),
    ISBLANK($Q375)),
" Warning: An explanation in &lt;c140&gt; must be completed for transactions of more than EUR 3 billion or less than EUR-3 billion.",
""),
IF(AND(NOT(ISBLANK($D375)),$D375&lt;0),
" Error: Position at the beginning of the period must be a positive amount.",
""),
IF(AND(NOT(ISBLANK($K375)),$K375&lt;0),
" Error: Position at the end of the period must be a positive amount.",
""),
IF(AND(OR($D375&gt;0,$K375&gt;0),
    OR(ISBLANK($M375),$M375&lt;0)),
" Error: For accrued interest a positive amount or '0'(when applicable)should be reported if the position at the beginning or the end of the period is greater than zero.",
"")))</f>
        <v/>
      </c>
    </row>
    <row r="376" spans="1:19">
      <c r="A376" s="20"/>
      <c r="B376" s="20"/>
      <c r="C376" s="20"/>
      <c r="D376" s="15"/>
      <c r="E376" s="15"/>
      <c r="F376" s="15"/>
      <c r="G376" s="15"/>
      <c r="H376" s="15"/>
      <c r="I376" s="15"/>
      <c r="J376" s="15"/>
      <c r="K376" s="15"/>
      <c r="L376" s="15"/>
      <c r="M376" s="15"/>
      <c r="N376" s="15"/>
      <c r="O376" s="15"/>
      <c r="P376" s="15"/>
      <c r="Q376" s="16"/>
      <c r="S376" s="30" t="str">
        <f>IF(COUNTA(D376:Q376)=0,"",_xlfn.CONCAT(,
IF(NOT(K376 = (SUM(D376, E376, G376:J376) - SUM(F376))),
" Error: Position at the end of the period is not equal to: position at the beginning of the period+increase in assets-decrease in assets+exchange rate changes+price changes+other changes+rectifications.",
""),
IF(NOT(P376 = (SUM(L376, M376, O376) - SUM(N376))),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T03.08,T04.11,T04.12 contains data other than zero,also the other two forms must be completed.",
""),
IF(AND(OR(ABS($E376)&gt;3000000000,ABS($F376)&gt;3000000000),
    ISBLANK($Q376)),
" Warning: An explanation in &lt;c140&gt; must be completed for transactions of more than EUR 3 billion or less than EUR-3 billion.",
""),
IF(AND(NOT(ISBLANK($D376)),$D376&lt;0),
" Error: Position at the beginning of the period must be a positive amount.",
""),
IF(AND(NOT(ISBLANK($K376)),$K376&lt;0),
" Error: Position at the end of the period must be a positive amount.",
""),
IF(AND(OR($D376&gt;0,$K376&gt;0),
    OR(ISBLANK($M376),$M376&lt;0)),
" Error: For accrued interest a positive amount or '0'(when applicable)should be reported if the position at the beginning or the end of the period is greater than zero.",
"")))</f>
        <v/>
      </c>
    </row>
    <row r="377" spans="1:19">
      <c r="A377" s="20"/>
      <c r="B377" s="20"/>
      <c r="C377" s="20"/>
      <c r="D377" s="15"/>
      <c r="E377" s="15"/>
      <c r="F377" s="15"/>
      <c r="G377" s="15"/>
      <c r="H377" s="15"/>
      <c r="I377" s="15"/>
      <c r="J377" s="15"/>
      <c r="K377" s="15"/>
      <c r="L377" s="15"/>
      <c r="M377" s="15"/>
      <c r="N377" s="15"/>
      <c r="O377" s="15"/>
      <c r="P377" s="15"/>
      <c r="Q377" s="16"/>
      <c r="S377" s="30" t="str">
        <f>IF(COUNTA(D377:Q377)=0,"",_xlfn.CONCAT(,
IF(NOT(K377 = (SUM(D377, E377, G377:J377) - SUM(F377))),
" Error: Position at the end of the period is not equal to: position at the beginning of the period+increase in assets-decrease in assets+exchange rate changes+price changes+other changes+rectifications.",
""),
IF(NOT(P377 = (SUM(L377, M377, O377) - SUM(N377))),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T03.08,T04.11,T04.12 contains data other than zero,also the other two forms must be completed.",
""),
IF(AND(OR(ABS($E377)&gt;3000000000,ABS($F377)&gt;3000000000),
    ISBLANK($Q377)),
" Warning: An explanation in &lt;c140&gt; must be completed for transactions of more than EUR 3 billion or less than EUR-3 billion.",
""),
IF(AND(NOT(ISBLANK($D377)),$D377&lt;0),
" Error: Position at the beginning of the period must be a positive amount.",
""),
IF(AND(NOT(ISBLANK($K377)),$K377&lt;0),
" Error: Position at the end of the period must be a positive amount.",
""),
IF(AND(OR($D377&gt;0,$K377&gt;0),
    OR(ISBLANK($M377),$M377&lt;0)),
" Error: For accrued interest a positive amount or '0'(when applicable)should be reported if the position at the beginning or the end of the period is greater than zero.",
"")))</f>
        <v/>
      </c>
    </row>
    <row r="378" spans="1:19">
      <c r="A378" s="20"/>
      <c r="B378" s="20"/>
      <c r="C378" s="20"/>
      <c r="D378" s="15"/>
      <c r="E378" s="15"/>
      <c r="F378" s="15"/>
      <c r="G378" s="15"/>
      <c r="H378" s="15"/>
      <c r="I378" s="15"/>
      <c r="J378" s="15"/>
      <c r="K378" s="15"/>
      <c r="L378" s="15"/>
      <c r="M378" s="15"/>
      <c r="N378" s="15"/>
      <c r="O378" s="15"/>
      <c r="P378" s="15"/>
      <c r="Q378" s="16"/>
      <c r="S378" s="30" t="str">
        <f>IF(COUNTA(D378:Q378)=0,"",_xlfn.CONCAT(,
IF(NOT(K378 = (SUM(D378, E378, G378:J378) - SUM(F378))),
" Error: Position at the end of the period is not equal to: position at the beginning of the period+increase in assets-decrease in assets+exchange rate changes+price changes+other changes+rectifications.",
""),
IF(NOT(P378 = (SUM(L378, M378, O378) - SUM(N378))),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T03.08,T04.11,T04.12 contains data other than zero,also the other two forms must be completed.",
""),
IF(AND(OR(ABS($E378)&gt;3000000000,ABS($F378)&gt;3000000000),
    ISBLANK($Q378)),
" Warning: An explanation in &lt;c140&gt; must be completed for transactions of more than EUR 3 billion or less than EUR-3 billion.",
""),
IF(AND(NOT(ISBLANK($D378)),$D378&lt;0),
" Error: Position at the beginning of the period must be a positive amount.",
""),
IF(AND(NOT(ISBLANK($K378)),$K378&lt;0),
" Error: Position at the end of the period must be a positive amount.",
""),
IF(AND(OR($D378&gt;0,$K378&gt;0),
    OR(ISBLANK($M378),$M378&lt;0)),
" Error: For accrued interest a positive amount or '0'(when applicable)should be reported if the position at the beginning or the end of the period is greater than zero.",
"")))</f>
        <v/>
      </c>
    </row>
    <row r="379" spans="1:19">
      <c r="A379" s="20"/>
      <c r="B379" s="20"/>
      <c r="C379" s="20"/>
      <c r="D379" s="15"/>
      <c r="E379" s="15"/>
      <c r="F379" s="15"/>
      <c r="G379" s="15"/>
      <c r="H379" s="15"/>
      <c r="I379" s="15"/>
      <c r="J379" s="15"/>
      <c r="K379" s="15"/>
      <c r="L379" s="15"/>
      <c r="M379" s="15"/>
      <c r="N379" s="15"/>
      <c r="O379" s="15"/>
      <c r="P379" s="15"/>
      <c r="Q379" s="16"/>
      <c r="S379" s="30" t="str">
        <f>IF(COUNTA(D379:Q379)=0,"",_xlfn.CONCAT(,
IF(NOT(K379 = (SUM(D379, E379, G379:J379) - SUM(F379))),
" Error: Position at the end of the period is not equal to: position at the beginning of the period+increase in assets-decrease in assets+exchange rate changes+price changes+other changes+rectifications.",
""),
IF(NOT(P379 = (SUM(L379, M379, O379) - SUM(N379))),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T03.08,T04.11,T04.12 contains data other than zero,also the other two forms must be completed.",
""),
IF(AND(OR(ABS($E379)&gt;3000000000,ABS($F379)&gt;3000000000),
    ISBLANK($Q379)),
" Warning: An explanation in &lt;c140&gt; must be completed for transactions of more than EUR 3 billion or less than EUR-3 billion.",
""),
IF(AND(NOT(ISBLANK($D379)),$D379&lt;0),
" Error: Position at the beginning of the period must be a positive amount.",
""),
IF(AND(NOT(ISBLANK($K379)),$K379&lt;0),
" Error: Position at the end of the period must be a positive amount.",
""),
IF(AND(OR($D379&gt;0,$K379&gt;0),
    OR(ISBLANK($M379),$M379&lt;0)),
" Error: For accrued interest a positive amount or '0'(when applicable)should be reported if the position at the beginning or the end of the period is greater than zero.",
"")))</f>
        <v/>
      </c>
    </row>
    <row r="380" spans="1:19">
      <c r="A380" s="20"/>
      <c r="B380" s="20"/>
      <c r="C380" s="20"/>
      <c r="D380" s="15"/>
      <c r="E380" s="15"/>
      <c r="F380" s="15"/>
      <c r="G380" s="15"/>
      <c r="H380" s="15"/>
      <c r="I380" s="15"/>
      <c r="J380" s="15"/>
      <c r="K380" s="15"/>
      <c r="L380" s="15"/>
      <c r="M380" s="15"/>
      <c r="N380" s="15"/>
      <c r="O380" s="15"/>
      <c r="P380" s="15"/>
      <c r="Q380" s="16"/>
      <c r="S380" s="30" t="str">
        <f>IF(COUNTA(D380:Q380)=0,"",_xlfn.CONCAT(,
IF(NOT(K380 = (SUM(D380, E380, G380:J380) - SUM(F380))),
" Error: Position at the end of the period is not equal to: position at the beginning of the period+increase in assets-decrease in assets+exchange rate changes+price changes+other changes+rectifications.",
""),
IF(NOT(P380 = (SUM(L380, M380, O380) - SUM(N380))),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T03.08,T04.11,T04.12 contains data other than zero,also the other two forms must be completed.",
""),
IF(AND(OR(ABS($E380)&gt;3000000000,ABS($F380)&gt;3000000000),
    ISBLANK($Q380)),
" Warning: An explanation in &lt;c140&gt; must be completed for transactions of more than EUR 3 billion or less than EUR-3 billion.",
""),
IF(AND(NOT(ISBLANK($D380)),$D380&lt;0),
" Error: Position at the beginning of the period must be a positive amount.",
""),
IF(AND(NOT(ISBLANK($K380)),$K380&lt;0),
" Error: Position at the end of the period must be a positive amount.",
""),
IF(AND(OR($D380&gt;0,$K380&gt;0),
    OR(ISBLANK($M380),$M380&lt;0)),
" Error: For accrued interest a positive amount or '0'(when applicable)should be reported if the position at the beginning or the end of the period is greater than zero.",
"")))</f>
        <v/>
      </c>
    </row>
    <row r="381" spans="1:19">
      <c r="A381" s="20"/>
      <c r="B381" s="20"/>
      <c r="C381" s="20"/>
      <c r="D381" s="15"/>
      <c r="E381" s="15"/>
      <c r="F381" s="15"/>
      <c r="G381" s="15"/>
      <c r="H381" s="15"/>
      <c r="I381" s="15"/>
      <c r="J381" s="15"/>
      <c r="K381" s="15"/>
      <c r="L381" s="15"/>
      <c r="M381" s="15"/>
      <c r="N381" s="15"/>
      <c r="O381" s="15"/>
      <c r="P381" s="15"/>
      <c r="Q381" s="16"/>
      <c r="S381" s="30" t="str">
        <f>IF(COUNTA(D381:Q381)=0,"",_xlfn.CONCAT(,
IF(NOT(K381 = (SUM(D381, E381, G381:J381) - SUM(F381))),
" Error: Position at the end of the period is not equal to: position at the beginning of the period+increase in assets-decrease in assets+exchange rate changes+price changes+other changes+rectifications.",
""),
IF(NOT(P381 = (SUM(L381, M381, O381) - SUM(N381))),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T03.08,T04.11,T04.12 contains data other than zero,also the other two forms must be completed.",
""),
IF(AND(OR(ABS($E381)&gt;3000000000,ABS($F381)&gt;3000000000),
    ISBLANK($Q381)),
" Warning: An explanation in &lt;c140&gt; must be completed for transactions of more than EUR 3 billion or less than EUR-3 billion.",
""),
IF(AND(NOT(ISBLANK($D381)),$D381&lt;0),
" Error: Position at the beginning of the period must be a positive amount.",
""),
IF(AND(NOT(ISBLANK($K381)),$K381&lt;0),
" Error: Position at the end of the period must be a positive amount.",
""),
IF(AND(OR($D381&gt;0,$K381&gt;0),
    OR(ISBLANK($M381),$M381&lt;0)),
" Error: For accrued interest a positive amount or '0'(when applicable)should be reported if the position at the beginning or the end of the period is greater than zero.",
"")))</f>
        <v/>
      </c>
    </row>
    <row r="382" spans="1:19">
      <c r="A382" s="20"/>
      <c r="B382" s="20"/>
      <c r="C382" s="20"/>
      <c r="D382" s="15"/>
      <c r="E382" s="15"/>
      <c r="F382" s="15"/>
      <c r="G382" s="15"/>
      <c r="H382" s="15"/>
      <c r="I382" s="15"/>
      <c r="J382" s="15"/>
      <c r="K382" s="15"/>
      <c r="L382" s="15"/>
      <c r="M382" s="15"/>
      <c r="N382" s="15"/>
      <c r="O382" s="15"/>
      <c r="P382" s="15"/>
      <c r="Q382" s="16"/>
      <c r="S382" s="30" t="str">
        <f>IF(COUNTA(D382:Q382)=0,"",_xlfn.CONCAT(,
IF(NOT(K382 = (SUM(D382, E382, G382:J382) - SUM(F382))),
" Error: Position at the end of the period is not equal to: position at the beginning of the period+increase in assets-decrease in assets+exchange rate changes+price changes+other changes+rectifications.",
""),
IF(NOT(P382 = (SUM(L382, M382, O382) - SUM(N382))),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T03.08,T04.11,T04.12 contains data other than zero,also the other two forms must be completed.",
""),
IF(AND(OR(ABS($E382)&gt;3000000000,ABS($F382)&gt;3000000000),
    ISBLANK($Q382)),
" Warning: An explanation in &lt;c140&gt; must be completed for transactions of more than EUR 3 billion or less than EUR-3 billion.",
""),
IF(AND(NOT(ISBLANK($D382)),$D382&lt;0),
" Error: Position at the beginning of the period must be a positive amount.",
""),
IF(AND(NOT(ISBLANK($K382)),$K382&lt;0),
" Error: Position at the end of the period must be a positive amount.",
""),
IF(AND(OR($D382&gt;0,$K382&gt;0),
    OR(ISBLANK($M382),$M382&lt;0)),
" Error: For accrued interest a positive amount or '0'(when applicable)should be reported if the position at the beginning or the end of the period is greater than zero.",
"")))</f>
        <v/>
      </c>
    </row>
    <row r="383" spans="1:19">
      <c r="A383" s="20"/>
      <c r="B383" s="20"/>
      <c r="C383" s="20"/>
      <c r="D383" s="15"/>
      <c r="E383" s="15"/>
      <c r="F383" s="15"/>
      <c r="G383" s="15"/>
      <c r="H383" s="15"/>
      <c r="I383" s="15"/>
      <c r="J383" s="15"/>
      <c r="K383" s="15"/>
      <c r="L383" s="15"/>
      <c r="M383" s="15"/>
      <c r="N383" s="15"/>
      <c r="O383" s="15"/>
      <c r="P383" s="15"/>
      <c r="Q383" s="16"/>
      <c r="S383" s="30" t="str">
        <f>IF(COUNTA(D383:Q383)=0,"",_xlfn.CONCAT(,
IF(NOT(K383 = (SUM(D383, E383, G383:J383) - SUM(F383))),
" Error: Position at the end of the period is not equal to: position at the beginning of the period+increase in assets-decrease in assets+exchange rate changes+price changes+other changes+rectifications.",
""),
IF(NOT(P383 = (SUM(L383, M383, O383) - SUM(N383))),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T03.08,T04.11,T04.12 contains data other than zero,also the other two forms must be completed.",
""),
IF(AND(OR(ABS($E383)&gt;3000000000,ABS($F383)&gt;3000000000),
    ISBLANK($Q383)),
" Warning: An explanation in &lt;c140&gt; must be completed for transactions of more than EUR 3 billion or less than EUR-3 billion.",
""),
IF(AND(NOT(ISBLANK($D383)),$D383&lt;0),
" Error: Position at the beginning of the period must be a positive amount.",
""),
IF(AND(NOT(ISBLANK($K383)),$K383&lt;0),
" Error: Position at the end of the period must be a positive amount.",
""),
IF(AND(OR($D383&gt;0,$K383&gt;0),
    OR(ISBLANK($M383),$M383&lt;0)),
" Error: For accrued interest a positive amount or '0'(when applicable)should be reported if the position at the beginning or the end of the period is greater than zero.",
"")))</f>
        <v/>
      </c>
    </row>
    <row r="384" spans="1:19">
      <c r="A384" s="20"/>
      <c r="B384" s="20"/>
      <c r="C384" s="20"/>
      <c r="D384" s="15"/>
      <c r="E384" s="15"/>
      <c r="F384" s="15"/>
      <c r="G384" s="15"/>
      <c r="H384" s="15"/>
      <c r="I384" s="15"/>
      <c r="J384" s="15"/>
      <c r="K384" s="15"/>
      <c r="L384" s="15"/>
      <c r="M384" s="15"/>
      <c r="N384" s="15"/>
      <c r="O384" s="15"/>
      <c r="P384" s="15"/>
      <c r="Q384" s="16"/>
      <c r="S384" s="30" t="str">
        <f>IF(COUNTA(D384:Q384)=0,"",_xlfn.CONCAT(,
IF(NOT(K384 = (SUM(D384, E384, G384:J384) - SUM(F384))),
" Error: Position at the end of the period is not equal to: position at the beginning of the period+increase in assets-decrease in assets+exchange rate changes+price changes+other changes+rectifications.",
""),
IF(NOT(P384 = (SUM(L384, M384, O384) - SUM(N384))),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T03.08,T04.11,T04.12 contains data other than zero,also the other two forms must be completed.",
""),
IF(AND(OR(ABS($E384)&gt;3000000000,ABS($F384)&gt;3000000000),
    ISBLANK($Q384)),
" Warning: An explanation in &lt;c140&gt; must be completed for transactions of more than EUR 3 billion or less than EUR-3 billion.",
""),
IF(AND(NOT(ISBLANK($D384)),$D384&lt;0),
" Error: Position at the beginning of the period must be a positive amount.",
""),
IF(AND(NOT(ISBLANK($K384)),$K384&lt;0),
" Error: Position at the end of the period must be a positive amount.",
""),
IF(AND(OR($D384&gt;0,$K384&gt;0),
    OR(ISBLANK($M384),$M384&lt;0)),
" Error: For accrued interest a positive amount or '0'(when applicable)should be reported if the position at the beginning or the end of the period is greater than zero.",
"")))</f>
        <v/>
      </c>
    </row>
    <row r="385" spans="1:19">
      <c r="A385" s="20"/>
      <c r="B385" s="20"/>
      <c r="C385" s="20"/>
      <c r="D385" s="15"/>
      <c r="E385" s="15"/>
      <c r="F385" s="15"/>
      <c r="G385" s="15"/>
      <c r="H385" s="15"/>
      <c r="I385" s="15"/>
      <c r="J385" s="15"/>
      <c r="K385" s="15"/>
      <c r="L385" s="15"/>
      <c r="M385" s="15"/>
      <c r="N385" s="15"/>
      <c r="O385" s="15"/>
      <c r="P385" s="15"/>
      <c r="Q385" s="16"/>
      <c r="S385" s="30" t="str">
        <f>IF(COUNTA(D385:Q385)=0,"",_xlfn.CONCAT(,
IF(NOT(K385 = (SUM(D385, E385, G385:J385) - SUM(F385))),
" Error: Position at the end of the period is not equal to: position at the beginning of the period+increase in assets-decrease in assets+exchange rate changes+price changes+other changes+rectifications.",
""),
IF(NOT(P385 = (SUM(L385, M385, O385) - SUM(N385))),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T03.08,T04.11,T04.12 contains data other than zero,also the other two forms must be completed.",
""),
IF(AND(OR(ABS($E385)&gt;3000000000,ABS($F385)&gt;3000000000),
    ISBLANK($Q385)),
" Warning: An explanation in &lt;c140&gt; must be completed for transactions of more than EUR 3 billion or less than EUR-3 billion.",
""),
IF(AND(NOT(ISBLANK($D385)),$D385&lt;0),
" Error: Position at the beginning of the period must be a positive amount.",
""),
IF(AND(NOT(ISBLANK($K385)),$K385&lt;0),
" Error: Position at the end of the period must be a positive amount.",
""),
IF(AND(OR($D385&gt;0,$K385&gt;0),
    OR(ISBLANK($M385),$M385&lt;0)),
" Error: For accrued interest a positive amount or '0'(when applicable)should be reported if the position at the beginning or the end of the period is greater than zero.",
"")))</f>
        <v/>
      </c>
    </row>
    <row r="386" spans="1:19">
      <c r="A386" s="20"/>
      <c r="B386" s="20"/>
      <c r="C386" s="20"/>
      <c r="D386" s="15"/>
      <c r="E386" s="15"/>
      <c r="F386" s="15"/>
      <c r="G386" s="15"/>
      <c r="H386" s="15"/>
      <c r="I386" s="15"/>
      <c r="J386" s="15"/>
      <c r="K386" s="15"/>
      <c r="L386" s="15"/>
      <c r="M386" s="15"/>
      <c r="N386" s="15"/>
      <c r="O386" s="15"/>
      <c r="P386" s="15"/>
      <c r="Q386" s="16"/>
      <c r="S386" s="30" t="str">
        <f>IF(COUNTA(D386:Q386)=0,"",_xlfn.CONCAT(,
IF(NOT(K386 = (SUM(D386, E386, G386:J386) - SUM(F386))),
" Error: Position at the end of the period is not equal to: position at the beginning of the period+increase in assets-decrease in assets+exchange rate changes+price changes+other changes+rectifications.",
""),
IF(NOT(P386 = (SUM(L386, M386, O386) - SUM(N386))),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T03.08,T04.11,T04.12 contains data other than zero,also the other two forms must be completed.",
""),
IF(AND(OR(ABS($E386)&gt;3000000000,ABS($F386)&gt;3000000000),
    ISBLANK($Q386)),
" Warning: An explanation in &lt;c140&gt; must be completed for transactions of more than EUR 3 billion or less than EUR-3 billion.",
""),
IF(AND(NOT(ISBLANK($D386)),$D386&lt;0),
" Error: Position at the beginning of the period must be a positive amount.",
""),
IF(AND(NOT(ISBLANK($K386)),$K386&lt;0),
" Error: Position at the end of the period must be a positive amount.",
""),
IF(AND(OR($D386&gt;0,$K386&gt;0),
    OR(ISBLANK($M386),$M386&lt;0)),
" Error: For accrued interest a positive amount or '0'(when applicable)should be reported if the position at the beginning or the end of the period is greater than zero.",
"")))</f>
        <v/>
      </c>
    </row>
    <row r="387" spans="1:19">
      <c r="A387" s="20"/>
      <c r="B387" s="20"/>
      <c r="C387" s="20"/>
      <c r="D387" s="15"/>
      <c r="E387" s="15"/>
      <c r="F387" s="15"/>
      <c r="G387" s="15"/>
      <c r="H387" s="15"/>
      <c r="I387" s="15"/>
      <c r="J387" s="15"/>
      <c r="K387" s="15"/>
      <c r="L387" s="15"/>
      <c r="M387" s="15"/>
      <c r="N387" s="15"/>
      <c r="O387" s="15"/>
      <c r="P387" s="15"/>
      <c r="Q387" s="16"/>
      <c r="S387" s="30" t="str">
        <f>IF(COUNTA(D387:Q387)=0,"",_xlfn.CONCAT(,
IF(NOT(K387 = (SUM(D387, E387, G387:J387) - SUM(F387))),
" Error: Position at the end of the period is not equal to: position at the beginning of the period+increase in assets-decrease in assets+exchange rate changes+price changes+other changes+rectifications.",
""),
IF(NOT(P387 = (SUM(L387, M387, O387) - SUM(N387))),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T03.08,T04.11,T04.12 contains data other than zero,also the other two forms must be completed.",
""),
IF(AND(OR(ABS($E387)&gt;3000000000,ABS($F387)&gt;3000000000),
    ISBLANK($Q387)),
" Warning: An explanation in &lt;c140&gt; must be completed for transactions of more than EUR 3 billion or less than EUR-3 billion.",
""),
IF(AND(NOT(ISBLANK($D387)),$D387&lt;0),
" Error: Position at the beginning of the period must be a positive amount.",
""),
IF(AND(NOT(ISBLANK($K387)),$K387&lt;0),
" Error: Position at the end of the period must be a positive amount.",
""),
IF(AND(OR($D387&gt;0,$K387&gt;0),
    OR(ISBLANK($M387),$M387&lt;0)),
" Error: For accrued interest a positive amount or '0'(when applicable)should be reported if the position at the beginning or the end of the period is greater than zero.",
"")))</f>
        <v/>
      </c>
    </row>
    <row r="388" spans="1:19">
      <c r="A388" s="20"/>
      <c r="B388" s="20"/>
      <c r="C388" s="20"/>
      <c r="D388" s="15"/>
      <c r="E388" s="15"/>
      <c r="F388" s="15"/>
      <c r="G388" s="15"/>
      <c r="H388" s="15"/>
      <c r="I388" s="15"/>
      <c r="J388" s="15"/>
      <c r="K388" s="15"/>
      <c r="L388" s="15"/>
      <c r="M388" s="15"/>
      <c r="N388" s="15"/>
      <c r="O388" s="15"/>
      <c r="P388" s="15"/>
      <c r="Q388" s="16"/>
      <c r="S388" s="30" t="str">
        <f>IF(COUNTA(D388:Q388)=0,"",_xlfn.CONCAT(,
IF(NOT(K388 = (SUM(D388, E388, G388:J388) - SUM(F388))),
" Error: Position at the end of the period is not equal to: position at the beginning of the period+increase in assets-decrease in assets+exchange rate changes+price changes+other changes+rectifications.",
""),
IF(NOT(P388 = (SUM(L388, M388, O388) - SUM(N388))),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T03.08,T04.11,T04.12 contains data other than zero,also the other two forms must be completed.",
""),
IF(AND(OR(ABS($E388)&gt;3000000000,ABS($F388)&gt;3000000000),
    ISBLANK($Q388)),
" Warning: An explanation in &lt;c140&gt; must be completed for transactions of more than EUR 3 billion or less than EUR-3 billion.",
""),
IF(AND(NOT(ISBLANK($D388)),$D388&lt;0),
" Error: Position at the beginning of the period must be a positive amount.",
""),
IF(AND(NOT(ISBLANK($K388)),$K388&lt;0),
" Error: Position at the end of the period must be a positive amount.",
""),
IF(AND(OR($D388&gt;0,$K388&gt;0),
    OR(ISBLANK($M388),$M388&lt;0)),
" Error: For accrued interest a positive amount or '0'(when applicable)should be reported if the position at the beginning or the end of the period is greater than zero.",
"")))</f>
        <v/>
      </c>
    </row>
    <row r="389" spans="1:19">
      <c r="A389" s="20"/>
      <c r="B389" s="20"/>
      <c r="C389" s="20"/>
      <c r="D389" s="15"/>
      <c r="E389" s="15"/>
      <c r="F389" s="15"/>
      <c r="G389" s="15"/>
      <c r="H389" s="15"/>
      <c r="I389" s="15"/>
      <c r="J389" s="15"/>
      <c r="K389" s="15"/>
      <c r="L389" s="15"/>
      <c r="M389" s="15"/>
      <c r="N389" s="15"/>
      <c r="O389" s="15"/>
      <c r="P389" s="15"/>
      <c r="Q389" s="16"/>
      <c r="S389" s="30" t="str">
        <f>IF(COUNTA(D389:Q389)=0,"",_xlfn.CONCAT(,
IF(NOT(K389 = (SUM(D389, E389, G389:J389) - SUM(F389))),
" Error: Position at the end of the period is not equal to: position at the beginning of the period+increase in assets-decrease in assets+exchange rate changes+price changes+other changes+rectifications.",
""),
IF(NOT(P389 = (SUM(L389, M389, O389) - SUM(N389))),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T03.08,T04.11,T04.12 contains data other than zero,also the other two forms must be completed.",
""),
IF(AND(OR(ABS($E389)&gt;3000000000,ABS($F389)&gt;3000000000),
    ISBLANK($Q389)),
" Warning: An explanation in &lt;c140&gt; must be completed for transactions of more than EUR 3 billion or less than EUR-3 billion.",
""),
IF(AND(NOT(ISBLANK($D389)),$D389&lt;0),
" Error: Position at the beginning of the period must be a positive amount.",
""),
IF(AND(NOT(ISBLANK($K389)),$K389&lt;0),
" Error: Position at the end of the period must be a positive amount.",
""),
IF(AND(OR($D389&gt;0,$K389&gt;0),
    OR(ISBLANK($M389),$M389&lt;0)),
" Error: For accrued interest a positive amount or '0'(when applicable)should be reported if the position at the beginning or the end of the period is greater than zero.",
"")))</f>
        <v/>
      </c>
    </row>
    <row r="390" spans="1:19">
      <c r="A390" s="20"/>
      <c r="B390" s="20"/>
      <c r="C390" s="20"/>
      <c r="D390" s="15"/>
      <c r="E390" s="15"/>
      <c r="F390" s="15"/>
      <c r="G390" s="15"/>
      <c r="H390" s="15"/>
      <c r="I390" s="15"/>
      <c r="J390" s="15"/>
      <c r="K390" s="15"/>
      <c r="L390" s="15"/>
      <c r="M390" s="15"/>
      <c r="N390" s="15"/>
      <c r="O390" s="15"/>
      <c r="P390" s="15"/>
      <c r="Q390" s="16"/>
      <c r="S390" s="30" t="str">
        <f>IF(COUNTA(D390:Q390)=0,"",_xlfn.CONCAT(,
IF(NOT(K390 = (SUM(D390, E390, G390:J390) - SUM(F390))),
" Error: Position at the end of the period is not equal to: position at the beginning of the period+increase in assets-decrease in assets+exchange rate changes+price changes+other changes+rectifications.",
""),
IF(NOT(P390 = (SUM(L390, M390, O390) - SUM(N390))),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T03.08,T04.11,T04.12 contains data other than zero,also the other two forms must be completed.",
""),
IF(AND(OR(ABS($E390)&gt;3000000000,ABS($F390)&gt;3000000000),
    ISBLANK($Q390)),
" Warning: An explanation in &lt;c140&gt; must be completed for transactions of more than EUR 3 billion or less than EUR-3 billion.",
""),
IF(AND(NOT(ISBLANK($D390)),$D390&lt;0),
" Error: Position at the beginning of the period must be a positive amount.",
""),
IF(AND(NOT(ISBLANK($K390)),$K390&lt;0),
" Error: Position at the end of the period must be a positive amount.",
""),
IF(AND(OR($D390&gt;0,$K390&gt;0),
    OR(ISBLANK($M390),$M390&lt;0)),
" Error: For accrued interest a positive amount or '0'(when applicable)should be reported if the position at the beginning or the end of the period is greater than zero.",
"")))</f>
        <v/>
      </c>
    </row>
    <row r="391" spans="1:19">
      <c r="A391" s="20"/>
      <c r="B391" s="20"/>
      <c r="C391" s="20"/>
      <c r="D391" s="15"/>
      <c r="E391" s="15"/>
      <c r="F391" s="15"/>
      <c r="G391" s="15"/>
      <c r="H391" s="15"/>
      <c r="I391" s="15"/>
      <c r="J391" s="15"/>
      <c r="K391" s="15"/>
      <c r="L391" s="15"/>
      <c r="M391" s="15"/>
      <c r="N391" s="15"/>
      <c r="O391" s="15"/>
      <c r="P391" s="15"/>
      <c r="Q391" s="16"/>
      <c r="S391" s="30" t="str">
        <f>IF(COUNTA(D391:Q391)=0,"",_xlfn.CONCAT(,
IF(NOT(K391 = (SUM(D391, E391, G391:J391) - SUM(F391))),
" Error: Position at the end of the period is not equal to: position at the beginning of the period+increase in assets-decrease in assets+exchange rate changes+price changes+other changes+rectifications.",
""),
IF(NOT(P391 = (SUM(L391, M391, O391) - SUM(N391))),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T03.08,T04.11,T04.12 contains data other than zero,also the other two forms must be completed.",
""),
IF(AND(OR(ABS($E391)&gt;3000000000,ABS($F391)&gt;3000000000),
    ISBLANK($Q391)),
" Warning: An explanation in &lt;c140&gt; must be completed for transactions of more than EUR 3 billion or less than EUR-3 billion.",
""),
IF(AND(NOT(ISBLANK($D391)),$D391&lt;0),
" Error: Position at the beginning of the period must be a positive amount.",
""),
IF(AND(NOT(ISBLANK($K391)),$K391&lt;0),
" Error: Position at the end of the period must be a positive amount.",
""),
IF(AND(OR($D391&gt;0,$K391&gt;0),
    OR(ISBLANK($M391),$M391&lt;0)),
" Error: For accrued interest a positive amount or '0'(when applicable)should be reported if the position at the beginning or the end of the period is greater than zero.",
"")))</f>
        <v/>
      </c>
    </row>
    <row r="392" spans="1:19">
      <c r="A392" s="20"/>
      <c r="B392" s="20"/>
      <c r="C392" s="20"/>
      <c r="D392" s="15"/>
      <c r="E392" s="15"/>
      <c r="F392" s="15"/>
      <c r="G392" s="15"/>
      <c r="H392" s="15"/>
      <c r="I392" s="15"/>
      <c r="J392" s="15"/>
      <c r="K392" s="15"/>
      <c r="L392" s="15"/>
      <c r="M392" s="15"/>
      <c r="N392" s="15"/>
      <c r="O392" s="15"/>
      <c r="P392" s="15"/>
      <c r="Q392" s="16"/>
      <c r="S392" s="30" t="str">
        <f>IF(COUNTA(D392:Q392)=0,"",_xlfn.CONCAT(,
IF(NOT(K392 = (SUM(D392, E392, G392:J392) - SUM(F392))),
" Error: Position at the end of the period is not equal to: position at the beginning of the period+increase in assets-decrease in assets+exchange rate changes+price changes+other changes+rectifications.",
""),
IF(NOT(P392 = (SUM(L392, M392, O392) - SUM(N392))),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T03.08,T04.11,T04.12 contains data other than zero,also the other two forms must be completed.",
""),
IF(AND(OR(ABS($E392)&gt;3000000000,ABS($F392)&gt;3000000000),
    ISBLANK($Q392)),
" Warning: An explanation in &lt;c140&gt; must be completed for transactions of more than EUR 3 billion or less than EUR-3 billion.",
""),
IF(AND(NOT(ISBLANK($D392)),$D392&lt;0),
" Error: Position at the beginning of the period must be a positive amount.",
""),
IF(AND(NOT(ISBLANK($K392)),$K392&lt;0),
" Error: Position at the end of the period must be a positive amount.",
""),
IF(AND(OR($D392&gt;0,$K392&gt;0),
    OR(ISBLANK($M392),$M392&lt;0)),
" Error: For accrued interest a positive amount or '0'(when applicable)should be reported if the position at the beginning or the end of the period is greater than zero.",
"")))</f>
        <v/>
      </c>
    </row>
    <row r="393" spans="1:19">
      <c r="A393" s="20"/>
      <c r="B393" s="20"/>
      <c r="C393" s="20"/>
      <c r="D393" s="15"/>
      <c r="E393" s="15"/>
      <c r="F393" s="15"/>
      <c r="G393" s="15"/>
      <c r="H393" s="15"/>
      <c r="I393" s="15"/>
      <c r="J393" s="15"/>
      <c r="K393" s="15"/>
      <c r="L393" s="15"/>
      <c r="M393" s="15"/>
      <c r="N393" s="15"/>
      <c r="O393" s="15"/>
      <c r="P393" s="15"/>
      <c r="Q393" s="16"/>
      <c r="S393" s="30" t="str">
        <f>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T03.08,T04.11,T04.12 contains data other than zero,also the other two forms must be completed.",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IF(COUNTA(D394:Q394)=0,"",_xlfn.CONCAT(,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T03.08,T04.11,T04.12 contains data other than zero,also the other two forms must be completed.",
""),
IF(AND(OR(ABS($E394)&gt;3000000000,ABS($F394)&gt;3000000000),
    ISBLANK($Q394)),
" Warning: An explanation in &lt;c140&gt; must be completed for transactions of more than EUR 3 billion or less than EUR-3 billion.",
""),
IF(AND(NOT(ISBLANK($D394)),$D394&lt;0),
" Error: Position at the beginning of the period must be a positive amount.",
""),
IF(AND(NOT(ISBLANK($K394)),$K394&lt;0),
" Error: Position at the end of the period must be a positive amount.",
""),
IF(AND(OR($D394&gt;0,$K394&gt;0),
    OR(ISBLANK($M394),$M394&lt;0)),
" Error: For accrued interest a positive amount or '0'(when applicable)should be reported if the position at the beginning or the end of the period is greater than zero.",
"")))</f>
        <v/>
      </c>
    </row>
    <row r="395" spans="1:19">
      <c r="A395" s="20"/>
      <c r="B395" s="20"/>
      <c r="C395" s="20"/>
      <c r="D395" s="15"/>
      <c r="E395" s="15"/>
      <c r="F395" s="15"/>
      <c r="G395" s="15"/>
      <c r="H395" s="15"/>
      <c r="I395" s="15"/>
      <c r="J395" s="15"/>
      <c r="K395" s="15"/>
      <c r="L395" s="15"/>
      <c r="M395" s="15"/>
      <c r="N395" s="15"/>
      <c r="O395" s="15"/>
      <c r="P395" s="15"/>
      <c r="Q395" s="16"/>
      <c r="S395" s="30" t="str">
        <f>IF(COUNTA(D395:Q395)=0,"",_xlfn.CONCAT(,
IF(NOT(K395 = (SUM(D395, E395, G395:J395) - SUM(F395))),
" Error: Position at the end of the period is not equal to: position at the beginning of the period+increase in assets-decrease in assets+exchange rate changes+price changes+other changes+rectifications.",
""),
IF(NOT(P395 = (SUM(L395, M395, O395) - SUM(N395))),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T03.08,T04.11,T04.12 contains data other than zero,also the other two forms must be completed.",
""),
IF(AND(OR(ABS($E395)&gt;3000000000,ABS($F395)&gt;3000000000),
    ISBLANK($Q395)),
" Warning: An explanation in &lt;c140&gt; must be completed for transactions of more than EUR 3 billion or less than EUR-3 billion.",
""),
IF(AND(NOT(ISBLANK($D395)),$D395&lt;0),
" Error: Position at the beginning of the period must be a positive amount.",
""),
IF(AND(NOT(ISBLANK($K395)),$K395&lt;0),
" Error: Position at the end of the period must be a positive amount.",
""),
IF(AND(OR($D395&gt;0,$K395&gt;0),
    OR(ISBLANK($M395),$M395&lt;0)),
" Error: For accrued interest a positive amount or '0'(when applicable)should be reported if the position at the beginning or the end of the period is greater than zero.",
"")))</f>
        <v/>
      </c>
    </row>
    <row r="396" spans="1:19">
      <c r="A396" s="20"/>
      <c r="B396" s="20"/>
      <c r="C396" s="20"/>
      <c r="D396" s="15"/>
      <c r="E396" s="15"/>
      <c r="F396" s="15"/>
      <c r="G396" s="15"/>
      <c r="H396" s="15"/>
      <c r="I396" s="15"/>
      <c r="J396" s="15"/>
      <c r="K396" s="15"/>
      <c r="L396" s="15"/>
      <c r="M396" s="15"/>
      <c r="N396" s="15"/>
      <c r="O396" s="15"/>
      <c r="P396" s="15"/>
      <c r="Q396" s="16"/>
      <c r="S396" s="30" t="str">
        <f>IF(COUNTA(D396:Q396)=0,"",_xlfn.CONCAT(,
IF(NOT(K396 = (SUM(D396, E396, G396:J396) - SUM(F396))),
" Error: Position at the end of the period is not equal to: position at the beginning of the period+increase in assets-decrease in assets+exchange rate changes+price changes+other changes+rectifications.",
""),
IF(NOT(P396 = (SUM(L396, M396, O396) - SUM(N396))),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T03.08,T04.11,T04.12 contains data other than zero,also the other two forms must be completed.",
""),
IF(AND(OR(ABS($E396)&gt;3000000000,ABS($F396)&gt;3000000000),
    ISBLANK($Q396)),
" Warning: An explanation in &lt;c140&gt; must be completed for transactions of more than EUR 3 billion or less than EUR-3 billion.",
""),
IF(AND(NOT(ISBLANK($D396)),$D396&lt;0),
" Error: Position at the beginning of the period must be a positive amount.",
""),
IF(AND(NOT(ISBLANK($K396)),$K396&lt;0),
" Error: Position at the end of the period must be a positive amount.",
""),
IF(AND(OR($D396&gt;0,$K396&gt;0),
    OR(ISBLANK($M396),$M396&lt;0)),
" Error: For accrued interest a positive amount or '0'(when applicable)should be reported if the position at the beginning or the end of the period is greater than zero.",
"")))</f>
        <v/>
      </c>
    </row>
    <row r="397" spans="1:19">
      <c r="A397" s="20"/>
      <c r="B397" s="20"/>
      <c r="C397" s="20"/>
      <c r="D397" s="15"/>
      <c r="E397" s="15"/>
      <c r="F397" s="15"/>
      <c r="G397" s="15"/>
      <c r="H397" s="15"/>
      <c r="I397" s="15"/>
      <c r="J397" s="15"/>
      <c r="K397" s="15"/>
      <c r="L397" s="15"/>
      <c r="M397" s="15"/>
      <c r="N397" s="15"/>
      <c r="O397" s="15"/>
      <c r="P397" s="15"/>
      <c r="Q397" s="16"/>
      <c r="S397" s="30" t="str">
        <f>IF(COUNTA(D397:Q397)=0,"",_xlfn.CONCAT(,
IF(NOT(K397 = (SUM(D397, E397, G397:J397) - SUM(F397))),
" Error: Position at the end of the period is not equal to: position at the beginning of the period+increase in assets-decrease in assets+exchange rate changes+price changes+other changes+rectifications.",
""),
IF(NOT(P397 = (SUM(L397, M397, O397) - SUM(N397))),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T03.08,T04.11,T04.12 contains data other than zero,also the other two forms must be completed.",
""),
IF(AND(OR(ABS($E397)&gt;3000000000,ABS($F397)&gt;3000000000),
    ISBLANK($Q397)),
" Warning: An explanation in &lt;c140&gt; must be completed for transactions of more than EUR 3 billion or less than EUR-3 billion.",
""),
IF(AND(NOT(ISBLANK($D397)),$D397&lt;0),
" Error: Position at the beginning of the period must be a positive amount.",
""),
IF(AND(NOT(ISBLANK($K397)),$K397&lt;0),
" Error: Position at the end of the period must be a positive amount.",
""),
IF(AND(OR($D397&gt;0,$K397&gt;0),
    OR(ISBLANK($M397),$M397&lt;0)),
" Error: For accrued interest a positive amount or '0'(when applicable)should be reported if the position at the beginning or the end of the period is greater than zero.",
"")))</f>
        <v/>
      </c>
    </row>
    <row r="398" spans="1:19">
      <c r="A398" s="20"/>
      <c r="B398" s="20"/>
      <c r="C398" s="20"/>
      <c r="D398" s="15"/>
      <c r="E398" s="15"/>
      <c r="F398" s="15"/>
      <c r="G398" s="15"/>
      <c r="H398" s="15"/>
      <c r="I398" s="15"/>
      <c r="J398" s="15"/>
      <c r="K398" s="15"/>
      <c r="L398" s="15"/>
      <c r="M398" s="15"/>
      <c r="N398" s="15"/>
      <c r="O398" s="15"/>
      <c r="P398" s="15"/>
      <c r="Q398" s="16"/>
      <c r="S398" s="30" t="str">
        <f>IF(COUNTA(D398:Q398)=0,"",_xlfn.CONCAT(,
IF(NOT(K398 = (SUM(D398, E398, G398:J398) - SUM(F398))),
" Error: Position at the end of the period is not equal to: position at the beginning of the period+increase in assets-decrease in assets+exchange rate changes+price changes+other changes+rectifications.",
""),
IF(NOT(P398 = (SUM(L398, M398, O398) - SUM(N398))),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T03.08,T04.11,T04.12 contains data other than zero,also the other two forms must be completed.",
""),
IF(AND(OR(ABS($E398)&gt;3000000000,ABS($F398)&gt;3000000000),
    ISBLANK($Q398)),
" Warning: An explanation in &lt;c140&gt; must be completed for transactions of more than EUR 3 billion or less than EUR-3 billion.",
""),
IF(AND(NOT(ISBLANK($D398)),$D398&lt;0),
" Error: Position at the beginning of the period must be a positive amount.",
""),
IF(AND(NOT(ISBLANK($K398)),$K398&lt;0),
" Error: Position at the end of the period must be a positive amount.",
""),
IF(AND(OR($D398&gt;0,$K398&gt;0),
    OR(ISBLANK($M398),$M398&lt;0)),
" Error: For accrued interest a positive amount or '0'(when applicable)should be reported if the position at the beginning or the end of the period is greater than zero.",
"")))</f>
        <v/>
      </c>
    </row>
    <row r="399" spans="1:19">
      <c r="A399" s="20"/>
      <c r="B399" s="20"/>
      <c r="C399" s="20"/>
      <c r="D399" s="15"/>
      <c r="E399" s="15"/>
      <c r="F399" s="15"/>
      <c r="G399" s="15"/>
      <c r="H399" s="15"/>
      <c r="I399" s="15"/>
      <c r="J399" s="15"/>
      <c r="K399" s="15"/>
      <c r="L399" s="15"/>
      <c r="M399" s="15"/>
      <c r="N399" s="15"/>
      <c r="O399" s="15"/>
      <c r="P399" s="15"/>
      <c r="Q399" s="16"/>
      <c r="S399" s="30" t="str">
        <f>IF(COUNTA(D399:Q399)=0,"",_xlfn.CONCAT(,
IF(NOT(K399 = (SUM(D399, E399, G399:J399) - SUM(F399))),
" Error: Position at the end of the period is not equal to: position at the beginning of the period+increase in assets-decrease in assets+exchange rate changes+price changes+other changes+rectifications.",
""),
IF(NOT(P399 = (SUM(L399, M399, O399) - SUM(N399))),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T03.08,T04.11,T04.12 contains data other than zero,also the other two forms must be completed.",
""),
IF(AND(OR(ABS($E399)&gt;3000000000,ABS($F399)&gt;3000000000),
    ISBLANK($Q399)),
" Warning: An explanation in &lt;c140&gt; must be completed for transactions of more than EUR 3 billion or less than EUR-3 billion.",
""),
IF(AND(NOT(ISBLANK($D399)),$D399&lt;0),
" Error: Position at the beginning of the period must be a positive amount.",
""),
IF(AND(NOT(ISBLANK($K399)),$K399&lt;0),
" Error: Position at the end of the period must be a positive amount.",
""),
IF(AND(OR($D399&gt;0,$K399&gt;0),
    OR(ISBLANK($M399),$M399&lt;0)),
" Error: For accrued interest a positive amount or '0'(when applicable)should be reported if the position at the beginning or the end of the period is greater than zero.",
"")))</f>
        <v/>
      </c>
    </row>
    <row r="400" spans="1:19">
      <c r="A400" s="20"/>
      <c r="B400" s="20"/>
      <c r="C400" s="20"/>
      <c r="D400" s="15"/>
      <c r="E400" s="15"/>
      <c r="F400" s="15"/>
      <c r="G400" s="15"/>
      <c r="H400" s="15"/>
      <c r="I400" s="15"/>
      <c r="J400" s="15"/>
      <c r="K400" s="15"/>
      <c r="L400" s="15"/>
      <c r="M400" s="15"/>
      <c r="N400" s="15"/>
      <c r="O400" s="15"/>
      <c r="P400" s="15"/>
      <c r="Q400" s="16"/>
      <c r="S400" s="30" t="str">
        <f>IF(COUNTA(D400:Q400)=0,"",_xlfn.CONCAT(,
IF(NOT(K400 = (SUM(D400, E400, G400:J400) - SUM(F400))),
" Error: Position at the end of the period is not equal to: position at the beginning of the period+increase in assets-decrease in assets+exchange rate changes+price changes+other changes+rectifications.",
""),
IF(NOT(P400 = (SUM(L400, M400, O400) - SUM(N400))),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T03.08,T04.11,T04.12 contains data other than zero,also the other two forms must be completed.",
""),
IF(AND(OR(ABS($E400)&gt;3000000000,ABS($F400)&gt;3000000000),
    ISBLANK($Q400)),
" Warning: An explanation in &lt;c140&gt; must be completed for transactions of more than EUR 3 billion or less than EUR-3 billion.",
""),
IF(AND(NOT(ISBLANK($D400)),$D400&lt;0),
" Error: Position at the beginning of the period must be a positive amount.",
""),
IF(AND(NOT(ISBLANK($K400)),$K400&lt;0),
" Error: Position at the end of the period must be a positive amount.",
""),
IF(AND(OR($D400&gt;0,$K400&gt;0),
    OR(ISBLANK($M400),$M400&lt;0)),
" Error: For accrued interest a positive amount or '0'(when applicable)should be reported if the position at the beginning or the end of the period is greater than zero.",
"")))</f>
        <v/>
      </c>
    </row>
    <row r="401" spans="1:19">
      <c r="A401" s="20"/>
      <c r="B401" s="20"/>
      <c r="C401" s="20"/>
      <c r="D401" s="15"/>
      <c r="E401" s="15"/>
      <c r="F401" s="15"/>
      <c r="G401" s="15"/>
      <c r="H401" s="15"/>
      <c r="I401" s="15"/>
      <c r="J401" s="15"/>
      <c r="K401" s="15"/>
      <c r="L401" s="15"/>
      <c r="M401" s="15"/>
      <c r="N401" s="15"/>
      <c r="O401" s="15"/>
      <c r="P401" s="15"/>
      <c r="Q401" s="16"/>
      <c r="S401" s="30" t="str">
        <f>IF(COUNTA(D401:Q401)=0,"",_xlfn.CONCAT(,
IF(NOT(K401 = (SUM(D401, E401, G401:J401) - SUM(F401))),
" Error: Position at the end of the period is not equal to: position at the beginning of the period+increase in assets-decrease in assets+exchange rate changes+price changes+other changes+rectifications.",
""),
IF(NOT(P401 = (SUM(L401, M401, O401) - SUM(N401))),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T03.08,T04.11,T04.12 contains data other than zero,also the other two forms must be completed.",
""),
IF(AND(OR(ABS($E401)&gt;3000000000,ABS($F401)&gt;3000000000),
    ISBLANK($Q401)),
" Warning: An explanation in &lt;c140&gt; must be completed for transactions of more than EUR 3 billion or less than EUR-3 billion.",
""),
IF(AND(NOT(ISBLANK($D401)),$D401&lt;0),
" Error: Position at the beginning of the period must be a positive amount.",
""),
IF(AND(NOT(ISBLANK($K401)),$K401&lt;0),
" Error: Position at the end of the period must be a positive amount.",
""),
IF(AND(OR($D401&gt;0,$K401&gt;0),
    OR(ISBLANK($M401),$M401&lt;0)),
" Error: For accrued interest a positive amount or '0'(when applicable)should be reported if the position at the beginning or the end of the period is greater than zero.",
"")))</f>
        <v/>
      </c>
    </row>
    <row r="402" spans="1:19">
      <c r="A402" s="20"/>
      <c r="B402" s="20"/>
      <c r="C402" s="20"/>
      <c r="D402" s="15"/>
      <c r="E402" s="15"/>
      <c r="F402" s="15"/>
      <c r="G402" s="15"/>
      <c r="H402" s="15"/>
      <c r="I402" s="15"/>
      <c r="J402" s="15"/>
      <c r="K402" s="15"/>
      <c r="L402" s="15"/>
      <c r="M402" s="15"/>
      <c r="N402" s="15"/>
      <c r="O402" s="15"/>
      <c r="P402" s="15"/>
      <c r="Q402" s="16"/>
      <c r="S402" s="30" t="str">
        <f>IF(COUNTA(D402:Q402)=0,"",_xlfn.CONCAT(,
IF(NOT(K402 = (SUM(D402, E402, G402:J402) - SUM(F402))),
" Error: Position at the end of the period is not equal to: position at the beginning of the period+increase in assets-decrease in assets+exchange rate changes+price changes+other changes+rectifications.",
""),
IF(NOT(P402 = (SUM(L402, M402, O402) - SUM(N402))),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T03.08,T04.11,T04.12 contains data other than zero,also the other two forms must be completed.",
""),
IF(AND(OR(ABS($E402)&gt;3000000000,ABS($F402)&gt;3000000000),
    ISBLANK($Q402)),
" Warning: An explanation in &lt;c140&gt; must be completed for transactions of more than EUR 3 billion or less than EUR-3 billion.",
""),
IF(AND(NOT(ISBLANK($D402)),$D402&lt;0),
" Error: Position at the beginning of the period must be a positive amount.",
""),
IF(AND(NOT(ISBLANK($K402)),$K402&lt;0),
" Error: Position at the end of the period must be a positive amount.",
""),
IF(AND(OR($D402&gt;0,$K402&gt;0),
    OR(ISBLANK($M402),$M402&lt;0)),
" Error: For accrued interest a positive amount or '0'(when applicable)should be reported if the position at the beginning or the end of the period is greater than zero.",
"")))</f>
        <v/>
      </c>
    </row>
    <row r="403" spans="1:19">
      <c r="A403" s="20"/>
      <c r="B403" s="20"/>
      <c r="C403" s="20"/>
      <c r="D403" s="15"/>
      <c r="E403" s="15"/>
      <c r="F403" s="15"/>
      <c r="G403" s="15"/>
      <c r="H403" s="15"/>
      <c r="I403" s="15"/>
      <c r="J403" s="15"/>
      <c r="K403" s="15"/>
      <c r="L403" s="15"/>
      <c r="M403" s="15"/>
      <c r="N403" s="15"/>
      <c r="O403" s="15"/>
      <c r="P403" s="15"/>
      <c r="Q403" s="16"/>
      <c r="S403" s="30" t="str">
        <f>IF(COUNTA(D403:Q403)=0,"",_xlfn.CONCAT(,
IF(NOT(K403 = (SUM(D403, E403, G403:J403) - SUM(F403))),
" Error: Position at the end of the period is not equal to: position at the beginning of the period+increase in assets-decrease in assets+exchange rate changes+price changes+other changes+rectifications.",
""),
IF(NOT(P403 = (SUM(L403, M403, O403) - SUM(N403))),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T03.08,T04.11,T04.12 contains data other than zero,also the other two forms must be completed.",
""),
IF(AND(OR(ABS($E403)&gt;3000000000,ABS($F403)&gt;3000000000),
    ISBLANK($Q403)),
" Warning: An explanation in &lt;c140&gt; must be completed for transactions of more than EUR 3 billion or less than EUR-3 billion.",
""),
IF(AND(NOT(ISBLANK($D403)),$D403&lt;0),
" Error: Position at the beginning of the period must be a positive amount.",
""),
IF(AND(NOT(ISBLANK($K403)),$K403&lt;0),
" Error: Position at the end of the period must be a positive amount.",
""),
IF(AND(OR($D403&gt;0,$K403&gt;0),
    OR(ISBLANK($M403),$M403&lt;0)),
" Error: For accrued interest a positive amount or '0'(when applicable)should be reported if the position at the beginning or the end of the period is greater than zero.",
"")))</f>
        <v/>
      </c>
    </row>
    <row r="404" spans="1:19">
      <c r="A404" s="20"/>
      <c r="B404" s="20"/>
      <c r="C404" s="20"/>
      <c r="D404" s="15"/>
      <c r="E404" s="15"/>
      <c r="F404" s="15"/>
      <c r="G404" s="15"/>
      <c r="H404" s="15"/>
      <c r="I404" s="15"/>
      <c r="J404" s="15"/>
      <c r="K404" s="15"/>
      <c r="L404" s="15"/>
      <c r="M404" s="15"/>
      <c r="N404" s="15"/>
      <c r="O404" s="15"/>
      <c r="P404" s="15"/>
      <c r="Q404" s="16"/>
      <c r="S404" s="30" t="str">
        <f>IF(COUNTA(D404:Q404)=0,"",_xlfn.CONCAT(,
IF(NOT(K404 = (SUM(D404, E404, G404:J404) - SUM(F404))),
" Error: Position at the end of the period is not equal to: position at the beginning of the period+increase in assets-decrease in assets+exchange rate changes+price changes+other changes+rectifications.",
""),
IF(NOT(P404 = (SUM(L404, M404, O404) - SUM(N404))),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T03.08,T04.11,T04.12 contains data other than zero,also the other two forms must be completed.",
""),
IF(AND(OR(ABS($E404)&gt;3000000000,ABS($F404)&gt;3000000000),
    ISBLANK($Q404)),
" Warning: An explanation in &lt;c140&gt; must be completed for transactions of more than EUR 3 billion or less than EUR-3 billion.",
""),
IF(AND(NOT(ISBLANK($D404)),$D404&lt;0),
" Error: Position at the beginning of the period must be a positive amount.",
""),
IF(AND(NOT(ISBLANK($K404)),$K404&lt;0),
" Error: Position at the end of the period must be a positive amount.",
""),
IF(AND(OR($D404&gt;0,$K404&gt;0),
    OR(ISBLANK($M404),$M404&lt;0)),
" Error: For accrued interest a positive amount or '0'(when applicable)should be reported if the position at the beginning or the end of the period is greater than zero.",
"")))</f>
        <v/>
      </c>
    </row>
    <row r="405" spans="1:19">
      <c r="A405" s="20"/>
      <c r="B405" s="20"/>
      <c r="C405" s="20"/>
      <c r="D405" s="15"/>
      <c r="E405" s="15"/>
      <c r="F405" s="15"/>
      <c r="G405" s="15"/>
      <c r="H405" s="15"/>
      <c r="I405" s="15"/>
      <c r="J405" s="15"/>
      <c r="K405" s="15"/>
      <c r="L405" s="15"/>
      <c r="M405" s="15"/>
      <c r="N405" s="15"/>
      <c r="O405" s="15"/>
      <c r="P405" s="15"/>
      <c r="Q405" s="16"/>
      <c r="S405" s="30" t="str">
        <f>IF(COUNTA(D405:Q405)=0,"",_xlfn.CONCAT(,
IF(NOT(K405 = (SUM(D405, E405, G405:J405) - SUM(F405))),
" Error: Position at the end of the period is not equal to: position at the beginning of the period+increase in assets-decrease in assets+exchange rate changes+price changes+other changes+rectifications.",
""),
IF(NOT(P405 = (SUM(L405, M405, O405) - SUM(N405))),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T03.08,T04.11,T04.12 contains data other than zero,also the other two forms must be completed.",
""),
IF(AND(OR(ABS($E405)&gt;3000000000,ABS($F405)&gt;3000000000),
    ISBLANK($Q405)),
" Warning: An explanation in &lt;c140&gt; must be completed for transactions of more than EUR 3 billion or less than EUR-3 billion.",
""),
IF(AND(NOT(ISBLANK($D405)),$D405&lt;0),
" Error: Position at the beginning of the period must be a positive amount.",
""),
IF(AND(NOT(ISBLANK($K405)),$K405&lt;0),
" Error: Position at the end of the period must be a positive amount.",
""),
IF(AND(OR($D405&gt;0,$K405&gt;0),
    OR(ISBLANK($M405),$M405&lt;0)),
" Error: For accrued interest a positive amount or '0'(when applicable)should be reported if the position at the beginning or the end of the period is greater than zero.",
"")))</f>
        <v/>
      </c>
    </row>
    <row r="406" spans="1:19">
      <c r="A406" s="20"/>
      <c r="B406" s="20"/>
      <c r="C406" s="20"/>
      <c r="D406" s="15"/>
      <c r="E406" s="15"/>
      <c r="F406" s="15"/>
      <c r="G406" s="15"/>
      <c r="H406" s="15"/>
      <c r="I406" s="15"/>
      <c r="J406" s="15"/>
      <c r="K406" s="15"/>
      <c r="L406" s="15"/>
      <c r="M406" s="15"/>
      <c r="N406" s="15"/>
      <c r="O406" s="15"/>
      <c r="P406" s="15"/>
      <c r="Q406" s="16"/>
      <c r="S406" s="30" t="str">
        <f>IF(COUNTA(D406:Q406)=0,"",_xlfn.CONCAT(,
IF(NOT(K406 = (SUM(D406, E406, G406:J406) - SUM(F406))),
" Error: Position at the end of the period is not equal to: position at the beginning of the period+increase in assets-decrease in assets+exchange rate changes+price changes+other changes+rectifications.",
""),
IF(NOT(P406 = (SUM(L406, M406, O406) - SUM(N406))),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T03.08,T04.11,T04.12 contains data other than zero,also the other two forms must be completed.",
""),
IF(AND(OR(ABS($E406)&gt;3000000000,ABS($F406)&gt;3000000000),
    ISBLANK($Q406)),
" Warning: An explanation in &lt;c140&gt; must be completed for transactions of more than EUR 3 billion or less than EUR-3 billion.",
""),
IF(AND(NOT(ISBLANK($D406)),$D406&lt;0),
" Error: Position at the beginning of the period must be a positive amount.",
""),
IF(AND(NOT(ISBLANK($K406)),$K406&lt;0),
" Error: Position at the end of the period must be a positive amount.",
""),
IF(AND(OR($D406&gt;0,$K406&gt;0),
    OR(ISBLANK($M406),$M406&lt;0)),
" Error: For accrued interest a positive amount or '0'(when applicable)should be reported if the position at the beginning or the end of the period is greater than zero.",
"")))</f>
        <v/>
      </c>
    </row>
    <row r="407" spans="1:19">
      <c r="A407" s="20"/>
      <c r="B407" s="20"/>
      <c r="C407" s="20"/>
      <c r="D407" s="15"/>
      <c r="E407" s="15"/>
      <c r="F407" s="15"/>
      <c r="G407" s="15"/>
      <c r="H407" s="15"/>
      <c r="I407" s="15"/>
      <c r="J407" s="15"/>
      <c r="K407" s="15"/>
      <c r="L407" s="15"/>
      <c r="M407" s="15"/>
      <c r="N407" s="15"/>
      <c r="O407" s="15"/>
      <c r="P407" s="15"/>
      <c r="Q407" s="16"/>
      <c r="S407" s="30" t="str">
        <f>IF(COUNTA(D407:Q407)=0,"",_xlfn.CONCAT(,
IF(NOT(K407 = (SUM(D407, E407, G407:J407) - SUM(F407))),
" Error: Position at the end of the period is not equal to: position at the beginning of the period+increase in assets-decrease in assets+exchange rate changes+price changes+other changes+rectifications.",
""),
IF(NOT(P407 = (SUM(L407, M407, O407) - SUM(N407))),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T03.08,T04.11,T04.12 contains data other than zero,also the other two forms must be completed.",
""),
IF(AND(OR(ABS($E407)&gt;3000000000,ABS($F407)&gt;3000000000),
    ISBLANK($Q407)),
" Warning: An explanation in &lt;c140&gt; must be completed for transactions of more than EUR 3 billion or less than EUR-3 billion.",
""),
IF(AND(NOT(ISBLANK($D407)),$D407&lt;0),
" Error: Position at the beginning of the period must be a positive amount.",
""),
IF(AND(NOT(ISBLANK($K407)),$K407&lt;0),
" Error: Position at the end of the period must be a positive amount.",
""),
IF(AND(OR($D407&gt;0,$K407&gt;0),
    OR(ISBLANK($M407),$M407&lt;0)),
" Error: For accrued interest a positive amount or '0'(when applicable)should be reported if the position at the beginning or the end of the period is greater than zero.",
"")))</f>
        <v/>
      </c>
    </row>
    <row r="408" spans="1:19">
      <c r="A408" s="20"/>
      <c r="B408" s="20"/>
      <c r="C408" s="20"/>
      <c r="D408" s="15"/>
      <c r="E408" s="15"/>
      <c r="F408" s="15"/>
      <c r="G408" s="15"/>
      <c r="H408" s="15"/>
      <c r="I408" s="15"/>
      <c r="J408" s="15"/>
      <c r="K408" s="15"/>
      <c r="L408" s="15"/>
      <c r="M408" s="15"/>
      <c r="N408" s="15"/>
      <c r="O408" s="15"/>
      <c r="P408" s="15"/>
      <c r="Q408" s="16"/>
      <c r="S408" s="30" t="str">
        <f>IF(COUNTA(D408:Q408)=0,"",_xlfn.CONCAT(,
IF(NOT(K408 = (SUM(D408, E408, G408:J408) - SUM(F408))),
" Error: Position at the end of the period is not equal to: position at the beginning of the period+increase in assets-decrease in assets+exchange rate changes+price changes+other changes+rectifications.",
""),
IF(NOT(P408 = (SUM(L408, M408, O408) - SUM(N408))),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T03.08,T04.11,T04.12 contains data other than zero,also the other two forms must be completed.",
""),
IF(AND(OR(ABS($E408)&gt;3000000000,ABS($F408)&gt;3000000000),
    ISBLANK($Q408)),
" Warning: An explanation in &lt;c140&gt; must be completed for transactions of more than EUR 3 billion or less than EUR-3 billion.",
""),
IF(AND(NOT(ISBLANK($D408)),$D408&lt;0),
" Error: Position at the beginning of the period must be a positive amount.",
""),
IF(AND(NOT(ISBLANK($K408)),$K408&lt;0),
" Error: Position at the end of the period must be a positive amount.",
""),
IF(AND(OR($D408&gt;0,$K408&gt;0),
    OR(ISBLANK($M408),$M408&lt;0)),
" Error: For accrued interest a positive amount or '0'(when applicable)should be reported if the position at the beginning or the end of the period is greater than zero.",
"")))</f>
        <v/>
      </c>
    </row>
    <row r="409" spans="1:19">
      <c r="A409" s="20"/>
      <c r="B409" s="20"/>
      <c r="C409" s="20"/>
      <c r="D409" s="15"/>
      <c r="E409" s="15"/>
      <c r="F409" s="15"/>
      <c r="G409" s="15"/>
      <c r="H409" s="15"/>
      <c r="I409" s="15"/>
      <c r="J409" s="15"/>
      <c r="K409" s="15"/>
      <c r="L409" s="15"/>
      <c r="M409" s="15"/>
      <c r="N409" s="15"/>
      <c r="O409" s="15"/>
      <c r="P409" s="15"/>
      <c r="Q409" s="16"/>
      <c r="S409" s="30" t="str">
        <f>IF(COUNTA(D409:Q409)=0,"",_xlfn.CONCAT(,
IF(NOT(K409 = (SUM(D409, E409, G409:J409) - SUM(F409))),
" Error: Position at the end of the period is not equal to: position at the beginning of the period+increase in assets-decrease in assets+exchange rate changes+price changes+other changes+rectifications.",
""),
IF(NOT(P409 = (SUM(L409, M409, O409) - SUM(N409))),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T03.08,T04.11,T04.12 contains data other than zero,also the other two forms must be completed.",
""),
IF(AND(OR(ABS($E409)&gt;3000000000,ABS($F409)&gt;3000000000),
    ISBLANK($Q409)),
" Warning: An explanation in &lt;c140&gt; must be completed for transactions of more than EUR 3 billion or less than EUR-3 billion.",
""),
IF(AND(NOT(ISBLANK($D409)),$D409&lt;0),
" Error: Position at the beginning of the period must be a positive amount.",
""),
IF(AND(NOT(ISBLANK($K409)),$K409&lt;0),
" Error: Position at the end of the period must be a positive amount.",
""),
IF(AND(OR($D409&gt;0,$K409&gt;0),
    OR(ISBLANK($M409),$M409&lt;0)),
" Error: For accrued interest a positive amount or '0'(when applicable)should be reported if the position at the beginning or the end of the period is greater than zero.",
"")))</f>
        <v/>
      </c>
    </row>
    <row r="410" spans="1:19">
      <c r="A410" s="20"/>
      <c r="B410" s="20"/>
      <c r="C410" s="20"/>
      <c r="D410" s="15"/>
      <c r="E410" s="15"/>
      <c r="F410" s="15"/>
      <c r="G410" s="15"/>
      <c r="H410" s="15"/>
      <c r="I410" s="15"/>
      <c r="J410" s="15"/>
      <c r="K410" s="15"/>
      <c r="L410" s="15"/>
      <c r="M410" s="15"/>
      <c r="N410" s="15"/>
      <c r="O410" s="15"/>
      <c r="P410" s="15"/>
      <c r="Q410" s="16"/>
      <c r="S410" s="30" t="str">
        <f>IF(COUNTA(D410:Q410)=0,"",_xlfn.CONCAT(,
IF(NOT(K410 = (SUM(D410, E410, G410:J410) - SUM(F410))),
" Error: Position at the end of the period is not equal to: position at the beginning of the period+increase in assets-decrease in assets+exchange rate changes+price changes+other changes+rectifications.",
""),
IF(NOT(P410 = (SUM(L410, M410, O410) - SUM(N410))),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T03.08,T04.11,T04.12 contains data other than zero,also the other two forms must be completed.",
""),
IF(AND(OR(ABS($E410)&gt;3000000000,ABS($F410)&gt;3000000000),
    ISBLANK($Q410)),
" Warning: An explanation in &lt;c140&gt; must be completed for transactions of more than EUR 3 billion or less than EUR-3 billion.",
""),
IF(AND(NOT(ISBLANK($D410)),$D410&lt;0),
" Error: Position at the beginning of the period must be a positive amount.",
""),
IF(AND(NOT(ISBLANK($K410)),$K410&lt;0),
" Error: Position at the end of the period must be a positive amount.",
""),
IF(AND(OR($D410&gt;0,$K410&gt;0),
    OR(ISBLANK($M410),$M410&lt;0)),
" Error: For accrued interest a positive amount or '0'(when applicable)should be reported if the position at the beginning or the end of the period is greater than zero.",
"")))</f>
        <v/>
      </c>
    </row>
    <row r="411" spans="1:19">
      <c r="A411" s="20"/>
      <c r="B411" s="20"/>
      <c r="C411" s="20"/>
      <c r="D411" s="15"/>
      <c r="E411" s="15"/>
      <c r="F411" s="15"/>
      <c r="G411" s="15"/>
      <c r="H411" s="15"/>
      <c r="I411" s="15"/>
      <c r="J411" s="15"/>
      <c r="K411" s="15"/>
      <c r="L411" s="15"/>
      <c r="M411" s="15"/>
      <c r="N411" s="15"/>
      <c r="O411" s="15"/>
      <c r="P411" s="15"/>
      <c r="Q411" s="16"/>
      <c r="S411" s="30" t="str">
        <f>IF(COUNTA(D411:Q411)=0,"",_xlfn.CONCAT(,
IF(NOT(K411 = (SUM(D411, E411, G411:J411) - SUM(F411))),
" Error: Position at the end of the period is not equal to: position at the beginning of the period+increase in assets-decrease in assets+exchange rate changes+price changes+other changes+rectifications.",
""),
IF(NOT(P411 = (SUM(L411, M411, O411) - SUM(N411))),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T03.08,T04.11,T04.12 contains data other than zero,also the other two forms must be completed.",
""),
IF(AND(OR(ABS($E411)&gt;3000000000,ABS($F411)&gt;3000000000),
    ISBLANK($Q411)),
" Warning: An explanation in &lt;c140&gt; must be completed for transactions of more than EUR 3 billion or less than EUR-3 billion.",
""),
IF(AND(NOT(ISBLANK($D411)),$D411&lt;0),
" Error: Position at the beginning of the period must be a positive amount.",
""),
IF(AND(NOT(ISBLANK($K411)),$K411&lt;0),
" Error: Position at the end of the period must be a positive amount.",
""),
IF(AND(OR($D411&gt;0,$K411&gt;0),
    OR(ISBLANK($M411),$M411&lt;0)),
" Error: For accrued interest a positive amount or '0'(when applicable)should be reported if the position at the beginning or the end of the period is greater than zero.",
"")))</f>
        <v/>
      </c>
    </row>
    <row r="412" spans="1:19">
      <c r="A412" s="20"/>
      <c r="B412" s="20"/>
      <c r="C412" s="20"/>
      <c r="D412" s="15"/>
      <c r="E412" s="15"/>
      <c r="F412" s="15"/>
      <c r="G412" s="15"/>
      <c r="H412" s="15"/>
      <c r="I412" s="15"/>
      <c r="J412" s="15"/>
      <c r="K412" s="15"/>
      <c r="L412" s="15"/>
      <c r="M412" s="15"/>
      <c r="N412" s="15"/>
      <c r="O412" s="15"/>
      <c r="P412" s="15"/>
      <c r="Q412" s="16"/>
      <c r="S412" s="30" t="str">
        <f>IF(COUNTA(D412:Q412)=0,"",_xlfn.CONCAT(,
IF(NOT(K412 = (SUM(D412, E412, G412:J412) - SUM(F412))),
" Error: Position at the end of the period is not equal to: position at the beginning of the period+increase in assets-decrease in assets+exchange rate changes+price changes+other changes+rectifications.",
""),
IF(NOT(P412 = (SUM(L412, M412, O412) - SUM(N412))),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T03.08,T04.11,T04.12 contains data other than zero,also the other two forms must be completed.",
""),
IF(AND(OR(ABS($E412)&gt;3000000000,ABS($F412)&gt;3000000000),
    ISBLANK($Q412)),
" Warning: An explanation in &lt;c140&gt; must be completed for transactions of more than EUR 3 billion or less than EUR-3 billion.",
""),
IF(AND(NOT(ISBLANK($D412)),$D412&lt;0),
" Error: Position at the beginning of the period must be a positive amount.",
""),
IF(AND(NOT(ISBLANK($K412)),$K412&lt;0),
" Error: Position at the end of the period must be a positive amount.",
""),
IF(AND(OR($D412&gt;0,$K412&gt;0),
    OR(ISBLANK($M412),$M412&lt;0)),
" Error: For accrued interest a positive amount or '0'(when applicable)should be reported if the position at the beginning or the end of the period is greater than zero.",
"")))</f>
        <v/>
      </c>
    </row>
    <row r="413" spans="1:19">
      <c r="A413" s="20"/>
      <c r="B413" s="20"/>
      <c r="C413" s="20"/>
      <c r="D413" s="15"/>
      <c r="E413" s="15"/>
      <c r="F413" s="15"/>
      <c r="G413" s="15"/>
      <c r="H413" s="15"/>
      <c r="I413" s="15"/>
      <c r="J413" s="15"/>
      <c r="K413" s="15"/>
      <c r="L413" s="15"/>
      <c r="M413" s="15"/>
      <c r="N413" s="15"/>
      <c r="O413" s="15"/>
      <c r="P413" s="15"/>
      <c r="Q413" s="16"/>
      <c r="S413" s="30" t="str">
        <f>IF(COUNTA(D413:Q413)=0,"",_xlfn.CONCAT(,
IF(NOT(K413 = (SUM(D413, E413, G413:J413) - SUM(F413))),
" Error: Position at the end of the period is not equal to: position at the beginning of the period+increase in assets-decrease in assets+exchange rate changes+price changes+other changes+rectifications.",
""),
IF(NOT(P413 = (SUM(L413, M413, O413) - SUM(N413))),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T03.08,T04.11,T04.12 contains data other than zero,also the other two forms must be completed.",
""),
IF(AND(OR(ABS($E413)&gt;3000000000,ABS($F413)&gt;3000000000),
    ISBLANK($Q413)),
" Warning: An explanation in &lt;c140&gt; must be completed for transactions of more than EUR 3 billion or less than EUR-3 billion.",
""),
IF(AND(NOT(ISBLANK($D413)),$D413&lt;0),
" Error: Position at the beginning of the period must be a positive amount.",
""),
IF(AND(NOT(ISBLANK($K413)),$K413&lt;0),
" Error: Position at the end of the period must be a positive amount.",
""),
IF(AND(OR($D413&gt;0,$K413&gt;0),
    OR(ISBLANK($M413),$M413&lt;0)),
" Error: For accrued interest a positive amount or '0'(when applicable)should be reported if the position at the beginning or the end of the period is greater than zero.",
"")))</f>
        <v/>
      </c>
    </row>
    <row r="414" spans="1:19">
      <c r="A414" s="20"/>
      <c r="B414" s="20"/>
      <c r="C414" s="20"/>
      <c r="D414" s="15"/>
      <c r="E414" s="15"/>
      <c r="F414" s="15"/>
      <c r="G414" s="15"/>
      <c r="H414" s="15"/>
      <c r="I414" s="15"/>
      <c r="J414" s="15"/>
      <c r="K414" s="15"/>
      <c r="L414" s="15"/>
      <c r="M414" s="15"/>
      <c r="N414" s="15"/>
      <c r="O414" s="15"/>
      <c r="P414" s="15"/>
      <c r="Q414" s="16"/>
      <c r="S414" s="30" t="str">
        <f>IF(COUNTA(D414:Q414)=0,"",_xlfn.CONCAT(,
IF(NOT(K414 = (SUM(D414, E414, G414:J414) - SUM(F414))),
" Error: Position at the end of the period is not equal to: position at the beginning of the period+increase in assets-decrease in assets+exchange rate changes+price changes+other changes+rectifications.",
""),
IF(NOT(P414 = (SUM(L414, M414, O414) - SUM(N414))),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T03.08,T04.11,T04.12 contains data other than zero,also the other two forms must be completed.",
""),
IF(AND(OR(ABS($E414)&gt;3000000000,ABS($F414)&gt;3000000000),
    ISBLANK($Q414)),
" Warning: An explanation in &lt;c140&gt; must be completed for transactions of more than EUR 3 billion or less than EUR-3 billion.",
""),
IF(AND(NOT(ISBLANK($D414)),$D414&lt;0),
" Error: Position at the beginning of the period must be a positive amount.",
""),
IF(AND(NOT(ISBLANK($K414)),$K414&lt;0),
" Error: Position at the end of the period must be a positive amount.",
""),
IF(AND(OR($D414&gt;0,$K414&gt;0),
    OR(ISBLANK($M414),$M414&lt;0)),
" Error: For accrued interest a positive amount or '0'(when applicable)should be reported if the position at the beginning or the end of the period is greater than zero.",
"")))</f>
        <v/>
      </c>
    </row>
    <row r="415" spans="1:19">
      <c r="A415" s="20"/>
      <c r="B415" s="20"/>
      <c r="C415" s="20"/>
      <c r="D415" s="15"/>
      <c r="E415" s="15"/>
      <c r="F415" s="15"/>
      <c r="G415" s="15"/>
      <c r="H415" s="15"/>
      <c r="I415" s="15"/>
      <c r="J415" s="15"/>
      <c r="K415" s="15"/>
      <c r="L415" s="15"/>
      <c r="M415" s="15"/>
      <c r="N415" s="15"/>
      <c r="O415" s="15"/>
      <c r="P415" s="15"/>
      <c r="Q415" s="16"/>
      <c r="S415" s="30" t="str">
        <f>IF(COUNTA(D415:Q415)=0,"",_xlfn.CONCAT(,
IF(NOT(K415 = (SUM(D415, E415, G415:J415) - SUM(F415))),
" Error: Position at the end of the period is not equal to: position at the beginning of the period+increase in assets-decrease in assets+exchange rate changes+price changes+other changes+rectifications.",
""),
IF(NOT(P415 = (SUM(L415, M415, O415) - SUM(N415))),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T03.08,T04.11,T04.12 contains data other than zero,also the other two forms must be completed.",
""),
IF(AND(OR(ABS($E415)&gt;3000000000,ABS($F415)&gt;3000000000),
    ISBLANK($Q415)),
" Warning: An explanation in &lt;c140&gt; must be completed for transactions of more than EUR 3 billion or less than EUR-3 billion.",
""),
IF(AND(NOT(ISBLANK($D415)),$D415&lt;0),
" Error: Position at the beginning of the period must be a positive amount.",
""),
IF(AND(NOT(ISBLANK($K415)),$K415&lt;0),
" Error: Position at the end of the period must be a positive amount.",
""),
IF(AND(OR($D415&gt;0,$K415&gt;0),
    OR(ISBLANK($M415),$M415&lt;0)),
" Error: For accrued interest a positive amount or '0'(when applicable)should be reported if the position at the beginning or the end of the period is greater than zero.",
"")))</f>
        <v/>
      </c>
    </row>
    <row r="416" spans="1:19">
      <c r="A416" s="20"/>
      <c r="B416" s="20"/>
      <c r="C416" s="20"/>
      <c r="D416" s="15"/>
      <c r="E416" s="15"/>
      <c r="F416" s="15"/>
      <c r="G416" s="15"/>
      <c r="H416" s="15"/>
      <c r="I416" s="15"/>
      <c r="J416" s="15"/>
      <c r="K416" s="15"/>
      <c r="L416" s="15"/>
      <c r="M416" s="15"/>
      <c r="N416" s="15"/>
      <c r="O416" s="15"/>
      <c r="P416" s="15"/>
      <c r="Q416" s="16"/>
      <c r="S416" s="30" t="str">
        <f>IF(COUNTA(D416:Q416)=0,"",_xlfn.CONCAT(,
IF(NOT(K416 = (SUM(D416, E416, G416:J416) - SUM(F416))),
" Error: Position at the end of the period is not equal to: position at the beginning of the period+increase in assets-decrease in assets+exchange rate changes+price changes+other changes+rectifications.",
""),
IF(NOT(P416 = (SUM(L416, M416, O416) - SUM(N416))),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T03.08,T04.11,T04.12 contains data other than zero,also the other two forms must be completed.",
""),
IF(AND(OR(ABS($E416)&gt;3000000000,ABS($F416)&gt;3000000000),
    ISBLANK($Q416)),
" Warning: An explanation in &lt;c140&gt; must be completed for transactions of more than EUR 3 billion or less than EUR-3 billion.",
""),
IF(AND(NOT(ISBLANK($D416)),$D416&lt;0),
" Error: Position at the beginning of the period must be a positive amount.",
""),
IF(AND(NOT(ISBLANK($K416)),$K416&lt;0),
" Error: Position at the end of the period must be a positive amount.",
""),
IF(AND(OR($D416&gt;0,$K416&gt;0),
    OR(ISBLANK($M416),$M416&lt;0)),
" Error: For accrued interest a positive amount or '0'(when applicable)should be reported if the position at the beginning or the end of the period is greater than zero.",
"")))</f>
        <v/>
      </c>
    </row>
    <row r="417" spans="1:19">
      <c r="A417" s="20"/>
      <c r="B417" s="20"/>
      <c r="C417" s="20"/>
      <c r="D417" s="15"/>
      <c r="E417" s="15"/>
      <c r="F417" s="15"/>
      <c r="G417" s="15"/>
      <c r="H417" s="15"/>
      <c r="I417" s="15"/>
      <c r="J417" s="15"/>
      <c r="K417" s="15"/>
      <c r="L417" s="15"/>
      <c r="M417" s="15"/>
      <c r="N417" s="15"/>
      <c r="O417" s="15"/>
      <c r="P417" s="15"/>
      <c r="Q417" s="16"/>
      <c r="S417" s="30" t="str">
        <f>IF(COUNTA(D417:Q417)=0,"",_xlfn.CONCAT(,
IF(NOT(K417 = (SUM(D417, E417, G417:J417) - SUM(F417))),
" Error: Position at the end of the period is not equal to: position at the beginning of the period+increase in assets-decrease in assets+exchange rate changes+price changes+other changes+rectifications.",
""),
IF(NOT(P417 = (SUM(L417, M417, O417) - SUM(N417))),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T03.08,T04.11,T04.12 contains data other than zero,also the other two forms must be completed.",
""),
IF(AND(OR(ABS($E417)&gt;3000000000,ABS($F417)&gt;3000000000),
    ISBLANK($Q417)),
" Warning: An explanation in &lt;c140&gt; must be completed for transactions of more than EUR 3 billion or less than EUR-3 billion.",
""),
IF(AND(NOT(ISBLANK($D417)),$D417&lt;0),
" Error: Position at the beginning of the period must be a positive amount.",
""),
IF(AND(NOT(ISBLANK($K417)),$K417&lt;0),
" Error: Position at the end of the period must be a positive amount.",
""),
IF(AND(OR($D417&gt;0,$K417&gt;0),
    OR(ISBLANK($M417),$M417&lt;0)),
" Error: For accrued interest a positive amount or '0'(when applicable)should be reported if the position at the beginning or the end of the period is greater than zero.",
"")))</f>
        <v/>
      </c>
    </row>
    <row r="418" spans="1:19">
      <c r="A418" s="20"/>
      <c r="B418" s="20"/>
      <c r="C418" s="20"/>
      <c r="D418" s="15"/>
      <c r="E418" s="15"/>
      <c r="F418" s="15"/>
      <c r="G418" s="15"/>
      <c r="H418" s="15"/>
      <c r="I418" s="15"/>
      <c r="J418" s="15"/>
      <c r="K418" s="15"/>
      <c r="L418" s="15"/>
      <c r="M418" s="15"/>
      <c r="N418" s="15"/>
      <c r="O418" s="15"/>
      <c r="P418" s="15"/>
      <c r="Q418" s="16"/>
      <c r="S418" s="30" t="str">
        <f>IF(COUNTA(D418:Q418)=0,"",_xlfn.CONCAT(,
IF(NOT(K418 = (SUM(D418, E418, G418:J418) - SUM(F418))),
" Error: Position at the end of the period is not equal to: position at the beginning of the period+increase in assets-decrease in assets+exchange rate changes+price changes+other changes+rectifications.",
""),
IF(NOT(P418 = (SUM(L418, M418, O418) - SUM(N418))),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T03.08,T04.11,T04.12 contains data other than zero,also the other two forms must be completed.",
""),
IF(AND(OR(ABS($E418)&gt;3000000000,ABS($F418)&gt;3000000000),
    ISBLANK($Q418)),
" Warning: An explanation in &lt;c140&gt; must be completed for transactions of more than EUR 3 billion or less than EUR-3 billion.",
""),
IF(AND(NOT(ISBLANK($D418)),$D418&lt;0),
" Error: Position at the beginning of the period must be a positive amount.",
""),
IF(AND(NOT(ISBLANK($K418)),$K418&lt;0),
" Error: Position at the end of the period must be a positive amount.",
""),
IF(AND(OR($D418&gt;0,$K418&gt;0),
    OR(ISBLANK($M418),$M418&lt;0)),
" Error: For accrued interest a positive amount or '0'(when applicable)should be reported if the position at the beginning or the end of the period is greater than zero.",
"")))</f>
        <v/>
      </c>
    </row>
    <row r="419" spans="1:19">
      <c r="A419" s="20"/>
      <c r="B419" s="20"/>
      <c r="C419" s="20"/>
      <c r="D419" s="15"/>
      <c r="E419" s="15"/>
      <c r="F419" s="15"/>
      <c r="G419" s="15"/>
      <c r="H419" s="15"/>
      <c r="I419" s="15"/>
      <c r="J419" s="15"/>
      <c r="K419" s="15"/>
      <c r="L419" s="15"/>
      <c r="M419" s="15"/>
      <c r="N419" s="15"/>
      <c r="O419" s="15"/>
      <c r="P419" s="15"/>
      <c r="Q419" s="16"/>
      <c r="S419" s="30" t="str">
        <f>IF(COUNTA(D419:Q419)=0,"",_xlfn.CONCAT(,
IF(NOT(K419 = (SUM(D419, E419, G419:J419) - SUM(F419))),
" Error: Position at the end of the period is not equal to: position at the beginning of the period+increase in assets-decrease in assets+exchange rate changes+price changes+other changes+rectifications.",
""),
IF(NOT(P419 = (SUM(L419, M419, O419) - SUM(N419))),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T03.08,T04.11,T04.12 contains data other than zero,also the other two forms must be completed.",
""),
IF(AND(OR(ABS($E419)&gt;3000000000,ABS($F419)&gt;3000000000),
    ISBLANK($Q419)),
" Warning: An explanation in &lt;c140&gt; must be completed for transactions of more than EUR 3 billion or less than EUR-3 billion.",
""),
IF(AND(NOT(ISBLANK($D419)),$D419&lt;0),
" Error: Position at the beginning of the period must be a positive amount.",
""),
IF(AND(NOT(ISBLANK($K419)),$K419&lt;0),
" Error: Position at the end of the period must be a positive amount.",
""),
IF(AND(OR($D419&gt;0,$K419&gt;0),
    OR(ISBLANK($M419),$M419&lt;0)),
" Error: For accrued interest a positive amount or '0'(when applicable)should be reported if the position at the beginning or the end of the period is greater than zero.",
"")))</f>
        <v/>
      </c>
    </row>
    <row r="420" spans="1:19">
      <c r="A420" s="20"/>
      <c r="B420" s="20"/>
      <c r="C420" s="20"/>
      <c r="D420" s="15"/>
      <c r="E420" s="15"/>
      <c r="F420" s="15"/>
      <c r="G420" s="15"/>
      <c r="H420" s="15"/>
      <c r="I420" s="15"/>
      <c r="J420" s="15"/>
      <c r="K420" s="15"/>
      <c r="L420" s="15"/>
      <c r="M420" s="15"/>
      <c r="N420" s="15"/>
      <c r="O420" s="15"/>
      <c r="P420" s="15"/>
      <c r="Q420" s="16"/>
      <c r="S420" s="30" t="str">
        <f>IF(COUNTA(D420:Q420)=0,"",_xlfn.CONCAT(,
IF(NOT(K420 = (SUM(D420, E420, G420:J420) - SUM(F420))),
" Error: Position at the end of the period is not equal to: position at the beginning of the period+increase in assets-decrease in assets+exchange rate changes+price changes+other changes+rectifications.",
""),
IF(NOT(P420 = (SUM(L420, M420, O420) - SUM(N420))),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T03.08,T04.11,T04.12 contains data other than zero,also the other two forms must be completed.",
""),
IF(AND(OR(ABS($E420)&gt;3000000000,ABS($F420)&gt;3000000000),
    ISBLANK($Q420)),
" Warning: An explanation in &lt;c140&gt; must be completed for transactions of more than EUR 3 billion or less than EUR-3 billion.",
""),
IF(AND(NOT(ISBLANK($D420)),$D420&lt;0),
" Error: Position at the beginning of the period must be a positive amount.",
""),
IF(AND(NOT(ISBLANK($K420)),$K420&lt;0),
" Error: Position at the end of the period must be a positive amount.",
""),
IF(AND(OR($D420&gt;0,$K420&gt;0),
    OR(ISBLANK($M420),$M420&lt;0)),
" Error: For accrued interest a positive amount or '0'(when applicable)should be reported if the position at the beginning or the end of the period is greater than zero.",
"")))</f>
        <v/>
      </c>
    </row>
    <row r="421" spans="1:19">
      <c r="A421" s="20"/>
      <c r="B421" s="20"/>
      <c r="C421" s="20"/>
      <c r="D421" s="15"/>
      <c r="E421" s="15"/>
      <c r="F421" s="15"/>
      <c r="G421" s="15"/>
      <c r="H421" s="15"/>
      <c r="I421" s="15"/>
      <c r="J421" s="15"/>
      <c r="K421" s="15"/>
      <c r="L421" s="15"/>
      <c r="M421" s="15"/>
      <c r="N421" s="15"/>
      <c r="O421" s="15"/>
      <c r="P421" s="15"/>
      <c r="Q421" s="16"/>
      <c r="S421" s="30" t="str">
        <f>IF(COUNTA(D421:Q421)=0,"",_xlfn.CONCAT(,
IF(NOT(K421 = (SUM(D421, E421, G421:J421) - SUM(F421))),
" Error: Position at the end of the period is not equal to: position at the beginning of the period+increase in assets-decrease in assets+exchange rate changes+price changes+other changes+rectifications.",
""),
IF(NOT(P421 = (SUM(L421, M421, O421) - SUM(N421))),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T03.08,T04.11,T04.12 contains data other than zero,also the other two forms must be completed.",
""),
IF(AND(OR(ABS($E421)&gt;3000000000,ABS($F421)&gt;3000000000),
    ISBLANK($Q421)),
" Warning: An explanation in &lt;c140&gt; must be completed for transactions of more than EUR 3 billion or less than EUR-3 billion.",
""),
IF(AND(NOT(ISBLANK($D421)),$D421&lt;0),
" Error: Position at the beginning of the period must be a positive amount.",
""),
IF(AND(NOT(ISBLANK($K421)),$K421&lt;0),
" Error: Position at the end of the period must be a positive amount.",
""),
IF(AND(OR($D421&gt;0,$K421&gt;0),
    OR(ISBLANK($M421),$M421&lt;0)),
" Error: For accrued interest a positive amount or '0'(when applicable)should be reported if the position at the beginning or the end of the period is greater than zero.",
"")))</f>
        <v/>
      </c>
    </row>
    <row r="422" spans="1:19">
      <c r="A422" s="20"/>
      <c r="B422" s="20"/>
      <c r="C422" s="20"/>
      <c r="D422" s="15"/>
      <c r="E422" s="15"/>
      <c r="F422" s="15"/>
      <c r="G422" s="15"/>
      <c r="H422" s="15"/>
      <c r="I422" s="15"/>
      <c r="J422" s="15"/>
      <c r="K422" s="15"/>
      <c r="L422" s="15"/>
      <c r="M422" s="15"/>
      <c r="N422" s="15"/>
      <c r="O422" s="15"/>
      <c r="P422" s="15"/>
      <c r="Q422" s="16"/>
      <c r="S422" s="30" t="str">
        <f>IF(COUNTA(D422:Q422)=0,"",_xlfn.CONCAT(,
IF(NOT(K422 = (SUM(D422, E422, G422:J422) - SUM(F422))),
" Error: Position at the end of the period is not equal to: position at the beginning of the period+increase in assets-decrease in assets+exchange rate changes+price changes+other changes+rectifications.",
""),
IF(NOT(P422 = (SUM(L422, M422, O422) - SUM(N422))),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T03.08,T04.11,T04.12 contains data other than zero,also the other two forms must be completed.",
""),
IF(AND(OR(ABS($E422)&gt;3000000000,ABS($F422)&gt;3000000000),
    ISBLANK($Q422)),
" Warning: An explanation in &lt;c140&gt; must be completed for transactions of more than EUR 3 billion or less than EUR-3 billion.",
""),
IF(AND(NOT(ISBLANK($D422)),$D422&lt;0),
" Error: Position at the beginning of the period must be a positive amount.",
""),
IF(AND(NOT(ISBLANK($K422)),$K422&lt;0),
" Error: Position at the end of the period must be a positive amount.",
""),
IF(AND(OR($D422&gt;0,$K422&gt;0),
    OR(ISBLANK($M422),$M422&lt;0)),
" Error: For accrued interest a positive amount or '0'(when applicable)should be reported if the position at the beginning or the end of the period is greater than zero.",
"")))</f>
        <v/>
      </c>
    </row>
    <row r="423" spans="1:19">
      <c r="A423" s="20"/>
      <c r="B423" s="20"/>
      <c r="C423" s="20"/>
      <c r="D423" s="15"/>
      <c r="E423" s="15"/>
      <c r="F423" s="15"/>
      <c r="G423" s="15"/>
      <c r="H423" s="15"/>
      <c r="I423" s="15"/>
      <c r="J423" s="15"/>
      <c r="K423" s="15"/>
      <c r="L423" s="15"/>
      <c r="M423" s="15"/>
      <c r="N423" s="15"/>
      <c r="O423" s="15"/>
      <c r="P423" s="15"/>
      <c r="Q423" s="16"/>
      <c r="S423" s="30" t="str">
        <f>IF(COUNTA(D423:Q423)=0,"",_xlfn.CONCAT(,
IF(NOT(K423 = (SUM(D423, E423, G423:J423) - SUM(F423))),
" Error: Position at the end of the period is not equal to: position at the beginning of the period+increase in assets-decrease in assets+exchange rate changes+price changes+other changes+rectifications.",
""),
IF(NOT(P423 = (SUM(L423, M423, O423) - SUM(N423))),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T03.08,T04.11,T04.12 contains data other than zero,also the other two forms must be completed.",
""),
IF(AND(OR(ABS($E423)&gt;3000000000,ABS($F423)&gt;3000000000),
    ISBLANK($Q423)),
" Warning: An explanation in &lt;c140&gt; must be completed for transactions of more than EUR 3 billion or less than EUR-3 billion.",
""),
IF(AND(NOT(ISBLANK($D423)),$D423&lt;0),
" Error: Position at the beginning of the period must be a positive amount.",
""),
IF(AND(NOT(ISBLANK($K423)),$K423&lt;0),
" Error: Position at the end of the period must be a positive amount.",
""),
IF(AND(OR($D423&gt;0,$K423&gt;0),
    OR(ISBLANK($M423),$M423&lt;0)),
" Error: For accrued interest a positive amount or '0'(when applicable)should be reported if the position at the beginning or the end of the period is greater than zero.",
"")))</f>
        <v/>
      </c>
    </row>
    <row r="424" spans="1:19">
      <c r="A424" s="20"/>
      <c r="B424" s="20"/>
      <c r="C424" s="20"/>
      <c r="D424" s="15"/>
      <c r="E424" s="15"/>
      <c r="F424" s="15"/>
      <c r="G424" s="15"/>
      <c r="H424" s="15"/>
      <c r="I424" s="15"/>
      <c r="J424" s="15"/>
      <c r="K424" s="15"/>
      <c r="L424" s="15"/>
      <c r="M424" s="15"/>
      <c r="N424" s="15"/>
      <c r="O424" s="15"/>
      <c r="P424" s="15"/>
      <c r="Q424" s="16"/>
      <c r="S424" s="30" t="str">
        <f>IF(COUNTA(D424:Q424)=0,"",_xlfn.CONCAT(,
IF(NOT(K424 = (SUM(D424, E424, G424:J424) - SUM(F424))),
" Error: Position at the end of the period is not equal to: position at the beginning of the period+increase in assets-decrease in assets+exchange rate changes+price changes+other changes+rectifications.",
""),
IF(NOT(P424 = (SUM(L424, M424, O424) - SUM(N424))),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T03.08,T04.11,T04.12 contains data other than zero,also the other two forms must be completed.",
""),
IF(AND(OR(ABS($E424)&gt;3000000000,ABS($F424)&gt;3000000000),
    ISBLANK($Q424)),
" Warning: An explanation in &lt;c140&gt; must be completed for transactions of more than EUR 3 billion or less than EUR-3 billion.",
""),
IF(AND(NOT(ISBLANK($D424)),$D424&lt;0),
" Error: Position at the beginning of the period must be a positive amount.",
""),
IF(AND(NOT(ISBLANK($K424)),$K424&lt;0),
" Error: Position at the end of the period must be a positive amount.",
""),
IF(AND(OR($D424&gt;0,$K424&gt;0),
    OR(ISBLANK($M424),$M424&lt;0)),
" Error: For accrued interest a positive amount or '0'(when applicable)should be reported if the position at the beginning or the end of the period is greater than zero.",
"")))</f>
        <v/>
      </c>
    </row>
    <row r="425" spans="1:19">
      <c r="A425" s="20"/>
      <c r="B425" s="20"/>
      <c r="C425" s="20"/>
      <c r="D425" s="15"/>
      <c r="E425" s="15"/>
      <c r="F425" s="15"/>
      <c r="G425" s="15"/>
      <c r="H425" s="15"/>
      <c r="I425" s="15"/>
      <c r="J425" s="15"/>
      <c r="K425" s="15"/>
      <c r="L425" s="15"/>
      <c r="M425" s="15"/>
      <c r="N425" s="15"/>
      <c r="O425" s="15"/>
      <c r="P425" s="15"/>
      <c r="Q425" s="16"/>
      <c r="S425" s="30" t="str">
        <f>IF(COUNTA(D425:Q425)=0,"",_xlfn.CONCAT(,
IF(NOT(K425 = (SUM(D425, E425, G425:J425) - SUM(F425))),
" Error: Position at the end of the period is not equal to: position at the beginning of the period+increase in assets-decrease in assets+exchange rate changes+price changes+other changes+rectifications.",
""),
IF(NOT(P425 = (SUM(L425, M425, O425) - SUM(N425))),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T03.08,T04.11,T04.12 contains data other than zero,also the other two forms must be completed.",
""),
IF(AND(OR(ABS($E425)&gt;3000000000,ABS($F425)&gt;3000000000),
    ISBLANK($Q425)),
" Warning: An explanation in &lt;c140&gt; must be completed for transactions of more than EUR 3 billion or less than EUR-3 billion.",
""),
IF(AND(NOT(ISBLANK($D425)),$D425&lt;0),
" Error: Position at the beginning of the period must be a positive amount.",
""),
IF(AND(NOT(ISBLANK($K425)),$K425&lt;0),
" Error: Position at the end of the period must be a positive amount.",
""),
IF(AND(OR($D425&gt;0,$K425&gt;0),
    OR(ISBLANK($M425),$M425&lt;0)),
" Error: For accrued interest a positive amount or '0'(when applicable)should be reported if the position at the beginning or the end of the period is greater than zero.",
"")))</f>
        <v/>
      </c>
    </row>
    <row r="426" spans="1:19">
      <c r="A426" s="20"/>
      <c r="B426" s="20"/>
      <c r="C426" s="20"/>
      <c r="D426" s="15"/>
      <c r="E426" s="15"/>
      <c r="F426" s="15"/>
      <c r="G426" s="15"/>
      <c r="H426" s="15"/>
      <c r="I426" s="15"/>
      <c r="J426" s="15"/>
      <c r="K426" s="15"/>
      <c r="L426" s="15"/>
      <c r="M426" s="15"/>
      <c r="N426" s="15"/>
      <c r="O426" s="15"/>
      <c r="P426" s="15"/>
      <c r="Q426" s="16"/>
      <c r="S426" s="30" t="str">
        <f>IF(COUNTA(D426:Q426)=0,"",_xlfn.CONCAT(,
IF(NOT(K426 = (SUM(D426, E426, G426:J426) - SUM(F426))),
" Error: Position at the end of the period is not equal to: position at the beginning of the period+increase in assets-decrease in assets+exchange rate changes+price changes+other changes+rectifications.",
""),
IF(NOT(P426 = (SUM(L426, M426, O426) - SUM(N426))),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T03.08,T04.11,T04.12 contains data other than zero,also the other two forms must be completed.",
""),
IF(AND(OR(ABS($E426)&gt;3000000000,ABS($F426)&gt;3000000000),
    ISBLANK($Q426)),
" Warning: An explanation in &lt;c140&gt; must be completed for transactions of more than EUR 3 billion or less than EUR-3 billion.",
""),
IF(AND(NOT(ISBLANK($D426)),$D426&lt;0),
" Error: Position at the beginning of the period must be a positive amount.",
""),
IF(AND(NOT(ISBLANK($K426)),$K426&lt;0),
" Error: Position at the end of the period must be a positive amount.",
""),
IF(AND(OR($D426&gt;0,$K426&gt;0),
    OR(ISBLANK($M426),$M426&lt;0)),
" Error: For accrued interest a positive amount or '0'(when applicable)should be reported if the position at the beginning or the end of the period is greater than zero.",
"")))</f>
        <v/>
      </c>
    </row>
    <row r="427" spans="1:19">
      <c r="A427" s="20"/>
      <c r="B427" s="20"/>
      <c r="C427" s="20"/>
      <c r="D427" s="15"/>
      <c r="E427" s="15"/>
      <c r="F427" s="15"/>
      <c r="G427" s="15"/>
      <c r="H427" s="15"/>
      <c r="I427" s="15"/>
      <c r="J427" s="15"/>
      <c r="K427" s="15"/>
      <c r="L427" s="15"/>
      <c r="M427" s="15"/>
      <c r="N427" s="15"/>
      <c r="O427" s="15"/>
      <c r="P427" s="15"/>
      <c r="Q427" s="16"/>
      <c r="S427" s="30" t="str">
        <f>IF(COUNTA(D427:Q427)=0,"",_xlfn.CONCAT(,
IF(NOT(K427 = (SUM(D427, E427, G427:J427) - SUM(F427))),
" Error: Position at the end of the period is not equal to: position at the beginning of the period+increase in assets-decrease in assets+exchange rate changes+price changes+other changes+rectifications.",
""),
IF(NOT(P427 = (SUM(L427, M427, O427) - SUM(N427))),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T03.08,T04.11,T04.12 contains data other than zero,also the other two forms must be completed.",
""),
IF(AND(OR(ABS($E427)&gt;3000000000,ABS($F427)&gt;3000000000),
    ISBLANK($Q427)),
" Warning: An explanation in &lt;c140&gt; must be completed for transactions of more than EUR 3 billion or less than EUR-3 billion.",
""),
IF(AND(NOT(ISBLANK($D427)),$D427&lt;0),
" Error: Position at the beginning of the period must be a positive amount.",
""),
IF(AND(NOT(ISBLANK($K427)),$K427&lt;0),
" Error: Position at the end of the period must be a positive amount.",
""),
IF(AND(OR($D427&gt;0,$K427&gt;0),
    OR(ISBLANK($M427),$M427&lt;0)),
" Error: For accrued interest a positive amount or '0'(when applicable)should be reported if the position at the beginning or the end of the period is greater than zero.",
"")))</f>
        <v/>
      </c>
    </row>
    <row r="428" spans="1:19">
      <c r="A428" s="20"/>
      <c r="B428" s="20"/>
      <c r="C428" s="20"/>
      <c r="D428" s="15"/>
      <c r="E428" s="15"/>
      <c r="F428" s="15"/>
      <c r="G428" s="15"/>
      <c r="H428" s="15"/>
      <c r="I428" s="15"/>
      <c r="J428" s="15"/>
      <c r="K428" s="15"/>
      <c r="L428" s="15"/>
      <c r="M428" s="15"/>
      <c r="N428" s="15"/>
      <c r="O428" s="15"/>
      <c r="P428" s="15"/>
      <c r="Q428" s="16"/>
      <c r="S428" s="30" t="str">
        <f>IF(COUNTA(D428:Q428)=0,"",_xlfn.CONCAT(,
IF(NOT(K428 = (SUM(D428, E428, G428:J428) - SUM(F428))),
" Error: Position at the end of the period is not equal to: position at the beginning of the period+increase in assets-decrease in assets+exchange rate changes+price changes+other changes+rectifications.",
""),
IF(NOT(P428 = (SUM(L428, M428, O428) - SUM(N428))),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T03.08,T04.11,T04.12 contains data other than zero,also the other two forms must be completed.",
""),
IF(AND(OR(ABS($E428)&gt;3000000000,ABS($F428)&gt;3000000000),
    ISBLANK($Q428)),
" Warning: An explanation in &lt;c140&gt; must be completed for transactions of more than EUR 3 billion or less than EUR-3 billion.",
""),
IF(AND(NOT(ISBLANK($D428)),$D428&lt;0),
" Error: Position at the beginning of the period must be a positive amount.",
""),
IF(AND(NOT(ISBLANK($K428)),$K428&lt;0),
" Error: Position at the end of the period must be a positive amount.",
""),
IF(AND(OR($D428&gt;0,$K428&gt;0),
    OR(ISBLANK($M428),$M428&lt;0)),
" Error: For accrued interest a positive amount or '0'(when applicable)should be reported if the position at the beginning or the end of the period is greater than zero.",
"")))</f>
        <v/>
      </c>
    </row>
    <row r="429" spans="1:19">
      <c r="A429" s="20"/>
      <c r="B429" s="20"/>
      <c r="C429" s="20"/>
      <c r="D429" s="15"/>
      <c r="E429" s="15"/>
      <c r="F429" s="15"/>
      <c r="G429" s="15"/>
      <c r="H429" s="15"/>
      <c r="I429" s="15"/>
      <c r="J429" s="15"/>
      <c r="K429" s="15"/>
      <c r="L429" s="15"/>
      <c r="M429" s="15"/>
      <c r="N429" s="15"/>
      <c r="O429" s="15"/>
      <c r="P429" s="15"/>
      <c r="Q429" s="16"/>
      <c r="S429" s="30" t="str">
        <f>IF(COUNTA(D429:Q429)=0,"",_xlfn.CONCAT(,
IF(NOT(K429 = (SUM(D429, E429, G429:J429) - SUM(F429))),
" Error: Position at the end of the period is not equal to: position at the beginning of the period+increase in assets-decrease in assets+exchange rate changes+price changes+other changes+rectifications.",
""),
IF(NOT(P429 = (SUM(L429, M429, O429) - SUM(N429))),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T03.08,T04.11,T04.12 contains data other than zero,also the other two forms must be completed.",
""),
IF(AND(OR(ABS($E429)&gt;3000000000,ABS($F429)&gt;3000000000),
    ISBLANK($Q429)),
" Warning: An explanation in &lt;c140&gt; must be completed for transactions of more than EUR 3 billion or less than EUR-3 billion.",
""),
IF(AND(NOT(ISBLANK($D429)),$D429&lt;0),
" Error: Position at the beginning of the period must be a positive amount.",
""),
IF(AND(NOT(ISBLANK($K429)),$K429&lt;0),
" Error: Position at the end of the period must be a positive amount.",
""),
IF(AND(OR($D429&gt;0,$K429&gt;0),
    OR(ISBLANK($M429),$M429&lt;0)),
" Error: For accrued interest a positive amount or '0'(when applicable)should be reported if the position at the beginning or the end of the period is greater than zero.",
"")))</f>
        <v/>
      </c>
    </row>
    <row r="430" spans="1:19">
      <c r="A430" s="20"/>
      <c r="B430" s="20"/>
      <c r="C430" s="20"/>
      <c r="D430" s="15"/>
      <c r="E430" s="15"/>
      <c r="F430" s="15"/>
      <c r="G430" s="15"/>
      <c r="H430" s="15"/>
      <c r="I430" s="15"/>
      <c r="J430" s="15"/>
      <c r="K430" s="15"/>
      <c r="L430" s="15"/>
      <c r="M430" s="15"/>
      <c r="N430" s="15"/>
      <c r="O430" s="15"/>
      <c r="P430" s="15"/>
      <c r="Q430" s="16"/>
      <c r="S430" s="30" t="str">
        <f>IF(COUNTA(D430:Q430)=0,"",_xlfn.CONCAT(,
IF(NOT(K430 = (SUM(D430, E430, G430:J430) - SUM(F430))),
" Error: Position at the end of the period is not equal to: position at the beginning of the period+increase in assets-decrease in assets+exchange rate changes+price changes+other changes+rectifications.",
""),
IF(NOT(P430 = (SUM(L430, M430, O430) - SUM(N430))),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T03.08,T04.11,T04.12 contains data other than zero,also the other two forms must be completed.",
""),
IF(AND(OR(ABS($E430)&gt;3000000000,ABS($F430)&gt;3000000000),
    ISBLANK($Q430)),
" Warning: An explanation in &lt;c140&gt; must be completed for transactions of more than EUR 3 billion or less than EUR-3 billion.",
""),
IF(AND(NOT(ISBLANK($D430)),$D430&lt;0),
" Error: Position at the beginning of the period must be a positive amount.",
""),
IF(AND(NOT(ISBLANK($K430)),$K430&lt;0),
" Error: Position at the end of the period must be a positive amount.",
""),
IF(AND(OR($D430&gt;0,$K430&gt;0),
    OR(ISBLANK($M430),$M430&lt;0)),
" Error: For accrued interest a positive amount or '0'(when applicable)should be reported if the position at the beginning or the end of the period is greater than zero.",
"")))</f>
        <v/>
      </c>
    </row>
    <row r="431" spans="1:19">
      <c r="A431" s="20"/>
      <c r="B431" s="20"/>
      <c r="C431" s="20"/>
      <c r="D431" s="15"/>
      <c r="E431" s="15"/>
      <c r="F431" s="15"/>
      <c r="G431" s="15"/>
      <c r="H431" s="15"/>
      <c r="I431" s="15"/>
      <c r="J431" s="15"/>
      <c r="K431" s="15"/>
      <c r="L431" s="15"/>
      <c r="M431" s="15"/>
      <c r="N431" s="15"/>
      <c r="O431" s="15"/>
      <c r="P431" s="15"/>
      <c r="Q431" s="16"/>
      <c r="S431" s="30" t="str">
        <f>IF(COUNTA(D431:Q431)=0,"",_xlfn.CONCAT(,
IF(NOT(K431 = (SUM(D431, E431, G431:J431) - SUM(F431))),
" Error: Position at the end of the period is not equal to: position at the beginning of the period+increase in assets-decrease in assets+exchange rate changes+price changes+other changes+rectifications.",
""),
IF(NOT(P431 = (SUM(L431, M431, O431) - SUM(N431))),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T03.08,T04.11,T04.12 contains data other than zero,also the other two forms must be completed.",
""),
IF(AND(OR(ABS($E431)&gt;3000000000,ABS($F431)&gt;3000000000),
    ISBLANK($Q431)),
" Warning: An explanation in &lt;c140&gt; must be completed for transactions of more than EUR 3 billion or less than EUR-3 billion.",
""),
IF(AND(NOT(ISBLANK($D431)),$D431&lt;0),
" Error: Position at the beginning of the period must be a positive amount.",
""),
IF(AND(NOT(ISBLANK($K431)),$K431&lt;0),
" Error: Position at the end of the period must be a positive amount.",
""),
IF(AND(OR($D431&gt;0,$K431&gt;0),
    OR(ISBLANK($M431),$M431&lt;0)),
" Error: For accrued interest a positive amount or '0'(when applicable)should be reported if the position at the beginning or the end of the period is greater than zero.",
"")))</f>
        <v/>
      </c>
    </row>
    <row r="432" spans="1:19">
      <c r="A432" s="20"/>
      <c r="B432" s="20"/>
      <c r="C432" s="20"/>
      <c r="D432" s="15"/>
      <c r="E432" s="15"/>
      <c r="F432" s="15"/>
      <c r="G432" s="15"/>
      <c r="H432" s="15"/>
      <c r="I432" s="15"/>
      <c r="J432" s="15"/>
      <c r="K432" s="15"/>
      <c r="L432" s="15"/>
      <c r="M432" s="15"/>
      <c r="N432" s="15"/>
      <c r="O432" s="15"/>
      <c r="P432" s="15"/>
      <c r="Q432" s="16"/>
      <c r="S432" s="30" t="str">
        <f>IF(COUNTA(D432:Q432)=0,"",_xlfn.CONCAT(,
IF(NOT(K432 = (SUM(D432, E432, G432:J432) - SUM(F432))),
" Error: Position at the end of the period is not equal to: position at the beginning of the period+increase in assets-decrease in assets+exchange rate changes+price changes+other changes+rectifications.",
""),
IF(NOT(P432 = (SUM(L432, M432, O432) - SUM(N432))),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T03.08,T04.11,T04.12 contains data other than zero,also the other two forms must be completed.",
""),
IF(AND(OR(ABS($E432)&gt;3000000000,ABS($F432)&gt;3000000000),
    ISBLANK($Q432)),
" Warning: An explanation in &lt;c140&gt; must be completed for transactions of more than EUR 3 billion or less than EUR-3 billion.",
""),
IF(AND(NOT(ISBLANK($D432)),$D432&lt;0),
" Error: Position at the beginning of the period must be a positive amount.",
""),
IF(AND(NOT(ISBLANK($K432)),$K432&lt;0),
" Error: Position at the end of the period must be a positive amount.",
""),
IF(AND(OR($D432&gt;0,$K432&gt;0),
    OR(ISBLANK($M432),$M432&lt;0)),
" Error: For accrued interest a positive amount or '0'(when applicable)should be reported if the position at the beginning or the end of the period is greater than zero.",
"")))</f>
        <v/>
      </c>
    </row>
    <row r="433" spans="1:19">
      <c r="A433" s="20"/>
      <c r="B433" s="20"/>
      <c r="C433" s="20"/>
      <c r="D433" s="15"/>
      <c r="E433" s="15"/>
      <c r="F433" s="15"/>
      <c r="G433" s="15"/>
      <c r="H433" s="15"/>
      <c r="I433" s="15"/>
      <c r="J433" s="15"/>
      <c r="K433" s="15"/>
      <c r="L433" s="15"/>
      <c r="M433" s="15"/>
      <c r="N433" s="15"/>
      <c r="O433" s="15"/>
      <c r="P433" s="15"/>
      <c r="Q433" s="16"/>
      <c r="S433" s="30" t="str">
        <f>IF(COUNTA(D433:Q433)=0,"",_xlfn.CONCAT(,
IF(NOT(K433 = (SUM(D433, E433, G433:J433) - SUM(F433))),
" Error: Position at the end of the period is not equal to: position at the beginning of the period+increase in assets-decrease in assets+exchange rate changes+price changes+other changes+rectifications.",
""),
IF(NOT(P433 = (SUM(L433, M433, O433) - SUM(N433))),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T03.08,T04.11,T04.12 contains data other than zero,also the other two forms must be completed.",
""),
IF(AND(OR(ABS($E433)&gt;3000000000,ABS($F433)&gt;3000000000),
    ISBLANK($Q433)),
" Warning: An explanation in &lt;c140&gt; must be completed for transactions of more than EUR 3 billion or less than EUR-3 billion.",
""),
IF(AND(NOT(ISBLANK($D433)),$D433&lt;0),
" Error: Position at the beginning of the period must be a positive amount.",
""),
IF(AND(NOT(ISBLANK($K433)),$K433&lt;0),
" Error: Position at the end of the period must be a positive amount.",
""),
IF(AND(OR($D433&gt;0,$K433&gt;0),
    OR(ISBLANK($M433),$M433&lt;0)),
" Error: For accrued interest a positive amount or '0'(when applicable)should be reported if the position at the beginning or the end of the period is greater than zero.",
"")))</f>
        <v/>
      </c>
    </row>
    <row r="434" spans="1:19">
      <c r="A434" s="20"/>
      <c r="B434" s="20"/>
      <c r="C434" s="20"/>
      <c r="D434" s="15"/>
      <c r="E434" s="15"/>
      <c r="F434" s="15"/>
      <c r="G434" s="15"/>
      <c r="H434" s="15"/>
      <c r="I434" s="15"/>
      <c r="J434" s="15"/>
      <c r="K434" s="15"/>
      <c r="L434" s="15"/>
      <c r="M434" s="15"/>
      <c r="N434" s="15"/>
      <c r="O434" s="15"/>
      <c r="P434" s="15"/>
      <c r="Q434" s="16"/>
      <c r="S434" s="30" t="str">
        <f>IF(COUNTA(D434:Q434)=0,"",_xlfn.CONCAT(,
IF(NOT(K434 = (SUM(D434, E434, G434:J434) - SUM(F434))),
" Error: Position at the end of the period is not equal to: position at the beginning of the period+increase in assets-decrease in assets+exchange rate changes+price changes+other changes+rectifications.",
""),
IF(NOT(P434 = (SUM(L434, M434, O434) - SUM(N434))),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T03.08,T04.11,T04.12 contains data other than zero,also the other two forms must be completed.",
""),
IF(AND(OR(ABS($E434)&gt;3000000000,ABS($F434)&gt;3000000000),
    ISBLANK($Q434)),
" Warning: An explanation in &lt;c140&gt; must be completed for transactions of more than EUR 3 billion or less than EUR-3 billion.",
""),
IF(AND(NOT(ISBLANK($D434)),$D434&lt;0),
" Error: Position at the beginning of the period must be a positive amount.",
""),
IF(AND(NOT(ISBLANK($K434)),$K434&lt;0),
" Error: Position at the end of the period must be a positive amount.",
""),
IF(AND(OR($D434&gt;0,$K434&gt;0),
    OR(ISBLANK($M434),$M434&lt;0)),
" Error: For accrued interest a positive amount or '0'(when applicable)should be reported if the position at the beginning or the end of the period is greater than zero.",
"")))</f>
        <v/>
      </c>
    </row>
    <row r="435" spans="1:19">
      <c r="A435" s="20"/>
      <c r="B435" s="20"/>
      <c r="C435" s="20"/>
      <c r="D435" s="15"/>
      <c r="E435" s="15"/>
      <c r="F435" s="15"/>
      <c r="G435" s="15"/>
      <c r="H435" s="15"/>
      <c r="I435" s="15"/>
      <c r="J435" s="15"/>
      <c r="K435" s="15"/>
      <c r="L435" s="15"/>
      <c r="M435" s="15"/>
      <c r="N435" s="15"/>
      <c r="O435" s="15"/>
      <c r="P435" s="15"/>
      <c r="Q435" s="16"/>
      <c r="S435" s="30" t="str">
        <f>IF(COUNTA(D435:Q435)=0,"",_xlfn.CONCAT(,
IF(NOT(K435 = (SUM(D435, E435, G435:J435) - SUM(F435))),
" Error: Position at the end of the period is not equal to: position at the beginning of the period+increase in assets-decrease in assets+exchange rate changes+price changes+other changes+rectifications.",
""),
IF(NOT(P435 = (SUM(L435, M435, O435) - SUM(N435))),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T03.08,T04.11,T04.12 contains data other than zero,also the other two forms must be completed.",
""),
IF(AND(OR(ABS($E435)&gt;3000000000,ABS($F435)&gt;3000000000),
    ISBLANK($Q435)),
" Warning: An explanation in &lt;c140&gt; must be completed for transactions of more than EUR 3 billion or less than EUR-3 billion.",
""),
IF(AND(NOT(ISBLANK($D435)),$D435&lt;0),
" Error: Position at the beginning of the period must be a positive amount.",
""),
IF(AND(NOT(ISBLANK($K435)),$K435&lt;0),
" Error: Position at the end of the period must be a positive amount.",
""),
IF(AND(OR($D435&gt;0,$K435&gt;0),
    OR(ISBLANK($M435),$M435&lt;0)),
" Error: For accrued interest a positive amount or '0'(when applicable)should be reported if the position at the beginning or the end of the period is greater than zero.",
"")))</f>
        <v/>
      </c>
    </row>
    <row r="436" spans="1:19">
      <c r="A436" s="20"/>
      <c r="B436" s="20"/>
      <c r="C436" s="20"/>
      <c r="D436" s="15"/>
      <c r="E436" s="15"/>
      <c r="F436" s="15"/>
      <c r="G436" s="15"/>
      <c r="H436" s="15"/>
      <c r="I436" s="15"/>
      <c r="J436" s="15"/>
      <c r="K436" s="15"/>
      <c r="L436" s="15"/>
      <c r="M436" s="15"/>
      <c r="N436" s="15"/>
      <c r="O436" s="15"/>
      <c r="P436" s="15"/>
      <c r="Q436" s="16"/>
      <c r="S436" s="30" t="str">
        <f>IF(COUNTA(D436:Q436)=0,"",_xlfn.CONCAT(,
IF(NOT(K436 = (SUM(D436, E436, G436:J436) - SUM(F436))),
" Error: Position at the end of the period is not equal to: position at the beginning of the period+increase in assets-decrease in assets+exchange rate changes+price changes+other changes+rectifications.",
""),
IF(NOT(P436 = (SUM(L436, M436, O436) - SUM(N436))),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T03.08,T04.11,T04.12 contains data other than zero,also the other two forms must be completed.",
""),
IF(AND(OR(ABS($E436)&gt;3000000000,ABS($F436)&gt;3000000000),
    ISBLANK($Q436)),
" Warning: An explanation in &lt;c140&gt; must be completed for transactions of more than EUR 3 billion or less than EUR-3 billion.",
""),
IF(AND(NOT(ISBLANK($D436)),$D436&lt;0),
" Error: Position at the beginning of the period must be a positive amount.",
""),
IF(AND(NOT(ISBLANK($K436)),$K436&lt;0),
" Error: Position at the end of the period must be a positive amount.",
""),
IF(AND(OR($D436&gt;0,$K436&gt;0),
    OR(ISBLANK($M436),$M436&lt;0)),
" Error: For accrued interest a positive amount or '0'(when applicable)should be reported if the position at the beginning or the end of the period is greater than zero.",
"")))</f>
        <v/>
      </c>
    </row>
    <row r="437" spans="1:19">
      <c r="A437" s="20"/>
      <c r="B437" s="20"/>
      <c r="C437" s="20"/>
      <c r="D437" s="15"/>
      <c r="E437" s="15"/>
      <c r="F437" s="15"/>
      <c r="G437" s="15"/>
      <c r="H437" s="15"/>
      <c r="I437" s="15"/>
      <c r="J437" s="15"/>
      <c r="K437" s="15"/>
      <c r="L437" s="15"/>
      <c r="M437" s="15"/>
      <c r="N437" s="15"/>
      <c r="O437" s="15"/>
      <c r="P437" s="15"/>
      <c r="Q437" s="16"/>
      <c r="S437" s="30" t="str">
        <f>IF(COUNTA(D437:Q437)=0,"",_xlfn.CONCAT(,
IF(NOT(K437 = (SUM(D437, E437, G437:J437) - SUM(F437))),
" Error: Position at the end of the period is not equal to: position at the beginning of the period+increase in assets-decrease in assets+exchange rate changes+price changes+other changes+rectifications.",
""),
IF(NOT(P437 = (SUM(L437, M437, O437) - SUM(N437))),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T03.08,T04.11,T04.12 contains data other than zero,also the other two forms must be completed.",
""),
IF(AND(OR(ABS($E437)&gt;3000000000,ABS($F437)&gt;3000000000),
    ISBLANK($Q437)),
" Warning: An explanation in &lt;c140&gt; must be completed for transactions of more than EUR 3 billion or less than EUR-3 billion.",
""),
IF(AND(NOT(ISBLANK($D437)),$D437&lt;0),
" Error: Position at the beginning of the period must be a positive amount.",
""),
IF(AND(NOT(ISBLANK($K437)),$K437&lt;0),
" Error: Position at the end of the period must be a positive amount.",
""),
IF(AND(OR($D437&gt;0,$K437&gt;0),
    OR(ISBLANK($M437),$M437&lt;0)),
" Error: For accrued interest a positive amount or '0'(when applicable)should be reported if the position at the beginning or the end of the period is greater than zero.",
"")))</f>
        <v/>
      </c>
    </row>
    <row r="438" spans="1:19">
      <c r="A438" s="20"/>
      <c r="B438" s="20"/>
      <c r="C438" s="20"/>
      <c r="D438" s="15"/>
      <c r="E438" s="15"/>
      <c r="F438" s="15"/>
      <c r="G438" s="15"/>
      <c r="H438" s="15"/>
      <c r="I438" s="15"/>
      <c r="J438" s="15"/>
      <c r="K438" s="15"/>
      <c r="L438" s="15"/>
      <c r="M438" s="15"/>
      <c r="N438" s="15"/>
      <c r="O438" s="15"/>
      <c r="P438" s="15"/>
      <c r="Q438" s="16"/>
      <c r="S438" s="30" t="str">
        <f>IF(COUNTA(D438:Q438)=0,"",_xlfn.CONCAT(,
IF(NOT(K438 = (SUM(D438, E438, G438:J438) - SUM(F438))),
" Error: Position at the end of the period is not equal to: position at the beginning of the period+increase in assets-decrease in assets+exchange rate changes+price changes+other changes+rectifications.",
""),
IF(NOT(P438 = (SUM(L438, M438, O438) - SUM(N438))),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T03.08,T04.11,T04.12 contains data other than zero,also the other two forms must be completed.",
""),
IF(AND(OR(ABS($E438)&gt;3000000000,ABS($F438)&gt;3000000000),
    ISBLANK($Q438)),
" Warning: An explanation in &lt;c140&gt; must be completed for transactions of more than EUR 3 billion or less than EUR-3 billion.",
""),
IF(AND(NOT(ISBLANK($D438)),$D438&lt;0),
" Error: Position at the beginning of the period must be a positive amount.",
""),
IF(AND(NOT(ISBLANK($K438)),$K438&lt;0),
" Error: Position at the end of the period must be a positive amount.",
""),
IF(AND(OR($D438&gt;0,$K438&gt;0),
    OR(ISBLANK($M438),$M438&lt;0)),
" Error: For accrued interest a positive amount or '0'(when applicable)should be reported if the position at the beginning or the end of the period is greater than zero.",
"")))</f>
        <v/>
      </c>
    </row>
    <row r="439" spans="1:19">
      <c r="A439" s="20"/>
      <c r="B439" s="20"/>
      <c r="C439" s="20"/>
      <c r="D439" s="15"/>
      <c r="E439" s="15"/>
      <c r="F439" s="15"/>
      <c r="G439" s="15"/>
      <c r="H439" s="15"/>
      <c r="I439" s="15"/>
      <c r="J439" s="15"/>
      <c r="K439" s="15"/>
      <c r="L439" s="15"/>
      <c r="M439" s="15"/>
      <c r="N439" s="15"/>
      <c r="O439" s="15"/>
      <c r="P439" s="15"/>
      <c r="Q439" s="16"/>
      <c r="S439" s="30" t="str">
        <f>IF(COUNTA(D439:Q439)=0,"",_xlfn.CONCAT(,
IF(NOT(K439 = (SUM(D439, E439, G439:J439) - SUM(F439))),
" Error: Position at the end of the period is not equal to: position at the beginning of the period+increase in assets-decrease in assets+exchange rate changes+price changes+other changes+rectifications.",
""),
IF(NOT(P439 = (SUM(L439, M439, O439) - SUM(N439))),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T03.08,T04.11,T04.12 contains data other than zero,also the other two forms must be completed.",
""),
IF(AND(OR(ABS($E439)&gt;3000000000,ABS($F439)&gt;3000000000),
    ISBLANK($Q439)),
" Warning: An explanation in &lt;c140&gt; must be completed for transactions of more than EUR 3 billion or less than EUR-3 billion.",
""),
IF(AND(NOT(ISBLANK($D439)),$D439&lt;0),
" Error: Position at the beginning of the period must be a positive amount.",
""),
IF(AND(NOT(ISBLANK($K439)),$K439&lt;0),
" Error: Position at the end of the period must be a positive amount.",
""),
IF(AND(OR($D439&gt;0,$K439&gt;0),
    OR(ISBLANK($M439),$M439&lt;0)),
" Error: For accrued interest a positive amount or '0'(when applicable)should be reported if the position at the beginning or the end of the period is greater than zero.",
"")))</f>
        <v/>
      </c>
    </row>
    <row r="440" spans="1:19">
      <c r="A440" s="20"/>
      <c r="B440" s="20"/>
      <c r="C440" s="20"/>
      <c r="D440" s="15"/>
      <c r="E440" s="15"/>
      <c r="F440" s="15"/>
      <c r="G440" s="15"/>
      <c r="H440" s="15"/>
      <c r="I440" s="15"/>
      <c r="J440" s="15"/>
      <c r="K440" s="15"/>
      <c r="L440" s="15"/>
      <c r="M440" s="15"/>
      <c r="N440" s="15"/>
      <c r="O440" s="15"/>
      <c r="P440" s="15"/>
      <c r="Q440" s="16"/>
      <c r="S440" s="30" t="str">
        <f>IF(COUNTA(D440:Q440)=0,"",_xlfn.CONCAT(,
IF(NOT(K440 = (SUM(D440, E440, G440:J440) - SUM(F440))),
" Error: Position at the end of the period is not equal to: position at the beginning of the period+increase in assets-decrease in assets+exchange rate changes+price changes+other changes+rectifications.",
""),
IF(NOT(P440 = (SUM(L440, M440, O440) - SUM(N440))),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T03.08,T04.11,T04.12 contains data other than zero,also the other two forms must be completed.",
""),
IF(AND(OR(ABS($E440)&gt;3000000000,ABS($F440)&gt;3000000000),
    ISBLANK($Q440)),
" Warning: An explanation in &lt;c140&gt; must be completed for transactions of more than EUR 3 billion or less than EUR-3 billion.",
""),
IF(AND(NOT(ISBLANK($D440)),$D440&lt;0),
" Error: Position at the beginning of the period must be a positive amount.",
""),
IF(AND(NOT(ISBLANK($K440)),$K440&lt;0),
" Error: Position at the end of the period must be a positive amount.",
""),
IF(AND(OR($D440&gt;0,$K440&gt;0),
    OR(ISBLANK($M440),$M440&lt;0)),
" Error: For accrued interest a positive amount or '0'(when applicable)should be reported if the position at the beginning or the end of the period is greater than zero.",
"")))</f>
        <v/>
      </c>
    </row>
    <row r="441" spans="1:19">
      <c r="A441" s="20"/>
      <c r="B441" s="20"/>
      <c r="C441" s="20"/>
      <c r="D441" s="15"/>
      <c r="E441" s="15"/>
      <c r="F441" s="15"/>
      <c r="G441" s="15"/>
      <c r="H441" s="15"/>
      <c r="I441" s="15"/>
      <c r="J441" s="15"/>
      <c r="K441" s="15"/>
      <c r="L441" s="15"/>
      <c r="M441" s="15"/>
      <c r="N441" s="15"/>
      <c r="O441" s="15"/>
      <c r="P441" s="15"/>
      <c r="Q441" s="16"/>
      <c r="S441" s="30" t="str">
        <f>IF(COUNTA(D441:Q441)=0,"",_xlfn.CONCAT(,
IF(NOT(K441 = (SUM(D441, E441, G441:J441) - SUM(F441))),
" Error: Position at the end of the period is not equal to: position at the beginning of the period+increase in assets-decrease in assets+exchange rate changes+price changes+other changes+rectifications.",
""),
IF(NOT(P441 = (SUM(L441, M441, O441) - SUM(N441))),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T03.08,T04.11,T04.12 contains data other than zero,also the other two forms must be completed.",
""),
IF(AND(OR(ABS($E441)&gt;3000000000,ABS($F441)&gt;3000000000),
    ISBLANK($Q441)),
" Warning: An explanation in &lt;c140&gt; must be completed for transactions of more than EUR 3 billion or less than EUR-3 billion.",
""),
IF(AND(NOT(ISBLANK($D441)),$D441&lt;0),
" Error: Position at the beginning of the period must be a positive amount.",
""),
IF(AND(NOT(ISBLANK($K441)),$K441&lt;0),
" Error: Position at the end of the period must be a positive amount.",
""),
IF(AND(OR($D441&gt;0,$K441&gt;0),
    OR(ISBLANK($M441),$M441&lt;0)),
" Error: For accrued interest a positive amount or '0'(when applicable)should be reported if the position at the beginning or the end of the period is greater than zero.",
"")))</f>
        <v/>
      </c>
    </row>
    <row r="442" spans="1:19">
      <c r="A442" s="20"/>
      <c r="B442" s="20"/>
      <c r="C442" s="20"/>
      <c r="D442" s="15"/>
      <c r="E442" s="15"/>
      <c r="F442" s="15"/>
      <c r="G442" s="15"/>
      <c r="H442" s="15"/>
      <c r="I442" s="15"/>
      <c r="J442" s="15"/>
      <c r="K442" s="15"/>
      <c r="L442" s="15"/>
      <c r="M442" s="15"/>
      <c r="N442" s="15"/>
      <c r="O442" s="15"/>
      <c r="P442" s="15"/>
      <c r="Q442" s="16"/>
      <c r="S442" s="30" t="str">
        <f>IF(COUNTA(D442:Q442)=0,"",_xlfn.CONCAT(,
IF(NOT(K442 = (SUM(D442, E442, G442:J442) - SUM(F442))),
" Error: Position at the end of the period is not equal to: position at the beginning of the period+increase in assets-decrease in assets+exchange rate changes+price changes+other changes+rectifications.",
""),
IF(NOT(P442 = (SUM(L442, M442, O442) - SUM(N442))),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T03.08,T04.11,T04.12 contains data other than zero,also the other two forms must be completed.",
""),
IF(AND(OR(ABS($E442)&gt;3000000000,ABS($F442)&gt;3000000000),
    ISBLANK($Q442)),
" Warning: An explanation in &lt;c140&gt; must be completed for transactions of more than EUR 3 billion or less than EUR-3 billion.",
""),
IF(AND(NOT(ISBLANK($D442)),$D442&lt;0),
" Error: Position at the beginning of the period must be a positive amount.",
""),
IF(AND(NOT(ISBLANK($K442)),$K442&lt;0),
" Error: Position at the end of the period must be a positive amount.",
""),
IF(AND(OR($D442&gt;0,$K442&gt;0),
    OR(ISBLANK($M442),$M442&lt;0)),
" Error: For accrued interest a positive amount or '0'(when applicable)should be reported if the position at the beginning or the end of the period is greater than zero.",
"")))</f>
        <v/>
      </c>
    </row>
    <row r="443" spans="1:19">
      <c r="A443" s="20"/>
      <c r="B443" s="20"/>
      <c r="C443" s="20"/>
      <c r="D443" s="15"/>
      <c r="E443" s="15"/>
      <c r="F443" s="15"/>
      <c r="G443" s="15"/>
      <c r="H443" s="15"/>
      <c r="I443" s="15"/>
      <c r="J443" s="15"/>
      <c r="K443" s="15"/>
      <c r="L443" s="15"/>
      <c r="M443" s="15"/>
      <c r="N443" s="15"/>
      <c r="O443" s="15"/>
      <c r="P443" s="15"/>
      <c r="Q443" s="16"/>
      <c r="S443" s="30" t="str">
        <f>IF(COUNTA(D443:Q443)=0,"",_xlfn.CONCAT(,
IF(NOT(K443 = (SUM(D443, E443, G443:J443) - SUM(F443))),
" Error: Position at the end of the period is not equal to: position at the beginning of the period+increase in assets-decrease in assets+exchange rate changes+price changes+other changes+rectifications.",
""),
IF(NOT(P443 = (SUM(L443, M443, O443) - SUM(N443))),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T03.08,T04.11,T04.12 contains data other than zero,also the other two forms must be completed.",
""),
IF(AND(OR(ABS($E443)&gt;3000000000,ABS($F443)&gt;3000000000),
    ISBLANK($Q443)),
" Warning: An explanation in &lt;c140&gt; must be completed for transactions of more than EUR 3 billion or less than EUR-3 billion.",
""),
IF(AND(NOT(ISBLANK($D443)),$D443&lt;0),
" Error: Position at the beginning of the period must be a positive amount.",
""),
IF(AND(NOT(ISBLANK($K443)),$K443&lt;0),
" Error: Position at the end of the period must be a positive amount.",
""),
IF(AND(OR($D443&gt;0,$K443&gt;0),
    OR(ISBLANK($M443),$M443&lt;0)),
" Error: For accrued interest a positive amount or '0'(when applicable)should be reported if the position at the beginning or the end of the period is greater than zero.",
"")))</f>
        <v/>
      </c>
    </row>
    <row r="444" spans="1:19">
      <c r="A444" s="20"/>
      <c r="B444" s="20"/>
      <c r="C444" s="20"/>
      <c r="D444" s="15"/>
      <c r="E444" s="15"/>
      <c r="F444" s="15"/>
      <c r="G444" s="15"/>
      <c r="H444" s="15"/>
      <c r="I444" s="15"/>
      <c r="J444" s="15"/>
      <c r="K444" s="15"/>
      <c r="L444" s="15"/>
      <c r="M444" s="15"/>
      <c r="N444" s="15"/>
      <c r="O444" s="15"/>
      <c r="P444" s="15"/>
      <c r="Q444" s="16"/>
      <c r="S444" s="30" t="str">
        <f>IF(COUNTA(D444:Q444)=0,"",_xlfn.CONCAT(,
IF(NOT(K444 = (SUM(D444, E444, G444:J444) - SUM(F444))),
" Error: Position at the end of the period is not equal to: position at the beginning of the period+increase in assets-decrease in assets+exchange rate changes+price changes+other changes+rectifications.",
""),
IF(NOT(P444 = (SUM(L444, M444, O444) - SUM(N444))),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T03.08,T04.11,T04.12 contains data other than zero,also the other two forms must be completed.",
""),
IF(AND(OR(ABS($E444)&gt;3000000000,ABS($F444)&gt;3000000000),
    ISBLANK($Q444)),
" Warning: An explanation in &lt;c140&gt; must be completed for transactions of more than EUR 3 billion or less than EUR-3 billion.",
""),
IF(AND(NOT(ISBLANK($D444)),$D444&lt;0),
" Error: Position at the beginning of the period must be a positive amount.",
""),
IF(AND(NOT(ISBLANK($K444)),$K444&lt;0),
" Error: Position at the end of the period must be a positive amount.",
""),
IF(AND(OR($D444&gt;0,$K444&gt;0),
    OR(ISBLANK($M444),$M444&lt;0)),
" Error: For accrued interest a positive amount or '0'(when applicable)should be reported if the position at the beginning or the end of the period is greater than zero.",
"")))</f>
        <v/>
      </c>
    </row>
    <row r="445" spans="1:19">
      <c r="A445" s="20"/>
      <c r="B445" s="20"/>
      <c r="C445" s="20"/>
      <c r="D445" s="15"/>
      <c r="E445" s="15"/>
      <c r="F445" s="15"/>
      <c r="G445" s="15"/>
      <c r="H445" s="15"/>
      <c r="I445" s="15"/>
      <c r="J445" s="15"/>
      <c r="K445" s="15"/>
      <c r="L445" s="15"/>
      <c r="M445" s="15"/>
      <c r="N445" s="15"/>
      <c r="O445" s="15"/>
      <c r="P445" s="15"/>
      <c r="Q445" s="16"/>
      <c r="S445" s="30" t="str">
        <f>IF(COUNTA(D445:Q445)=0,"",_xlfn.CONCAT(,
IF(NOT(K445 = (SUM(D445, E445, G445:J445) - SUM(F445))),
" Error: Position at the end of the period is not equal to: position at the beginning of the period+increase in assets-decrease in assets+exchange rate changes+price changes+other changes+rectifications.",
""),
IF(NOT(P445 = (SUM(L445, M445, O445) - SUM(N445))),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T03.08,T04.11,T04.12 contains data other than zero,also the other two forms must be completed.",
""),
IF(AND(OR(ABS($E445)&gt;3000000000,ABS($F445)&gt;3000000000),
    ISBLANK($Q445)),
" Warning: An explanation in &lt;c140&gt; must be completed for transactions of more than EUR 3 billion or less than EUR-3 billion.",
""),
IF(AND(NOT(ISBLANK($D445)),$D445&lt;0),
" Error: Position at the beginning of the period must be a positive amount.",
""),
IF(AND(NOT(ISBLANK($K445)),$K445&lt;0),
" Error: Position at the end of the period must be a positive amount.",
""),
IF(AND(OR($D445&gt;0,$K445&gt;0),
    OR(ISBLANK($M445),$M445&lt;0)),
" Error: For accrued interest a positive amount or '0'(when applicable)should be reported if the position at the beginning or the end of the period is greater than zero.",
"")))</f>
        <v/>
      </c>
    </row>
    <row r="446" spans="1:19">
      <c r="A446" s="20"/>
      <c r="B446" s="20"/>
      <c r="C446" s="20"/>
      <c r="D446" s="15"/>
      <c r="E446" s="15"/>
      <c r="F446" s="15"/>
      <c r="G446" s="15"/>
      <c r="H446" s="15"/>
      <c r="I446" s="15"/>
      <c r="J446" s="15"/>
      <c r="K446" s="15"/>
      <c r="L446" s="15"/>
      <c r="M446" s="15"/>
      <c r="N446" s="15"/>
      <c r="O446" s="15"/>
      <c r="P446" s="15"/>
      <c r="Q446" s="16"/>
      <c r="S446" s="30" t="str">
        <f>IF(COUNTA(D446:Q446)=0,"",_xlfn.CONCAT(,
IF(NOT(K446 = (SUM(D446, E446, G446:J446) - SUM(F446))),
" Error: Position at the end of the period is not equal to: position at the beginning of the period+increase in assets-decrease in assets+exchange rate changes+price changes+other changes+rectifications.",
""),
IF(NOT(P446 = (SUM(L446, M446, O446) - SUM(N446))),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T03.08,T04.11,T04.12 contains data other than zero,also the other two forms must be completed.",
""),
IF(AND(OR(ABS($E446)&gt;3000000000,ABS($F446)&gt;3000000000),
    ISBLANK($Q446)),
" Warning: An explanation in &lt;c140&gt; must be completed for transactions of more than EUR 3 billion or less than EUR-3 billion.",
""),
IF(AND(NOT(ISBLANK($D446)),$D446&lt;0),
" Error: Position at the beginning of the period must be a positive amount.",
""),
IF(AND(NOT(ISBLANK($K446)),$K446&lt;0),
" Error: Position at the end of the period must be a positive amount.",
""),
IF(AND(OR($D446&gt;0,$K446&gt;0),
    OR(ISBLANK($M446),$M446&lt;0)),
" Error: For accrued interest a positive amount or '0'(when applicable)should be reported if the position at the beginning or the end of the period is greater than zero.",
"")))</f>
        <v/>
      </c>
    </row>
    <row r="447" spans="1:19">
      <c r="A447" s="20"/>
      <c r="B447" s="20"/>
      <c r="C447" s="20"/>
      <c r="D447" s="15"/>
      <c r="E447" s="15"/>
      <c r="F447" s="15"/>
      <c r="G447" s="15"/>
      <c r="H447" s="15"/>
      <c r="I447" s="15"/>
      <c r="J447" s="15"/>
      <c r="K447" s="15"/>
      <c r="L447" s="15"/>
      <c r="M447" s="15"/>
      <c r="N447" s="15"/>
      <c r="O447" s="15"/>
      <c r="P447" s="15"/>
      <c r="Q447" s="16"/>
      <c r="S447" s="30" t="str">
        <f>IF(COUNTA(D447:Q447)=0,"",_xlfn.CONCAT(,
IF(NOT(K447 = (SUM(D447, E447, G447:J447) - SUM(F447))),
" Error: Position at the end of the period is not equal to: position at the beginning of the period+increase in assets-decrease in assets+exchange rate changes+price changes+other changes+rectifications.",
""),
IF(NOT(P447 = (SUM(L447, M447, O447) - SUM(N447))),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T03.08,T04.11,T04.12 contains data other than zero,also the other two forms must be completed.",
""),
IF(AND(OR(ABS($E447)&gt;3000000000,ABS($F447)&gt;3000000000),
    ISBLANK($Q447)),
" Warning: An explanation in &lt;c140&gt; must be completed for transactions of more than EUR 3 billion or less than EUR-3 billion.",
""),
IF(AND(NOT(ISBLANK($D447)),$D447&lt;0),
" Error: Position at the beginning of the period must be a positive amount.",
""),
IF(AND(NOT(ISBLANK($K447)),$K447&lt;0),
" Error: Position at the end of the period must be a positive amount.",
""),
IF(AND(OR($D447&gt;0,$K447&gt;0),
    OR(ISBLANK($M447),$M447&lt;0)),
" Error: For accrued interest a positive amount or '0'(when applicable)should be reported if the position at the beginning or the end of the period is greater than zero.",
"")))</f>
        <v/>
      </c>
    </row>
    <row r="448" spans="1:19">
      <c r="A448" s="20"/>
      <c r="B448" s="20"/>
      <c r="C448" s="20"/>
      <c r="D448" s="15"/>
      <c r="E448" s="15"/>
      <c r="F448" s="15"/>
      <c r="G448" s="15"/>
      <c r="H448" s="15"/>
      <c r="I448" s="15"/>
      <c r="J448" s="15"/>
      <c r="K448" s="15"/>
      <c r="L448" s="15"/>
      <c r="M448" s="15"/>
      <c r="N448" s="15"/>
      <c r="O448" s="15"/>
      <c r="P448" s="15"/>
      <c r="Q448" s="16"/>
      <c r="S448" s="30" t="str">
        <f>IF(COUNTA(D448:Q448)=0,"",_xlfn.CONCAT(,
IF(NOT(K448 = (SUM(D448, E448, G448:J448) - SUM(F448))),
" Error: Position at the end of the period is not equal to: position at the beginning of the period+increase in assets-decrease in assets+exchange rate changes+price changes+other changes+rectifications.",
""),
IF(NOT(P448 = (SUM(L448, M448, O448) - SUM(N448))),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T03.08,T04.11,T04.12 contains data other than zero,also the other two forms must be completed.",
""),
IF(AND(OR(ABS($E448)&gt;3000000000,ABS($F448)&gt;3000000000),
    ISBLANK($Q448)),
" Warning: An explanation in &lt;c140&gt; must be completed for transactions of more than EUR 3 billion or less than EUR-3 billion.",
""),
IF(AND(NOT(ISBLANK($D448)),$D448&lt;0),
" Error: Position at the beginning of the period must be a positive amount.",
""),
IF(AND(NOT(ISBLANK($K448)),$K448&lt;0),
" Error: Position at the end of the period must be a positive amount.",
""),
IF(AND(OR($D448&gt;0,$K448&gt;0),
    OR(ISBLANK($M448),$M448&lt;0)),
" Error: For accrued interest a positive amount or '0'(when applicable)should be reported if the position at the beginning or the end of the period is greater than zero.",
"")))</f>
        <v/>
      </c>
    </row>
    <row r="449" spans="1:19">
      <c r="A449" s="20"/>
      <c r="B449" s="20"/>
      <c r="C449" s="20"/>
      <c r="D449" s="15"/>
      <c r="E449" s="15"/>
      <c r="F449" s="15"/>
      <c r="G449" s="15"/>
      <c r="H449" s="15"/>
      <c r="I449" s="15"/>
      <c r="J449" s="15"/>
      <c r="K449" s="15"/>
      <c r="L449" s="15"/>
      <c r="M449" s="15"/>
      <c r="N449" s="15"/>
      <c r="O449" s="15"/>
      <c r="P449" s="15"/>
      <c r="Q449" s="16"/>
      <c r="S449" s="30" t="str">
        <f>IF(COUNTA(D449:Q449)=0,"",_xlfn.CONCAT(,
IF(NOT(K449 = (SUM(D449, E449, G449:J449) - SUM(F449))),
" Error: Position at the end of the period is not equal to: position at the beginning of the period+increase in assets-decrease in assets+exchange rate changes+price changes+other changes+rectifications.",
""),
IF(NOT(P449 = (SUM(L449, M449, O449) - SUM(N449))),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T03.08,T04.11,T04.12 contains data other than zero,also the other two forms must be completed.",
""),
IF(AND(OR(ABS($E449)&gt;3000000000,ABS($F449)&gt;3000000000),
    ISBLANK($Q449)),
" Warning: An explanation in &lt;c140&gt; must be completed for transactions of more than EUR 3 billion or less than EUR-3 billion.",
""),
IF(AND(NOT(ISBLANK($D449)),$D449&lt;0),
" Error: Position at the beginning of the period must be a positive amount.",
""),
IF(AND(NOT(ISBLANK($K449)),$K449&lt;0),
" Error: Position at the end of the period must be a positive amount.",
""),
IF(AND(OR($D449&gt;0,$K449&gt;0),
    OR(ISBLANK($M449),$M449&lt;0)),
" Error: For accrued interest a positive amount or '0'(when applicable)should be reported if the position at the beginning or the end of the period is greater than zero.",
"")))</f>
        <v/>
      </c>
    </row>
    <row r="450" spans="1:19">
      <c r="A450" s="20"/>
      <c r="B450" s="20"/>
      <c r="C450" s="20"/>
      <c r="D450" s="15"/>
      <c r="E450" s="15"/>
      <c r="F450" s="15"/>
      <c r="G450" s="15"/>
      <c r="H450" s="15"/>
      <c r="I450" s="15"/>
      <c r="J450" s="15"/>
      <c r="K450" s="15"/>
      <c r="L450" s="15"/>
      <c r="M450" s="15"/>
      <c r="N450" s="15"/>
      <c r="O450" s="15"/>
      <c r="P450" s="15"/>
      <c r="Q450" s="16"/>
      <c r="S450" s="30" t="str">
        <f>IF(COUNTA(D450:Q450)=0,"",_xlfn.CONCAT(,
IF(NOT(K450 = (SUM(D450, E450, G450:J450) - SUM(F450))),
" Error: Position at the end of the period is not equal to: position at the beginning of the period+increase in assets-decrease in assets+exchange rate changes+price changes+other changes+rectifications.",
""),
IF(NOT(P450 = (SUM(L450, M450, O450) - SUM(N450))),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T03.08,T04.11,T04.12 contains data other than zero,also the other two forms must be completed.",
""),
IF(AND(OR(ABS($E450)&gt;3000000000,ABS($F450)&gt;3000000000),
    ISBLANK($Q450)),
" Warning: An explanation in &lt;c140&gt; must be completed for transactions of more than EUR 3 billion or less than EUR-3 billion.",
""),
IF(AND(NOT(ISBLANK($D450)),$D450&lt;0),
" Error: Position at the beginning of the period must be a positive amount.",
""),
IF(AND(NOT(ISBLANK($K450)),$K450&lt;0),
" Error: Position at the end of the period must be a positive amount.",
""),
IF(AND(OR($D450&gt;0,$K450&gt;0),
    OR(ISBLANK($M450),$M450&lt;0)),
" Error: For accrued interest a positive amount or '0'(when applicable)should be reported if the position at the beginning or the end of the period is greater than zero.",
"")))</f>
        <v/>
      </c>
    </row>
    <row r="451" spans="1:19">
      <c r="A451" s="20"/>
      <c r="B451" s="20"/>
      <c r="C451" s="20"/>
      <c r="D451" s="15"/>
      <c r="E451" s="15"/>
      <c r="F451" s="15"/>
      <c r="G451" s="15"/>
      <c r="H451" s="15"/>
      <c r="I451" s="15"/>
      <c r="J451" s="15"/>
      <c r="K451" s="15"/>
      <c r="L451" s="15"/>
      <c r="M451" s="15"/>
      <c r="N451" s="15"/>
      <c r="O451" s="15"/>
      <c r="P451" s="15"/>
      <c r="Q451" s="16"/>
      <c r="S451" s="30" t="str">
        <f>IF(COUNTA(D451:Q451)=0,"",_xlfn.CONCAT(,
IF(NOT(K451 = (SUM(D451, E451, G451:J451) - SUM(F451))),
" Error: Position at the end of the period is not equal to: position at the beginning of the period+increase in assets-decrease in assets+exchange rate changes+price changes+other changes+rectifications.",
""),
IF(NOT(P451 = (SUM(L451, M451, O451) - SUM(N451))),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T03.08,T04.11,T04.12 contains data other than zero,also the other two forms must be completed.",
""),
IF(AND(OR(ABS($E451)&gt;3000000000,ABS($F451)&gt;3000000000),
    ISBLANK($Q451)),
" Warning: An explanation in &lt;c140&gt; must be completed for transactions of more than EUR 3 billion or less than EUR-3 billion.",
""),
IF(AND(NOT(ISBLANK($D451)),$D451&lt;0),
" Error: Position at the beginning of the period must be a positive amount.",
""),
IF(AND(NOT(ISBLANK($K451)),$K451&lt;0),
" Error: Position at the end of the period must be a positive amount.",
""),
IF(AND(OR($D451&gt;0,$K451&gt;0),
    OR(ISBLANK($M451),$M451&lt;0)),
" Error: For accrued interest a positive amount or '0'(when applicable)should be reported if the position at the beginning or the end of the period is greater than zero.",
"")))</f>
        <v/>
      </c>
    </row>
    <row r="452" spans="1:19">
      <c r="A452" s="20"/>
      <c r="B452" s="20"/>
      <c r="C452" s="20"/>
      <c r="D452" s="15"/>
      <c r="E452" s="15"/>
      <c r="F452" s="15"/>
      <c r="G452" s="15"/>
      <c r="H452" s="15"/>
      <c r="I452" s="15"/>
      <c r="J452" s="15"/>
      <c r="K452" s="15"/>
      <c r="L452" s="15"/>
      <c r="M452" s="15"/>
      <c r="N452" s="15"/>
      <c r="O452" s="15"/>
      <c r="P452" s="15"/>
      <c r="Q452" s="16"/>
      <c r="S452" s="30" t="str">
        <f>IF(COUNTA(D452:Q452)=0,"",_xlfn.CONCAT(,
IF(NOT(K452 = (SUM(D452, E452, G452:J452) - SUM(F452))),
" Error: Position at the end of the period is not equal to: position at the beginning of the period+increase in assets-decrease in assets+exchange rate changes+price changes+other changes+rectifications.",
""),
IF(NOT(P452 = (SUM(L452, M452, O452) - SUM(N452))),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T03.08,T04.11,T04.12 contains data other than zero,also the other two forms must be completed.",
""),
IF(AND(OR(ABS($E452)&gt;3000000000,ABS($F452)&gt;3000000000),
    ISBLANK($Q452)),
" Warning: An explanation in &lt;c140&gt; must be completed for transactions of more than EUR 3 billion or less than EUR-3 billion.",
""),
IF(AND(NOT(ISBLANK($D452)),$D452&lt;0),
" Error: Position at the beginning of the period must be a positive amount.",
""),
IF(AND(NOT(ISBLANK($K452)),$K452&lt;0),
" Error: Position at the end of the period must be a positive amount.",
""),
IF(AND(OR($D452&gt;0,$K452&gt;0),
    OR(ISBLANK($M452),$M452&lt;0)),
" Error: For accrued interest a positive amount or '0'(when applicable)should be reported if the position at the beginning or the end of the period is greater than zero.",
"")))</f>
        <v/>
      </c>
    </row>
    <row r="453" spans="1:19">
      <c r="A453" s="20"/>
      <c r="B453" s="20"/>
      <c r="C453" s="20"/>
      <c r="D453" s="15"/>
      <c r="E453" s="15"/>
      <c r="F453" s="15"/>
      <c r="G453" s="15"/>
      <c r="H453" s="15"/>
      <c r="I453" s="15"/>
      <c r="J453" s="15"/>
      <c r="K453" s="15"/>
      <c r="L453" s="15"/>
      <c r="M453" s="15"/>
      <c r="N453" s="15"/>
      <c r="O453" s="15"/>
      <c r="P453" s="15"/>
      <c r="Q453" s="16"/>
      <c r="S453" s="30" t="str">
        <f>IF(COUNTA(D453:Q453)=0,"",_xlfn.CONCAT(,
IF(NOT(K453 = (SUM(D453, E453, G453:J453) - SUM(F453))),
" Error: Position at the end of the period is not equal to: position at the beginning of the period+increase in assets-decrease in assets+exchange rate changes+price changes+other changes+rectifications.",
""),
IF(NOT(P453 = (SUM(L453, M453, O453) - SUM(N453))),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T03.08,T04.11,T04.12 contains data other than zero,also the other two forms must be completed.",
""),
IF(AND(OR(ABS($E453)&gt;3000000000,ABS($F453)&gt;3000000000),
    ISBLANK($Q453)),
" Warning: An explanation in &lt;c140&gt; must be completed for transactions of more than EUR 3 billion or less than EUR-3 billion.",
""),
IF(AND(NOT(ISBLANK($D453)),$D453&lt;0),
" Error: Position at the beginning of the period must be a positive amount.",
""),
IF(AND(NOT(ISBLANK($K453)),$K453&lt;0),
" Error: Position at the end of the period must be a positive amount.",
""),
IF(AND(OR($D453&gt;0,$K453&gt;0),
    OR(ISBLANK($M453),$M453&lt;0)),
" Error: For accrued interest a positive amount or '0'(when applicable)should be reported if the position at the beginning or the end of the period is greater than zero.",
"")))</f>
        <v/>
      </c>
    </row>
    <row r="454" spans="1:19">
      <c r="A454" s="20"/>
      <c r="B454" s="20"/>
      <c r="C454" s="20"/>
      <c r="D454" s="15"/>
      <c r="E454" s="15"/>
      <c r="F454" s="15"/>
      <c r="G454" s="15"/>
      <c r="H454" s="15"/>
      <c r="I454" s="15"/>
      <c r="J454" s="15"/>
      <c r="K454" s="15"/>
      <c r="L454" s="15"/>
      <c r="M454" s="15"/>
      <c r="N454" s="15"/>
      <c r="O454" s="15"/>
      <c r="P454" s="15"/>
      <c r="Q454" s="16"/>
      <c r="S454" s="30" t="str">
        <f>IF(COUNTA(D454:Q454)=0,"",_xlfn.CONCAT(,
IF(NOT(K454 = (SUM(D454, E454, G454:J454) - SUM(F454))),
" Error: Position at the end of the period is not equal to: position at the beginning of the period+increase in assets-decrease in assets+exchange rate changes+price changes+other changes+rectifications.",
""),
IF(NOT(P454 = (SUM(L454, M454, O454) - SUM(N454))),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T03.08,T04.11,T04.12 contains data other than zero,also the other two forms must be completed.",
""),
IF(AND(OR(ABS($E454)&gt;3000000000,ABS($F454)&gt;3000000000),
    ISBLANK($Q454)),
" Warning: An explanation in &lt;c140&gt; must be completed for transactions of more than EUR 3 billion or less than EUR-3 billion.",
""),
IF(AND(NOT(ISBLANK($D454)),$D454&lt;0),
" Error: Position at the beginning of the period must be a positive amount.",
""),
IF(AND(NOT(ISBLANK($K454)),$K454&lt;0),
" Error: Position at the end of the period must be a positive amount.",
""),
IF(AND(OR($D454&gt;0,$K454&gt;0),
    OR(ISBLANK($M454),$M454&lt;0)),
" Error: For accrued interest a positive amount or '0'(when applicable)should be reported if the position at the beginning or the end of the period is greater than zero.",
"")))</f>
        <v/>
      </c>
    </row>
    <row r="455" spans="1:19">
      <c r="A455" s="20"/>
      <c r="B455" s="20"/>
      <c r="C455" s="20"/>
      <c r="D455" s="15"/>
      <c r="E455" s="15"/>
      <c r="F455" s="15"/>
      <c r="G455" s="15"/>
      <c r="H455" s="15"/>
      <c r="I455" s="15"/>
      <c r="J455" s="15"/>
      <c r="K455" s="15"/>
      <c r="L455" s="15"/>
      <c r="M455" s="15"/>
      <c r="N455" s="15"/>
      <c r="O455" s="15"/>
      <c r="P455" s="15"/>
      <c r="Q455" s="16"/>
      <c r="S455" s="30" t="str">
        <f>IF(COUNTA(D455:Q455)=0,"",_xlfn.CONCAT(,
IF(NOT(K455 = (SUM(D455, E455, G455:J455) - SUM(F455))),
" Error: Position at the end of the period is not equal to: position at the beginning of the period+increase in assets-decrease in assets+exchange rate changes+price changes+other changes+rectifications.",
""),
IF(NOT(P455 = (SUM(L455, M455, O455) - SUM(N455))),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T03.08,T04.11,T04.12 contains data other than zero,also the other two forms must be completed.",
""),
IF(AND(OR(ABS($E455)&gt;3000000000,ABS($F455)&gt;3000000000),
    ISBLANK($Q455)),
" Warning: An explanation in &lt;c140&gt; must be completed for transactions of more than EUR 3 billion or less than EUR-3 billion.",
""),
IF(AND(NOT(ISBLANK($D455)),$D455&lt;0),
" Error: Position at the beginning of the period must be a positive amount.",
""),
IF(AND(NOT(ISBLANK($K455)),$K455&lt;0),
" Error: Position at the end of the period must be a positive amount.",
""),
IF(AND(OR($D455&gt;0,$K455&gt;0),
    OR(ISBLANK($M455),$M455&lt;0)),
" Error: For accrued interest a positive amount or '0'(when applicable)should be reported if the position at the beginning or the end of the period is greater than zero.",
"")))</f>
        <v/>
      </c>
    </row>
    <row r="456" spans="1:19">
      <c r="A456" s="20"/>
      <c r="B456" s="20"/>
      <c r="C456" s="20"/>
      <c r="D456" s="15"/>
      <c r="E456" s="15"/>
      <c r="F456" s="15"/>
      <c r="G456" s="15"/>
      <c r="H456" s="15"/>
      <c r="I456" s="15"/>
      <c r="J456" s="15"/>
      <c r="K456" s="15"/>
      <c r="L456" s="15"/>
      <c r="M456" s="15"/>
      <c r="N456" s="15"/>
      <c r="O456" s="15"/>
      <c r="P456" s="15"/>
      <c r="Q456" s="16"/>
      <c r="S456" s="30" t="str">
        <f>IF(COUNTA(D456:Q456)=0,"",_xlfn.CONCAT(,
IF(NOT(K456 = (SUM(D456, E456, G456:J456) - SUM(F456))),
" Error: Position at the end of the period is not equal to: position at the beginning of the period+increase in assets-decrease in assets+exchange rate changes+price changes+other changes+rectifications.",
""),
IF(NOT(P456 = (SUM(L456, M456, O456) - SUM(N456))),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T03.08,T04.11,T04.12 contains data other than zero,also the other two forms must be completed.",
""),
IF(AND(OR(ABS($E456)&gt;3000000000,ABS($F456)&gt;3000000000),
    ISBLANK($Q456)),
" Warning: An explanation in &lt;c140&gt; must be completed for transactions of more than EUR 3 billion or less than EUR-3 billion.",
""),
IF(AND(NOT(ISBLANK($D456)),$D456&lt;0),
" Error: Position at the beginning of the period must be a positive amount.",
""),
IF(AND(NOT(ISBLANK($K456)),$K456&lt;0),
" Error: Position at the end of the period must be a positive amount.",
""),
IF(AND(OR($D456&gt;0,$K456&gt;0),
    OR(ISBLANK($M456),$M456&lt;0)),
" Error: For accrued interest a positive amount or '0'(when applicable)should be reported if the position at the beginning or the end of the period is greater than zero.",
"")))</f>
        <v/>
      </c>
    </row>
    <row r="457" spans="1:19">
      <c r="A457" s="20"/>
      <c r="B457" s="20"/>
      <c r="C457" s="20"/>
      <c r="D457" s="15"/>
      <c r="E457" s="15"/>
      <c r="F457" s="15"/>
      <c r="G457" s="15"/>
      <c r="H457" s="15"/>
      <c r="I457" s="15"/>
      <c r="J457" s="15"/>
      <c r="K457" s="15"/>
      <c r="L457" s="15"/>
      <c r="M457" s="15"/>
      <c r="N457" s="15"/>
      <c r="O457" s="15"/>
      <c r="P457" s="15"/>
      <c r="Q457" s="16"/>
      <c r="S457" s="30" t="str">
        <f>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T03.08,T04.11,T04.12 contains data other than zero,also the other two forms must be completed.",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IF(COUNTA(D458:Q458)=0,"",_xlfn.CONCAT(,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T03.08,T04.11,T04.12 contains data other than zero,also the other two forms must be completed.",
""),
IF(AND(OR(ABS($E458)&gt;3000000000,ABS($F458)&gt;3000000000),
    ISBLANK($Q458)),
" Warning: An explanation in &lt;c140&gt; must be completed for transactions of more than EUR 3 billion or less than EUR-3 billion.",
""),
IF(AND(NOT(ISBLANK($D458)),$D458&lt;0),
" Error: Position at the beginning of the period must be a positive amount.",
""),
IF(AND(NOT(ISBLANK($K458)),$K458&lt;0),
" Error: Position at the end of the period must be a positive amount.",
""),
IF(AND(OR($D458&gt;0,$K458&gt;0),
    OR(ISBLANK($M458),$M458&lt;0)),
" Error: For accrued interest a positive amount or '0'(when applicable)should be reported if the position at the beginning or the end of the period is greater than zero.",
"")))</f>
        <v/>
      </c>
    </row>
    <row r="459" spans="1:19">
      <c r="A459" s="20"/>
      <c r="B459" s="20"/>
      <c r="C459" s="20"/>
      <c r="D459" s="15"/>
      <c r="E459" s="15"/>
      <c r="F459" s="15"/>
      <c r="G459" s="15"/>
      <c r="H459" s="15"/>
      <c r="I459" s="15"/>
      <c r="J459" s="15"/>
      <c r="K459" s="15"/>
      <c r="L459" s="15"/>
      <c r="M459" s="15"/>
      <c r="N459" s="15"/>
      <c r="O459" s="15"/>
      <c r="P459" s="15"/>
      <c r="Q459" s="16"/>
      <c r="S459" s="30" t="str">
        <f>IF(COUNTA(D459:Q459)=0,"",_xlfn.CONCAT(,
IF(NOT(K459 = (SUM(D459, E459, G459:J459) - SUM(F459))),
" Error: Position at the end of the period is not equal to: position at the beginning of the period+increase in assets-decrease in assets+exchange rate changes+price changes+other changes+rectifications.",
""),
IF(NOT(P459 = (SUM(L459, M459, O459) - SUM(N459))),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T03.08,T04.11,T04.12 contains data other than zero,also the other two forms must be completed.",
""),
IF(AND(OR(ABS($E459)&gt;3000000000,ABS($F459)&gt;3000000000),
    ISBLANK($Q459)),
" Warning: An explanation in &lt;c140&gt; must be completed for transactions of more than EUR 3 billion or less than EUR-3 billion.",
""),
IF(AND(NOT(ISBLANK($D459)),$D459&lt;0),
" Error: Position at the beginning of the period must be a positive amount.",
""),
IF(AND(NOT(ISBLANK($K459)),$K459&lt;0),
" Error: Position at the end of the period must be a positive amount.",
""),
IF(AND(OR($D459&gt;0,$K459&gt;0),
    OR(ISBLANK($M459),$M459&lt;0)),
" Error: For accrued interest a positive amount or '0'(when applicable)should be reported if the position at the beginning or the end of the period is greater than zero.",
"")))</f>
        <v/>
      </c>
    </row>
    <row r="460" spans="1:19">
      <c r="A460" s="20"/>
      <c r="B460" s="20"/>
      <c r="C460" s="20"/>
      <c r="D460" s="15"/>
      <c r="E460" s="15"/>
      <c r="F460" s="15"/>
      <c r="G460" s="15"/>
      <c r="H460" s="15"/>
      <c r="I460" s="15"/>
      <c r="J460" s="15"/>
      <c r="K460" s="15"/>
      <c r="L460" s="15"/>
      <c r="M460" s="15"/>
      <c r="N460" s="15"/>
      <c r="O460" s="15"/>
      <c r="P460" s="15"/>
      <c r="Q460" s="16"/>
      <c r="S460" s="30" t="str">
        <f>IF(COUNTA(D460:Q460)=0,"",_xlfn.CONCAT(,
IF(NOT(K460 = (SUM(D460, E460, G460:J460) - SUM(F460))),
" Error: Position at the end of the period is not equal to: position at the beginning of the period+increase in assets-decrease in assets+exchange rate changes+price changes+other changes+rectifications.",
""),
IF(NOT(P460 = (SUM(L460, M460, O460) - SUM(N460))),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T03.08,T04.11,T04.12 contains data other than zero,also the other two forms must be completed.",
""),
IF(AND(OR(ABS($E460)&gt;3000000000,ABS($F460)&gt;3000000000),
    ISBLANK($Q460)),
" Warning: An explanation in &lt;c140&gt; must be completed for transactions of more than EUR 3 billion or less than EUR-3 billion.",
""),
IF(AND(NOT(ISBLANK($D460)),$D460&lt;0),
" Error: Position at the beginning of the period must be a positive amount.",
""),
IF(AND(NOT(ISBLANK($K460)),$K460&lt;0),
" Error: Position at the end of the period must be a positive amount.",
""),
IF(AND(OR($D460&gt;0,$K460&gt;0),
    OR(ISBLANK($M460),$M460&lt;0)),
" Error: For accrued interest a positive amount or '0'(when applicable)should be reported if the position at the beginning or the end of the period is greater than zero.",
"")))</f>
        <v/>
      </c>
    </row>
    <row r="461" spans="1:19">
      <c r="A461" s="20"/>
      <c r="B461" s="20"/>
      <c r="C461" s="20"/>
      <c r="D461" s="15"/>
      <c r="E461" s="15"/>
      <c r="F461" s="15"/>
      <c r="G461" s="15"/>
      <c r="H461" s="15"/>
      <c r="I461" s="15"/>
      <c r="J461" s="15"/>
      <c r="K461" s="15"/>
      <c r="L461" s="15"/>
      <c r="M461" s="15"/>
      <c r="N461" s="15"/>
      <c r="O461" s="15"/>
      <c r="P461" s="15"/>
      <c r="Q461" s="16"/>
      <c r="S461" s="30" t="str">
        <f>IF(COUNTA(D461:Q461)=0,"",_xlfn.CONCAT(,
IF(NOT(K461 = (SUM(D461, E461, G461:J461) - SUM(F461))),
" Error: Position at the end of the period is not equal to: position at the beginning of the period+increase in assets-decrease in assets+exchange rate changes+price changes+other changes+rectifications.",
""),
IF(NOT(P461 = (SUM(L461, M461, O461) - SUM(N461))),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T03.08,T04.11,T04.12 contains data other than zero,also the other two forms must be completed.",
""),
IF(AND(OR(ABS($E461)&gt;3000000000,ABS($F461)&gt;3000000000),
    ISBLANK($Q461)),
" Warning: An explanation in &lt;c140&gt; must be completed for transactions of more than EUR 3 billion or less than EUR-3 billion.",
""),
IF(AND(NOT(ISBLANK($D461)),$D461&lt;0),
" Error: Position at the beginning of the period must be a positive amount.",
""),
IF(AND(NOT(ISBLANK($K461)),$K461&lt;0),
" Error: Position at the end of the period must be a positive amount.",
""),
IF(AND(OR($D461&gt;0,$K461&gt;0),
    OR(ISBLANK($M461),$M461&lt;0)),
" Error: For accrued interest a positive amount or '0'(when applicable)should be reported if the position at the beginning or the end of the period is greater than zero.",
"")))</f>
        <v/>
      </c>
    </row>
    <row r="462" spans="1:19">
      <c r="A462" s="20"/>
      <c r="B462" s="20"/>
      <c r="C462" s="20"/>
      <c r="D462" s="15"/>
      <c r="E462" s="15"/>
      <c r="F462" s="15"/>
      <c r="G462" s="15"/>
      <c r="H462" s="15"/>
      <c r="I462" s="15"/>
      <c r="J462" s="15"/>
      <c r="K462" s="15"/>
      <c r="L462" s="15"/>
      <c r="M462" s="15"/>
      <c r="N462" s="15"/>
      <c r="O462" s="15"/>
      <c r="P462" s="15"/>
      <c r="Q462" s="16"/>
      <c r="S462" s="30" t="str">
        <f>IF(COUNTA(D462:Q462)=0,"",_xlfn.CONCAT(,
IF(NOT(K462 = (SUM(D462, E462, G462:J462) - SUM(F462))),
" Error: Position at the end of the period is not equal to: position at the beginning of the period+increase in assets-decrease in assets+exchange rate changes+price changes+other changes+rectifications.",
""),
IF(NOT(P462 = (SUM(L462, M462, O462) - SUM(N462))),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T03.08,T04.11,T04.12 contains data other than zero,also the other two forms must be completed.",
""),
IF(AND(OR(ABS($E462)&gt;3000000000,ABS($F462)&gt;3000000000),
    ISBLANK($Q462)),
" Warning: An explanation in &lt;c140&gt; must be completed for transactions of more than EUR 3 billion or less than EUR-3 billion.",
""),
IF(AND(NOT(ISBLANK($D462)),$D462&lt;0),
" Error: Position at the beginning of the period must be a positive amount.",
""),
IF(AND(NOT(ISBLANK($K462)),$K462&lt;0),
" Error: Position at the end of the period must be a positive amount.",
""),
IF(AND(OR($D462&gt;0,$K462&gt;0),
    OR(ISBLANK($M462),$M462&lt;0)),
" Error: For accrued interest a positive amount or '0'(when applicable)should be reported if the position at the beginning or the end of the period is greater than zero.",
"")))</f>
        <v/>
      </c>
    </row>
    <row r="463" spans="1:19">
      <c r="A463" s="20"/>
      <c r="B463" s="20"/>
      <c r="C463" s="20"/>
      <c r="D463" s="15"/>
      <c r="E463" s="15"/>
      <c r="F463" s="15"/>
      <c r="G463" s="15"/>
      <c r="H463" s="15"/>
      <c r="I463" s="15"/>
      <c r="J463" s="15"/>
      <c r="K463" s="15"/>
      <c r="L463" s="15"/>
      <c r="M463" s="15"/>
      <c r="N463" s="15"/>
      <c r="O463" s="15"/>
      <c r="P463" s="15"/>
      <c r="Q463" s="16"/>
      <c r="S463" s="30" t="str">
        <f>IF(COUNTA(D463:Q463)=0,"",_xlfn.CONCAT(,
IF(NOT(K463 = (SUM(D463, E463, G463:J463) - SUM(F463))),
" Error: Position at the end of the period is not equal to: position at the beginning of the period+increase in assets-decrease in assets+exchange rate changes+price changes+other changes+rectifications.",
""),
IF(NOT(P463 = (SUM(L463, M463, O463) - SUM(N463))),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T03.08,T04.11,T04.12 contains data other than zero,also the other two forms must be completed.",
""),
IF(AND(OR(ABS($E463)&gt;3000000000,ABS($F463)&gt;3000000000),
    ISBLANK($Q463)),
" Warning: An explanation in &lt;c140&gt; must be completed for transactions of more than EUR 3 billion or less than EUR-3 billion.",
""),
IF(AND(NOT(ISBLANK($D463)),$D463&lt;0),
" Error: Position at the beginning of the period must be a positive amount.",
""),
IF(AND(NOT(ISBLANK($K463)),$K463&lt;0),
" Error: Position at the end of the period must be a positive amount.",
""),
IF(AND(OR($D463&gt;0,$K463&gt;0),
    OR(ISBLANK($M463),$M463&lt;0)),
" Error: For accrued interest a positive amount or '0'(when applicable)should be reported if the position at the beginning or the end of the period is greater than zero.",
"")))</f>
        <v/>
      </c>
    </row>
    <row r="464" spans="1:19">
      <c r="A464" s="20"/>
      <c r="B464" s="20"/>
      <c r="C464" s="20"/>
      <c r="D464" s="15"/>
      <c r="E464" s="15"/>
      <c r="F464" s="15"/>
      <c r="G464" s="15"/>
      <c r="H464" s="15"/>
      <c r="I464" s="15"/>
      <c r="J464" s="15"/>
      <c r="K464" s="15"/>
      <c r="L464" s="15"/>
      <c r="M464" s="15"/>
      <c r="N464" s="15"/>
      <c r="O464" s="15"/>
      <c r="P464" s="15"/>
      <c r="Q464" s="16"/>
      <c r="S464" s="30" t="str">
        <f>IF(COUNTA(D464:Q464)=0,"",_xlfn.CONCAT(,
IF(NOT(K464 = (SUM(D464, E464, G464:J464) - SUM(F464))),
" Error: Position at the end of the period is not equal to: position at the beginning of the period+increase in assets-decrease in assets+exchange rate changes+price changes+other changes+rectifications.",
""),
IF(NOT(P464 = (SUM(L464, M464, O464) - SUM(N464))),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T03.08,T04.11,T04.12 contains data other than zero,also the other two forms must be completed.",
""),
IF(AND(OR(ABS($E464)&gt;3000000000,ABS($F464)&gt;3000000000),
    ISBLANK($Q464)),
" Warning: An explanation in &lt;c140&gt; must be completed for transactions of more than EUR 3 billion or less than EUR-3 billion.",
""),
IF(AND(NOT(ISBLANK($D464)),$D464&lt;0),
" Error: Position at the beginning of the period must be a positive amount.",
""),
IF(AND(NOT(ISBLANK($K464)),$K464&lt;0),
" Error: Position at the end of the period must be a positive amount.",
""),
IF(AND(OR($D464&gt;0,$K464&gt;0),
    OR(ISBLANK($M464),$M464&lt;0)),
" Error: For accrued interest a positive amount or '0'(when applicable)should be reported if the position at the beginning or the end of the period is greater than zero.",
"")))</f>
        <v/>
      </c>
    </row>
    <row r="465" spans="1:19">
      <c r="A465" s="20"/>
      <c r="B465" s="20"/>
      <c r="C465" s="20"/>
      <c r="D465" s="15"/>
      <c r="E465" s="15"/>
      <c r="F465" s="15"/>
      <c r="G465" s="15"/>
      <c r="H465" s="15"/>
      <c r="I465" s="15"/>
      <c r="J465" s="15"/>
      <c r="K465" s="15"/>
      <c r="L465" s="15"/>
      <c r="M465" s="15"/>
      <c r="N465" s="15"/>
      <c r="O465" s="15"/>
      <c r="P465" s="15"/>
      <c r="Q465" s="16"/>
      <c r="S465" s="30" t="str">
        <f>IF(COUNTA(D465:Q465)=0,"",_xlfn.CONCAT(,
IF(NOT(K465 = (SUM(D465, E465, G465:J465) - SUM(F465))),
" Error: Position at the end of the period is not equal to: position at the beginning of the period+increase in assets-decrease in assets+exchange rate changes+price changes+other changes+rectifications.",
""),
IF(NOT(P465 = (SUM(L465, M465, O465) - SUM(N465))),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T03.08,T04.11,T04.12 contains data other than zero,also the other two forms must be completed.",
""),
IF(AND(OR(ABS($E465)&gt;3000000000,ABS($F465)&gt;3000000000),
    ISBLANK($Q465)),
" Warning: An explanation in &lt;c140&gt; must be completed for transactions of more than EUR 3 billion or less than EUR-3 billion.",
""),
IF(AND(NOT(ISBLANK($D465)),$D465&lt;0),
" Error: Position at the beginning of the period must be a positive amount.",
""),
IF(AND(NOT(ISBLANK($K465)),$K465&lt;0),
" Error: Position at the end of the period must be a positive amount.",
""),
IF(AND(OR($D465&gt;0,$K465&gt;0),
    OR(ISBLANK($M465),$M465&lt;0)),
" Error: For accrued interest a positive amount or '0'(when applicable)should be reported if the position at the beginning or the end of the period is greater than zero.",
"")))</f>
        <v/>
      </c>
    </row>
    <row r="466" spans="1:19">
      <c r="A466" s="20"/>
      <c r="B466" s="20"/>
      <c r="C466" s="20"/>
      <c r="D466" s="15"/>
      <c r="E466" s="15"/>
      <c r="F466" s="15"/>
      <c r="G466" s="15"/>
      <c r="H466" s="15"/>
      <c r="I466" s="15"/>
      <c r="J466" s="15"/>
      <c r="K466" s="15"/>
      <c r="L466" s="15"/>
      <c r="M466" s="15"/>
      <c r="N466" s="15"/>
      <c r="O466" s="15"/>
      <c r="P466" s="15"/>
      <c r="Q466" s="16"/>
      <c r="S466" s="30" t="str">
        <f>IF(COUNTA(D466:Q466)=0,"",_xlfn.CONCAT(,
IF(NOT(K466 = (SUM(D466, E466, G466:J466) - SUM(F466))),
" Error: Position at the end of the period is not equal to: position at the beginning of the period+increase in assets-decrease in assets+exchange rate changes+price changes+other changes+rectifications.",
""),
IF(NOT(P466 = (SUM(L466, M466, O466) - SUM(N466))),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T03.08,T04.11,T04.12 contains data other than zero,also the other two forms must be completed.",
""),
IF(AND(OR(ABS($E466)&gt;3000000000,ABS($F466)&gt;3000000000),
    ISBLANK($Q466)),
" Warning: An explanation in &lt;c140&gt; must be completed for transactions of more than EUR 3 billion or less than EUR-3 billion.",
""),
IF(AND(NOT(ISBLANK($D466)),$D466&lt;0),
" Error: Position at the beginning of the period must be a positive amount.",
""),
IF(AND(NOT(ISBLANK($K466)),$K466&lt;0),
" Error: Position at the end of the period must be a positive amount.",
""),
IF(AND(OR($D466&gt;0,$K466&gt;0),
    OR(ISBLANK($M466),$M466&lt;0)),
" Error: For accrued interest a positive amount or '0'(when applicable)should be reported if the position at the beginning or the end of the period is greater than zero.",
"")))</f>
        <v/>
      </c>
    </row>
    <row r="467" spans="1:19">
      <c r="A467" s="20"/>
      <c r="B467" s="20"/>
      <c r="C467" s="20"/>
      <c r="D467" s="15"/>
      <c r="E467" s="15"/>
      <c r="F467" s="15"/>
      <c r="G467" s="15"/>
      <c r="H467" s="15"/>
      <c r="I467" s="15"/>
      <c r="J467" s="15"/>
      <c r="K467" s="15"/>
      <c r="L467" s="15"/>
      <c r="M467" s="15"/>
      <c r="N467" s="15"/>
      <c r="O467" s="15"/>
      <c r="P467" s="15"/>
      <c r="Q467" s="16"/>
      <c r="S467" s="30" t="str">
        <f>IF(COUNTA(D467:Q467)=0,"",_xlfn.CONCAT(,
IF(NOT(K467 = (SUM(D467, E467, G467:J467) - SUM(F467))),
" Error: Position at the end of the period is not equal to: position at the beginning of the period+increase in assets-decrease in assets+exchange rate changes+price changes+other changes+rectifications.",
""),
IF(NOT(P467 = (SUM(L467, M467, O467) - SUM(N467))),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T03.08,T04.11,T04.12 contains data other than zero,also the other two forms must be completed.",
""),
IF(AND(OR(ABS($E467)&gt;3000000000,ABS($F467)&gt;3000000000),
    ISBLANK($Q467)),
" Warning: An explanation in &lt;c140&gt; must be completed for transactions of more than EUR 3 billion or less than EUR-3 billion.",
""),
IF(AND(NOT(ISBLANK($D467)),$D467&lt;0),
" Error: Position at the beginning of the period must be a positive amount.",
""),
IF(AND(NOT(ISBLANK($K467)),$K467&lt;0),
" Error: Position at the end of the period must be a positive amount.",
""),
IF(AND(OR($D467&gt;0,$K467&gt;0),
    OR(ISBLANK($M467),$M467&lt;0)),
" Error: For accrued interest a positive amount or '0'(when applicable)should be reported if the position at the beginning or the end of the period is greater than zero.",
"")))</f>
        <v/>
      </c>
    </row>
    <row r="468" spans="1:19">
      <c r="A468" s="20"/>
      <c r="B468" s="20"/>
      <c r="C468" s="20"/>
      <c r="D468" s="15"/>
      <c r="E468" s="15"/>
      <c r="F468" s="15"/>
      <c r="G468" s="15"/>
      <c r="H468" s="15"/>
      <c r="I468" s="15"/>
      <c r="J468" s="15"/>
      <c r="K468" s="15"/>
      <c r="L468" s="15"/>
      <c r="M468" s="15"/>
      <c r="N468" s="15"/>
      <c r="O468" s="15"/>
      <c r="P468" s="15"/>
      <c r="Q468" s="16"/>
      <c r="S468" s="30" t="str">
        <f>IF(COUNTA(D468:Q468)=0,"",_xlfn.CONCAT(,
IF(NOT(K468 = (SUM(D468, E468, G468:J468) - SUM(F468))),
" Error: Position at the end of the period is not equal to: position at the beginning of the period+increase in assets-decrease in assets+exchange rate changes+price changes+other changes+rectifications.",
""),
IF(NOT(P468 = (SUM(L468, M468, O468) - SUM(N468))),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T03.08,T04.11,T04.12 contains data other than zero,also the other two forms must be completed.",
""),
IF(AND(OR(ABS($E468)&gt;3000000000,ABS($F468)&gt;3000000000),
    ISBLANK($Q468)),
" Warning: An explanation in &lt;c140&gt; must be completed for transactions of more than EUR 3 billion or less than EUR-3 billion.",
""),
IF(AND(NOT(ISBLANK($D468)),$D468&lt;0),
" Error: Position at the beginning of the period must be a positive amount.",
""),
IF(AND(NOT(ISBLANK($K468)),$K468&lt;0),
" Error: Position at the end of the period must be a positive amount.",
""),
IF(AND(OR($D468&gt;0,$K468&gt;0),
    OR(ISBLANK($M468),$M468&lt;0)),
" Error: For accrued interest a positive amount or '0'(when applicable)should be reported if the position at the beginning or the end of the period is greater than zero.",
"")))</f>
        <v/>
      </c>
    </row>
    <row r="469" spans="1:19">
      <c r="A469" s="20"/>
      <c r="B469" s="20"/>
      <c r="C469" s="20"/>
      <c r="D469" s="15"/>
      <c r="E469" s="15"/>
      <c r="F469" s="15"/>
      <c r="G469" s="15"/>
      <c r="H469" s="15"/>
      <c r="I469" s="15"/>
      <c r="J469" s="15"/>
      <c r="K469" s="15"/>
      <c r="L469" s="15"/>
      <c r="M469" s="15"/>
      <c r="N469" s="15"/>
      <c r="O469" s="15"/>
      <c r="P469" s="15"/>
      <c r="Q469" s="16"/>
      <c r="S469" s="30" t="str">
        <f>IF(COUNTA(D469:Q469)=0,"",_xlfn.CONCAT(,
IF(NOT(K469 = (SUM(D469, E469, G469:J469) - SUM(F469))),
" Error: Position at the end of the period is not equal to: position at the beginning of the period+increase in assets-decrease in assets+exchange rate changes+price changes+other changes+rectifications.",
""),
IF(NOT(P469 = (SUM(L469, M469, O469) - SUM(N469))),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T03.08,T04.11,T04.12 contains data other than zero,also the other two forms must be completed.",
""),
IF(AND(OR(ABS($E469)&gt;3000000000,ABS($F469)&gt;3000000000),
    ISBLANK($Q469)),
" Warning: An explanation in &lt;c140&gt; must be completed for transactions of more than EUR 3 billion or less than EUR-3 billion.",
""),
IF(AND(NOT(ISBLANK($D469)),$D469&lt;0),
" Error: Position at the beginning of the period must be a positive amount.",
""),
IF(AND(NOT(ISBLANK($K469)),$K469&lt;0),
" Error: Position at the end of the period must be a positive amount.",
""),
IF(AND(OR($D469&gt;0,$K469&gt;0),
    OR(ISBLANK($M469),$M469&lt;0)),
" Error: For accrued interest a positive amount or '0'(when applicable)should be reported if the position at the beginning or the end of the period is greater than zero.",
"")))</f>
        <v/>
      </c>
    </row>
    <row r="470" spans="1:19">
      <c r="A470" s="20"/>
      <c r="B470" s="20"/>
      <c r="C470" s="20"/>
      <c r="D470" s="15"/>
      <c r="E470" s="15"/>
      <c r="F470" s="15"/>
      <c r="G470" s="15"/>
      <c r="H470" s="15"/>
      <c r="I470" s="15"/>
      <c r="J470" s="15"/>
      <c r="K470" s="15"/>
      <c r="L470" s="15"/>
      <c r="M470" s="15"/>
      <c r="N470" s="15"/>
      <c r="O470" s="15"/>
      <c r="P470" s="15"/>
      <c r="Q470" s="16"/>
      <c r="S470" s="30" t="str">
        <f>IF(COUNTA(D470:Q470)=0,"",_xlfn.CONCAT(,
IF(NOT(K470 = (SUM(D470, E470, G470:J470) - SUM(F470))),
" Error: Position at the end of the period is not equal to: position at the beginning of the period+increase in assets-decrease in assets+exchange rate changes+price changes+other changes+rectifications.",
""),
IF(NOT(P470 = (SUM(L470, M470, O470) - SUM(N470))),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T03.08,T04.11,T04.12 contains data other than zero,also the other two forms must be completed.",
""),
IF(AND(OR(ABS($E470)&gt;3000000000,ABS($F470)&gt;3000000000),
    ISBLANK($Q470)),
" Warning: An explanation in &lt;c140&gt; must be completed for transactions of more than EUR 3 billion or less than EUR-3 billion.",
""),
IF(AND(NOT(ISBLANK($D470)),$D470&lt;0),
" Error: Position at the beginning of the period must be a positive amount.",
""),
IF(AND(NOT(ISBLANK($K470)),$K470&lt;0),
" Error: Position at the end of the period must be a positive amount.",
""),
IF(AND(OR($D470&gt;0,$K470&gt;0),
    OR(ISBLANK($M470),$M470&lt;0)),
" Error: For accrued interest a positive amount or '0'(when applicable)should be reported if the position at the beginning or the end of the period is greater than zero.",
"")))</f>
        <v/>
      </c>
    </row>
    <row r="471" spans="1:19">
      <c r="A471" s="20"/>
      <c r="B471" s="20"/>
      <c r="C471" s="20"/>
      <c r="D471" s="15"/>
      <c r="E471" s="15"/>
      <c r="F471" s="15"/>
      <c r="G471" s="15"/>
      <c r="H471" s="15"/>
      <c r="I471" s="15"/>
      <c r="J471" s="15"/>
      <c r="K471" s="15"/>
      <c r="L471" s="15"/>
      <c r="M471" s="15"/>
      <c r="N471" s="15"/>
      <c r="O471" s="15"/>
      <c r="P471" s="15"/>
      <c r="Q471" s="16"/>
      <c r="S471" s="30" t="str">
        <f>IF(COUNTA(D471:Q471)=0,"",_xlfn.CONCAT(,
IF(NOT(K471 = (SUM(D471, E471, G471:J471) - SUM(F471))),
" Error: Position at the end of the period is not equal to: position at the beginning of the period+increase in assets-decrease in assets+exchange rate changes+price changes+other changes+rectifications.",
""),
IF(NOT(P471 = (SUM(L471, M471, O471) - SUM(N471))),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T03.08,T04.11,T04.12 contains data other than zero,also the other two forms must be completed.",
""),
IF(AND(OR(ABS($E471)&gt;3000000000,ABS($F471)&gt;3000000000),
    ISBLANK($Q471)),
" Warning: An explanation in &lt;c140&gt; must be completed for transactions of more than EUR 3 billion or less than EUR-3 billion.",
""),
IF(AND(NOT(ISBLANK($D471)),$D471&lt;0),
" Error: Position at the beginning of the period must be a positive amount.",
""),
IF(AND(NOT(ISBLANK($K471)),$K471&lt;0),
" Error: Position at the end of the period must be a positive amount.",
""),
IF(AND(OR($D471&gt;0,$K471&gt;0),
    OR(ISBLANK($M471),$M471&lt;0)),
" Error: For accrued interest a positive amount or '0'(when applicable)should be reported if the position at the beginning or the end of the period is greater than zero.",
"")))</f>
        <v/>
      </c>
    </row>
    <row r="472" spans="1:19">
      <c r="A472" s="20"/>
      <c r="B472" s="20"/>
      <c r="C472" s="20"/>
      <c r="D472" s="15"/>
      <c r="E472" s="15"/>
      <c r="F472" s="15"/>
      <c r="G472" s="15"/>
      <c r="H472" s="15"/>
      <c r="I472" s="15"/>
      <c r="J472" s="15"/>
      <c r="K472" s="15"/>
      <c r="L472" s="15"/>
      <c r="M472" s="15"/>
      <c r="N472" s="15"/>
      <c r="O472" s="15"/>
      <c r="P472" s="15"/>
      <c r="Q472" s="16"/>
      <c r="S472" s="30" t="str">
        <f>IF(COUNTA(D472:Q472)=0,"",_xlfn.CONCAT(,
IF(NOT(K472 = (SUM(D472, E472, G472:J472) - SUM(F472))),
" Error: Position at the end of the period is not equal to: position at the beginning of the period+increase in assets-decrease in assets+exchange rate changes+price changes+other changes+rectifications.",
""),
IF(NOT(P472 = (SUM(L472, M472, O472) - SUM(N472))),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T03.08,T04.11,T04.12 contains data other than zero,also the other two forms must be completed.",
""),
IF(AND(OR(ABS($E472)&gt;3000000000,ABS($F472)&gt;3000000000),
    ISBLANK($Q472)),
" Warning: An explanation in &lt;c140&gt; must be completed for transactions of more than EUR 3 billion or less than EUR-3 billion.",
""),
IF(AND(NOT(ISBLANK($D472)),$D472&lt;0),
" Error: Position at the beginning of the period must be a positive amount.",
""),
IF(AND(NOT(ISBLANK($K472)),$K472&lt;0),
" Error: Position at the end of the period must be a positive amount.",
""),
IF(AND(OR($D472&gt;0,$K472&gt;0),
    OR(ISBLANK($M472),$M472&lt;0)),
" Error: For accrued interest a positive amount or '0'(when applicable)should be reported if the position at the beginning or the end of the period is greater than zero.",
"")))</f>
        <v/>
      </c>
    </row>
    <row r="473" spans="1:19">
      <c r="A473" s="20"/>
      <c r="B473" s="20"/>
      <c r="C473" s="20"/>
      <c r="D473" s="15"/>
      <c r="E473" s="15"/>
      <c r="F473" s="15"/>
      <c r="G473" s="15"/>
      <c r="H473" s="15"/>
      <c r="I473" s="15"/>
      <c r="J473" s="15"/>
      <c r="K473" s="15"/>
      <c r="L473" s="15"/>
      <c r="M473" s="15"/>
      <c r="N473" s="15"/>
      <c r="O473" s="15"/>
      <c r="P473" s="15"/>
      <c r="Q473" s="16"/>
      <c r="S473" s="30" t="str">
        <f>IF(COUNTA(D473:Q473)=0,"",_xlfn.CONCAT(,
IF(NOT(K473 = (SUM(D473, E473, G473:J473) - SUM(F473))),
" Error: Position at the end of the period is not equal to: position at the beginning of the period+increase in assets-decrease in assets+exchange rate changes+price changes+other changes+rectifications.",
""),
IF(NOT(P473 = (SUM(L473, M473, O473) - SUM(N473))),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T03.08,T04.11,T04.12 contains data other than zero,also the other two forms must be completed.",
""),
IF(AND(OR(ABS($E473)&gt;3000000000,ABS($F473)&gt;3000000000),
    ISBLANK($Q473)),
" Warning: An explanation in &lt;c140&gt; must be completed for transactions of more than EUR 3 billion or less than EUR-3 billion.",
""),
IF(AND(NOT(ISBLANK($D473)),$D473&lt;0),
" Error: Position at the beginning of the period must be a positive amount.",
""),
IF(AND(NOT(ISBLANK($K473)),$K473&lt;0),
" Error: Position at the end of the period must be a positive amount.",
""),
IF(AND(OR($D473&gt;0,$K473&gt;0),
    OR(ISBLANK($M473),$M473&lt;0)),
" Error: For accrued interest a positive amount or '0'(when applicable)should be reported if the position at the beginning or the end of the period is greater than zero.",
"")))</f>
        <v/>
      </c>
    </row>
    <row r="474" spans="1:19">
      <c r="A474" s="20"/>
      <c r="B474" s="20"/>
      <c r="C474" s="20"/>
      <c r="D474" s="15"/>
      <c r="E474" s="15"/>
      <c r="F474" s="15"/>
      <c r="G474" s="15"/>
      <c r="H474" s="15"/>
      <c r="I474" s="15"/>
      <c r="J474" s="15"/>
      <c r="K474" s="15"/>
      <c r="L474" s="15"/>
      <c r="M474" s="15"/>
      <c r="N474" s="15"/>
      <c r="O474" s="15"/>
      <c r="P474" s="15"/>
      <c r="Q474" s="16"/>
      <c r="S474" s="30" t="str">
        <f>IF(COUNTA(D474:Q474)=0,"",_xlfn.CONCAT(,
IF(NOT(K474 = (SUM(D474, E474, G474:J474) - SUM(F474))),
" Error: Position at the end of the period is not equal to: position at the beginning of the period+increase in assets-decrease in assets+exchange rate changes+price changes+other changes+rectifications.",
""),
IF(NOT(P474 = (SUM(L474, M474, O474) - SUM(N474))),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T03.08,T04.11,T04.12 contains data other than zero,also the other two forms must be completed.",
""),
IF(AND(OR(ABS($E474)&gt;3000000000,ABS($F474)&gt;3000000000),
    ISBLANK($Q474)),
" Warning: An explanation in &lt;c140&gt; must be completed for transactions of more than EUR 3 billion or less than EUR-3 billion.",
""),
IF(AND(NOT(ISBLANK($D474)),$D474&lt;0),
" Error: Position at the beginning of the period must be a positive amount.",
""),
IF(AND(NOT(ISBLANK($K474)),$K474&lt;0),
" Error: Position at the end of the period must be a positive amount.",
""),
IF(AND(OR($D474&gt;0,$K474&gt;0),
    OR(ISBLANK($M474),$M474&lt;0)),
" Error: For accrued interest a positive amount or '0'(when applicable)should be reported if the position at the beginning or the end of the period is greater than zero.",
"")))</f>
        <v/>
      </c>
    </row>
    <row r="475" spans="1:19">
      <c r="A475" s="20"/>
      <c r="B475" s="20"/>
      <c r="C475" s="20"/>
      <c r="D475" s="15"/>
      <c r="E475" s="15"/>
      <c r="F475" s="15"/>
      <c r="G475" s="15"/>
      <c r="H475" s="15"/>
      <c r="I475" s="15"/>
      <c r="J475" s="15"/>
      <c r="K475" s="15"/>
      <c r="L475" s="15"/>
      <c r="M475" s="15"/>
      <c r="N475" s="15"/>
      <c r="O475" s="15"/>
      <c r="P475" s="15"/>
      <c r="Q475" s="16"/>
      <c r="S475" s="30" t="str">
        <f>IF(COUNTA(D475:Q475)=0,"",_xlfn.CONCAT(,
IF(NOT(K475 = (SUM(D475, E475, G475:J475) - SUM(F475))),
" Error: Position at the end of the period is not equal to: position at the beginning of the period+increase in assets-decrease in assets+exchange rate changes+price changes+other changes+rectifications.",
""),
IF(NOT(P475 = (SUM(L475, M475, O475) - SUM(N475))),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T03.08,T04.11,T04.12 contains data other than zero,also the other two forms must be completed.",
""),
IF(AND(OR(ABS($E475)&gt;3000000000,ABS($F475)&gt;3000000000),
    ISBLANK($Q475)),
" Warning: An explanation in &lt;c140&gt; must be completed for transactions of more than EUR 3 billion or less than EUR-3 billion.",
""),
IF(AND(NOT(ISBLANK($D475)),$D475&lt;0),
" Error: Position at the beginning of the period must be a positive amount.",
""),
IF(AND(NOT(ISBLANK($K475)),$K475&lt;0),
" Error: Position at the end of the period must be a positive amount.",
""),
IF(AND(OR($D475&gt;0,$K475&gt;0),
    OR(ISBLANK($M475),$M475&lt;0)),
" Error: For accrued interest a positive amount or '0'(when applicable)should be reported if the position at the beginning or the end of the period is greater than zero.",
"")))</f>
        <v/>
      </c>
    </row>
    <row r="476" spans="1:19">
      <c r="A476" s="20"/>
      <c r="B476" s="20"/>
      <c r="C476" s="20"/>
      <c r="D476" s="15"/>
      <c r="E476" s="15"/>
      <c r="F476" s="15"/>
      <c r="G476" s="15"/>
      <c r="H476" s="15"/>
      <c r="I476" s="15"/>
      <c r="J476" s="15"/>
      <c r="K476" s="15"/>
      <c r="L476" s="15"/>
      <c r="M476" s="15"/>
      <c r="N476" s="15"/>
      <c r="O476" s="15"/>
      <c r="P476" s="15"/>
      <c r="Q476" s="16"/>
      <c r="S476" s="30" t="str">
        <f>IF(COUNTA(D476:Q476)=0,"",_xlfn.CONCAT(,
IF(NOT(K476 = (SUM(D476, E476, G476:J476) - SUM(F476))),
" Error: Position at the end of the period is not equal to: position at the beginning of the period+increase in assets-decrease in assets+exchange rate changes+price changes+other changes+rectifications.",
""),
IF(NOT(P476 = (SUM(L476, M476, O476) - SUM(N476))),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T03.08,T04.11,T04.12 contains data other than zero,also the other two forms must be completed.",
""),
IF(AND(OR(ABS($E476)&gt;3000000000,ABS($F476)&gt;3000000000),
    ISBLANK($Q476)),
" Warning: An explanation in &lt;c140&gt; must be completed for transactions of more than EUR 3 billion or less than EUR-3 billion.",
""),
IF(AND(NOT(ISBLANK($D476)),$D476&lt;0),
" Error: Position at the beginning of the period must be a positive amount.",
""),
IF(AND(NOT(ISBLANK($K476)),$K476&lt;0),
" Error: Position at the end of the period must be a positive amount.",
""),
IF(AND(OR($D476&gt;0,$K476&gt;0),
    OR(ISBLANK($M476),$M476&lt;0)),
" Error: For accrued interest a positive amount or '0'(when applicable)should be reported if the position at the beginning or the end of the period is greater than zero.",
"")))</f>
        <v/>
      </c>
    </row>
    <row r="477" spans="1:19">
      <c r="A477" s="20"/>
      <c r="B477" s="20"/>
      <c r="C477" s="20"/>
      <c r="D477" s="15"/>
      <c r="E477" s="15"/>
      <c r="F477" s="15"/>
      <c r="G477" s="15"/>
      <c r="H477" s="15"/>
      <c r="I477" s="15"/>
      <c r="J477" s="15"/>
      <c r="K477" s="15"/>
      <c r="L477" s="15"/>
      <c r="M477" s="15"/>
      <c r="N477" s="15"/>
      <c r="O477" s="15"/>
      <c r="P477" s="15"/>
      <c r="Q477" s="16"/>
      <c r="S477" s="30" t="str">
        <f>IF(COUNTA(D477:Q477)=0,"",_xlfn.CONCAT(,
IF(NOT(K477 = (SUM(D477, E477, G477:J477) - SUM(F477))),
" Error: Position at the end of the period is not equal to: position at the beginning of the period+increase in assets-decrease in assets+exchange rate changes+price changes+other changes+rectifications.",
""),
IF(NOT(P477 = (SUM(L477, M477, O477) - SUM(N477))),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T03.08,T04.11,T04.12 contains data other than zero,also the other two forms must be completed.",
""),
IF(AND(OR(ABS($E477)&gt;3000000000,ABS($F477)&gt;3000000000),
    ISBLANK($Q477)),
" Warning: An explanation in &lt;c140&gt; must be completed for transactions of more than EUR 3 billion or less than EUR-3 billion.",
""),
IF(AND(NOT(ISBLANK($D477)),$D477&lt;0),
" Error: Position at the beginning of the period must be a positive amount.",
""),
IF(AND(NOT(ISBLANK($K477)),$K477&lt;0),
" Error: Position at the end of the period must be a positive amount.",
""),
IF(AND(OR($D477&gt;0,$K477&gt;0),
    OR(ISBLANK($M477),$M477&lt;0)),
" Error: For accrued interest a positive amount or '0'(when applicable)should be reported if the position at the beginning or the end of the period is greater than zero.",
"")))</f>
        <v/>
      </c>
    </row>
    <row r="478" spans="1:19">
      <c r="A478" s="20"/>
      <c r="B478" s="20"/>
      <c r="C478" s="20"/>
      <c r="D478" s="15"/>
      <c r="E478" s="15"/>
      <c r="F478" s="15"/>
      <c r="G478" s="15"/>
      <c r="H478" s="15"/>
      <c r="I478" s="15"/>
      <c r="J478" s="15"/>
      <c r="K478" s="15"/>
      <c r="L478" s="15"/>
      <c r="M478" s="15"/>
      <c r="N478" s="15"/>
      <c r="O478" s="15"/>
      <c r="P478" s="15"/>
      <c r="Q478" s="16"/>
      <c r="S478" s="30" t="str">
        <f>IF(COUNTA(D478:Q478)=0,"",_xlfn.CONCAT(,
IF(NOT(K478 = (SUM(D478, E478, G478:J478) - SUM(F478))),
" Error: Position at the end of the period is not equal to: position at the beginning of the period+increase in assets-decrease in assets+exchange rate changes+price changes+other changes+rectifications.",
""),
IF(NOT(P478 = (SUM(L478, M478, O478) - SUM(N478))),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T03.08,T04.11,T04.12 contains data other than zero,also the other two forms must be completed.",
""),
IF(AND(OR(ABS($E478)&gt;3000000000,ABS($F478)&gt;3000000000),
    ISBLANK($Q478)),
" Warning: An explanation in &lt;c140&gt; must be completed for transactions of more than EUR 3 billion or less than EUR-3 billion.",
""),
IF(AND(NOT(ISBLANK($D478)),$D478&lt;0),
" Error: Position at the beginning of the period must be a positive amount.",
""),
IF(AND(NOT(ISBLANK($K478)),$K478&lt;0),
" Error: Position at the end of the period must be a positive amount.",
""),
IF(AND(OR($D478&gt;0,$K478&gt;0),
    OR(ISBLANK($M478),$M478&lt;0)),
" Error: For accrued interest a positive amount or '0'(when applicable)should be reported if the position at the beginning or the end of the period is greater than zero.",
"")))</f>
        <v/>
      </c>
    </row>
    <row r="479" spans="1:19">
      <c r="A479" s="20"/>
      <c r="B479" s="20"/>
      <c r="C479" s="20"/>
      <c r="D479" s="15"/>
      <c r="E479" s="15"/>
      <c r="F479" s="15"/>
      <c r="G479" s="15"/>
      <c r="H479" s="15"/>
      <c r="I479" s="15"/>
      <c r="J479" s="15"/>
      <c r="K479" s="15"/>
      <c r="L479" s="15"/>
      <c r="M479" s="15"/>
      <c r="N479" s="15"/>
      <c r="O479" s="15"/>
      <c r="P479" s="15"/>
      <c r="Q479" s="16"/>
      <c r="S479" s="30" t="str">
        <f>IF(COUNTA(D479:Q479)=0,"",_xlfn.CONCAT(,
IF(NOT(K479 = (SUM(D479, E479, G479:J479) - SUM(F479))),
" Error: Position at the end of the period is not equal to: position at the beginning of the period+increase in assets-decrease in assets+exchange rate changes+price changes+other changes+rectifications.",
""),
IF(NOT(P479 = (SUM(L479, M479, O479) - SUM(N479))),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T03.08,T04.11,T04.12 contains data other than zero,also the other two forms must be completed.",
""),
IF(AND(OR(ABS($E479)&gt;3000000000,ABS($F479)&gt;3000000000),
    ISBLANK($Q479)),
" Warning: An explanation in &lt;c140&gt; must be completed for transactions of more than EUR 3 billion or less than EUR-3 billion.",
""),
IF(AND(NOT(ISBLANK($D479)),$D479&lt;0),
" Error: Position at the beginning of the period must be a positive amount.",
""),
IF(AND(NOT(ISBLANK($K479)),$K479&lt;0),
" Error: Position at the end of the period must be a positive amount.",
""),
IF(AND(OR($D479&gt;0,$K479&gt;0),
    OR(ISBLANK($M479),$M479&lt;0)),
" Error: For accrued interest a positive amount or '0'(when applicable)should be reported if the position at the beginning or the end of the period is greater than zero.",
"")))</f>
        <v/>
      </c>
    </row>
    <row r="480" spans="1:19">
      <c r="A480" s="20"/>
      <c r="B480" s="20"/>
      <c r="C480" s="20"/>
      <c r="D480" s="15"/>
      <c r="E480" s="15"/>
      <c r="F480" s="15"/>
      <c r="G480" s="15"/>
      <c r="H480" s="15"/>
      <c r="I480" s="15"/>
      <c r="J480" s="15"/>
      <c r="K480" s="15"/>
      <c r="L480" s="15"/>
      <c r="M480" s="15"/>
      <c r="N480" s="15"/>
      <c r="O480" s="15"/>
      <c r="P480" s="15"/>
      <c r="Q480" s="16"/>
      <c r="S480" s="30" t="str">
        <f>IF(COUNTA(D480:Q480)=0,"",_xlfn.CONCAT(,
IF(NOT(K480 = (SUM(D480, E480, G480:J480) - SUM(F480))),
" Error: Position at the end of the period is not equal to: position at the beginning of the period+increase in assets-decrease in assets+exchange rate changes+price changes+other changes+rectifications.",
""),
IF(NOT(P480 = (SUM(L480, M480, O480) - SUM(N480))),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T03.08,T04.11,T04.12 contains data other than zero,also the other two forms must be completed.",
""),
IF(AND(OR(ABS($E480)&gt;3000000000,ABS($F480)&gt;3000000000),
    ISBLANK($Q480)),
" Warning: An explanation in &lt;c140&gt; must be completed for transactions of more than EUR 3 billion or less than EUR-3 billion.",
""),
IF(AND(NOT(ISBLANK($D480)),$D480&lt;0),
" Error: Position at the beginning of the period must be a positive amount.",
""),
IF(AND(NOT(ISBLANK($K480)),$K480&lt;0),
" Error: Position at the end of the period must be a positive amount.",
""),
IF(AND(OR($D480&gt;0,$K480&gt;0),
    OR(ISBLANK($M480),$M480&lt;0)),
" Error: For accrued interest a positive amount or '0'(when applicable)should be reported if the position at the beginning or the end of the period is greater than zero.",
"")))</f>
        <v/>
      </c>
    </row>
    <row r="481" spans="1:19">
      <c r="A481" s="20"/>
      <c r="B481" s="20"/>
      <c r="C481" s="20"/>
      <c r="D481" s="15"/>
      <c r="E481" s="15"/>
      <c r="F481" s="15"/>
      <c r="G481" s="15"/>
      <c r="H481" s="15"/>
      <c r="I481" s="15"/>
      <c r="J481" s="15"/>
      <c r="K481" s="15"/>
      <c r="L481" s="15"/>
      <c r="M481" s="15"/>
      <c r="N481" s="15"/>
      <c r="O481" s="15"/>
      <c r="P481" s="15"/>
      <c r="Q481" s="16"/>
      <c r="S481" s="30" t="str">
        <f>IF(COUNTA(D481:Q481)=0,"",_xlfn.CONCAT(,
IF(NOT(K481 = (SUM(D481, E481, G481:J481) - SUM(F481))),
" Error: Position at the end of the period is not equal to: position at the beginning of the period+increase in assets-decrease in assets+exchange rate changes+price changes+other changes+rectifications.",
""),
IF(NOT(P481 = (SUM(L481, M481, O481) - SUM(N481))),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T03.08,T04.11,T04.12 contains data other than zero,also the other two forms must be completed.",
""),
IF(AND(OR(ABS($E481)&gt;3000000000,ABS($F481)&gt;3000000000),
    ISBLANK($Q481)),
" Warning: An explanation in &lt;c140&gt; must be completed for transactions of more than EUR 3 billion or less than EUR-3 billion.",
""),
IF(AND(NOT(ISBLANK($D481)),$D481&lt;0),
" Error: Position at the beginning of the period must be a positive amount.",
""),
IF(AND(NOT(ISBLANK($K481)),$K481&lt;0),
" Error: Position at the end of the period must be a positive amount.",
""),
IF(AND(OR($D481&gt;0,$K481&gt;0),
    OR(ISBLANK($M481),$M481&lt;0)),
" Error: For accrued interest a positive amount or '0'(when applicable)should be reported if the position at the beginning or the end of the period is greater than zero.",
"")))</f>
        <v/>
      </c>
    </row>
    <row r="482" spans="1:19">
      <c r="A482" s="20"/>
      <c r="B482" s="20"/>
      <c r="C482" s="20"/>
      <c r="D482" s="15"/>
      <c r="E482" s="15"/>
      <c r="F482" s="15"/>
      <c r="G482" s="15"/>
      <c r="H482" s="15"/>
      <c r="I482" s="15"/>
      <c r="J482" s="15"/>
      <c r="K482" s="15"/>
      <c r="L482" s="15"/>
      <c r="M482" s="15"/>
      <c r="N482" s="15"/>
      <c r="O482" s="15"/>
      <c r="P482" s="15"/>
      <c r="Q482" s="16"/>
      <c r="S482" s="30" t="str">
        <f>IF(COUNTA(D482:Q482)=0,"",_xlfn.CONCAT(,
IF(NOT(K482 = (SUM(D482, E482, G482:J482) - SUM(F482))),
" Error: Position at the end of the period is not equal to: position at the beginning of the period+increase in assets-decrease in assets+exchange rate changes+price changes+other changes+rectifications.",
""),
IF(NOT(P482 = (SUM(L482, M482, O482) - SUM(N482))),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T03.08,T04.11,T04.12 contains data other than zero,also the other two forms must be completed.",
""),
IF(AND(OR(ABS($E482)&gt;3000000000,ABS($F482)&gt;3000000000),
    ISBLANK($Q482)),
" Warning: An explanation in &lt;c140&gt; must be completed for transactions of more than EUR 3 billion or less than EUR-3 billion.",
""),
IF(AND(NOT(ISBLANK($D482)),$D482&lt;0),
" Error: Position at the beginning of the period must be a positive amount.",
""),
IF(AND(NOT(ISBLANK($K482)),$K482&lt;0),
" Error: Position at the end of the period must be a positive amount.",
""),
IF(AND(OR($D482&gt;0,$K482&gt;0),
    OR(ISBLANK($M482),$M482&lt;0)),
" Error: For accrued interest a positive amount or '0'(when applicable)should be reported if the position at the beginning or the end of the period is greater than zero.",
"")))</f>
        <v/>
      </c>
    </row>
    <row r="483" spans="1:19">
      <c r="A483" s="20"/>
      <c r="B483" s="20"/>
      <c r="C483" s="20"/>
      <c r="D483" s="15"/>
      <c r="E483" s="15"/>
      <c r="F483" s="15"/>
      <c r="G483" s="15"/>
      <c r="H483" s="15"/>
      <c r="I483" s="15"/>
      <c r="J483" s="15"/>
      <c r="K483" s="15"/>
      <c r="L483" s="15"/>
      <c r="M483" s="15"/>
      <c r="N483" s="15"/>
      <c r="O483" s="15"/>
      <c r="P483" s="15"/>
      <c r="Q483" s="16"/>
      <c r="S483" s="30" t="str">
        <f>IF(COUNTA(D483:Q483)=0,"",_xlfn.CONCAT(,
IF(NOT(K483 = (SUM(D483, E483, G483:J483) - SUM(F483))),
" Error: Position at the end of the period is not equal to: position at the beginning of the period+increase in assets-decrease in assets+exchange rate changes+price changes+other changes+rectifications.",
""),
IF(NOT(P483 = (SUM(L483, M483, O483) - SUM(N483))),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T03.08,T04.11,T04.12 contains data other than zero,also the other two forms must be completed.",
""),
IF(AND(OR(ABS($E483)&gt;3000000000,ABS($F483)&gt;3000000000),
    ISBLANK($Q483)),
" Warning: An explanation in &lt;c140&gt; must be completed for transactions of more than EUR 3 billion or less than EUR-3 billion.",
""),
IF(AND(NOT(ISBLANK($D483)),$D483&lt;0),
" Error: Position at the beginning of the period must be a positive amount.",
""),
IF(AND(NOT(ISBLANK($K483)),$K483&lt;0),
" Error: Position at the end of the period must be a positive amount.",
""),
IF(AND(OR($D483&gt;0,$K483&gt;0),
    OR(ISBLANK($M483),$M483&lt;0)),
" Error: For accrued interest a positive amount or '0'(when applicable)should be reported if the position at the beginning or the end of the period is greater than zero.",
"")))</f>
        <v/>
      </c>
    </row>
    <row r="484" spans="1:19">
      <c r="A484" s="20"/>
      <c r="B484" s="20"/>
      <c r="C484" s="20"/>
      <c r="D484" s="15"/>
      <c r="E484" s="15"/>
      <c r="F484" s="15"/>
      <c r="G484" s="15"/>
      <c r="H484" s="15"/>
      <c r="I484" s="15"/>
      <c r="J484" s="15"/>
      <c r="K484" s="15"/>
      <c r="L484" s="15"/>
      <c r="M484" s="15"/>
      <c r="N484" s="15"/>
      <c r="O484" s="15"/>
      <c r="P484" s="15"/>
      <c r="Q484" s="16"/>
      <c r="S484" s="30" t="str">
        <f>IF(COUNTA(D484:Q484)=0,"",_xlfn.CONCAT(,
IF(NOT(K484 = (SUM(D484, E484, G484:J484) - SUM(F484))),
" Error: Position at the end of the period is not equal to: position at the beginning of the period+increase in assets-decrease in assets+exchange rate changes+price changes+other changes+rectifications.",
""),
IF(NOT(P484 = (SUM(L484, M484, O484) - SUM(N484))),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T03.08,T04.11,T04.12 contains data other than zero,also the other two forms must be completed.",
""),
IF(AND(OR(ABS($E484)&gt;3000000000,ABS($F484)&gt;3000000000),
    ISBLANK($Q484)),
" Warning: An explanation in &lt;c140&gt; must be completed for transactions of more than EUR 3 billion or less than EUR-3 billion.",
""),
IF(AND(NOT(ISBLANK($D484)),$D484&lt;0),
" Error: Position at the beginning of the period must be a positive amount.",
""),
IF(AND(NOT(ISBLANK($K484)),$K484&lt;0),
" Error: Position at the end of the period must be a positive amount.",
""),
IF(AND(OR($D484&gt;0,$K484&gt;0),
    OR(ISBLANK($M484),$M484&lt;0)),
" Error: For accrued interest a positive amount or '0'(when applicable)should be reported if the position at the beginning or the end of the period is greater than zero.",
"")))</f>
        <v/>
      </c>
    </row>
    <row r="485" spans="1:19">
      <c r="A485" s="20"/>
      <c r="B485" s="20"/>
      <c r="C485" s="20"/>
      <c r="D485" s="15"/>
      <c r="E485" s="15"/>
      <c r="F485" s="15"/>
      <c r="G485" s="15"/>
      <c r="H485" s="15"/>
      <c r="I485" s="15"/>
      <c r="J485" s="15"/>
      <c r="K485" s="15"/>
      <c r="L485" s="15"/>
      <c r="M485" s="15"/>
      <c r="N485" s="15"/>
      <c r="O485" s="15"/>
      <c r="P485" s="15"/>
      <c r="Q485" s="16"/>
      <c r="S485" s="30" t="str">
        <f>IF(COUNTA(D485:Q485)=0,"",_xlfn.CONCAT(,
IF(NOT(K485 = (SUM(D485, E485, G485:J485) - SUM(F485))),
" Error: Position at the end of the period is not equal to: position at the beginning of the period+increase in assets-decrease in assets+exchange rate changes+price changes+other changes+rectifications.",
""),
IF(NOT(P485 = (SUM(L485, M485, O485) - SUM(N485))),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T03.08,T04.11,T04.12 contains data other than zero,also the other two forms must be completed.",
""),
IF(AND(OR(ABS($E485)&gt;3000000000,ABS($F485)&gt;3000000000),
    ISBLANK($Q485)),
" Warning: An explanation in &lt;c140&gt; must be completed for transactions of more than EUR 3 billion or less than EUR-3 billion.",
""),
IF(AND(NOT(ISBLANK($D485)),$D485&lt;0),
" Error: Position at the beginning of the period must be a positive amount.",
""),
IF(AND(NOT(ISBLANK($K485)),$K485&lt;0),
" Error: Position at the end of the period must be a positive amount.",
""),
IF(AND(OR($D485&gt;0,$K485&gt;0),
    OR(ISBLANK($M485),$M485&lt;0)),
" Error: For accrued interest a positive amount or '0'(when applicable)should be reported if the position at the beginning or the end of the period is greater than zero.",
"")))</f>
        <v/>
      </c>
    </row>
    <row r="486" spans="1:19">
      <c r="A486" s="20"/>
      <c r="B486" s="20"/>
      <c r="C486" s="20"/>
      <c r="D486" s="15"/>
      <c r="E486" s="15"/>
      <c r="F486" s="15"/>
      <c r="G486" s="15"/>
      <c r="H486" s="15"/>
      <c r="I486" s="15"/>
      <c r="J486" s="15"/>
      <c r="K486" s="15"/>
      <c r="L486" s="15"/>
      <c r="M486" s="15"/>
      <c r="N486" s="15"/>
      <c r="O486" s="15"/>
      <c r="P486" s="15"/>
      <c r="Q486" s="16"/>
      <c r="S486" s="30" t="str">
        <f>IF(COUNTA(D486:Q486)=0,"",_xlfn.CONCAT(,
IF(NOT(K486 = (SUM(D486, E486, G486:J486) - SUM(F486))),
" Error: Position at the end of the period is not equal to: position at the beginning of the period+increase in assets-decrease in assets+exchange rate changes+price changes+other changes+rectifications.",
""),
IF(NOT(P486 = (SUM(L486, M486, O486) - SUM(N486))),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T03.08,T04.11,T04.12 contains data other than zero,also the other two forms must be completed.",
""),
IF(AND(OR(ABS($E486)&gt;3000000000,ABS($F486)&gt;3000000000),
    ISBLANK($Q486)),
" Warning: An explanation in &lt;c140&gt; must be completed for transactions of more than EUR 3 billion or less than EUR-3 billion.",
""),
IF(AND(NOT(ISBLANK($D486)),$D486&lt;0),
" Error: Position at the beginning of the period must be a positive amount.",
""),
IF(AND(NOT(ISBLANK($K486)),$K486&lt;0),
" Error: Position at the end of the period must be a positive amount.",
""),
IF(AND(OR($D486&gt;0,$K486&gt;0),
    OR(ISBLANK($M486),$M486&lt;0)),
" Error: For accrued interest a positive amount or '0'(when applicable)should be reported if the position at the beginning or the end of the period is greater than zero.",
"")))</f>
        <v/>
      </c>
    </row>
    <row r="487" spans="1:19">
      <c r="A487" s="20"/>
      <c r="B487" s="20"/>
      <c r="C487" s="20"/>
      <c r="D487" s="15"/>
      <c r="E487" s="15"/>
      <c r="F487" s="15"/>
      <c r="G487" s="15"/>
      <c r="H487" s="15"/>
      <c r="I487" s="15"/>
      <c r="J487" s="15"/>
      <c r="K487" s="15"/>
      <c r="L487" s="15"/>
      <c r="M487" s="15"/>
      <c r="N487" s="15"/>
      <c r="O487" s="15"/>
      <c r="P487" s="15"/>
      <c r="Q487" s="16"/>
      <c r="S487" s="30" t="str">
        <f>IF(COUNTA(D487:Q487)=0,"",_xlfn.CONCAT(,
IF(NOT(K487 = (SUM(D487, E487, G487:J487) - SUM(F487))),
" Error: Position at the end of the period is not equal to: position at the beginning of the period+increase in assets-decrease in assets+exchange rate changes+price changes+other changes+rectifications.",
""),
IF(NOT(P487 = (SUM(L487, M487, O487) - SUM(N487))),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T03.08,T04.11,T04.12 contains data other than zero,also the other two forms must be completed.",
""),
IF(AND(OR(ABS($E487)&gt;3000000000,ABS($F487)&gt;3000000000),
    ISBLANK($Q487)),
" Warning: An explanation in &lt;c140&gt; must be completed for transactions of more than EUR 3 billion or less than EUR-3 billion.",
""),
IF(AND(NOT(ISBLANK($D487)),$D487&lt;0),
" Error: Position at the beginning of the period must be a positive amount.",
""),
IF(AND(NOT(ISBLANK($K487)),$K487&lt;0),
" Error: Position at the end of the period must be a positive amount.",
""),
IF(AND(OR($D487&gt;0,$K487&gt;0),
    OR(ISBLANK($M487),$M487&lt;0)),
" Error: For accrued interest a positive amount or '0'(when applicable)should be reported if the position at the beginning or the end of the period is greater than zero.",
"")))</f>
        <v/>
      </c>
    </row>
    <row r="488" spans="1:19">
      <c r="A488" s="20"/>
      <c r="B488" s="20"/>
      <c r="C488" s="20"/>
      <c r="D488" s="15"/>
      <c r="E488" s="15"/>
      <c r="F488" s="15"/>
      <c r="G488" s="15"/>
      <c r="H488" s="15"/>
      <c r="I488" s="15"/>
      <c r="J488" s="15"/>
      <c r="K488" s="15"/>
      <c r="L488" s="15"/>
      <c r="M488" s="15"/>
      <c r="N488" s="15"/>
      <c r="O488" s="15"/>
      <c r="P488" s="15"/>
      <c r="Q488" s="16"/>
      <c r="S488" s="30" t="str">
        <f>IF(COUNTA(D488:Q488)=0,"",_xlfn.CONCAT(,
IF(NOT(K488 = (SUM(D488, E488, G488:J488) - SUM(F488))),
" Error: Position at the end of the period is not equal to: position at the beginning of the period+increase in assets-decrease in assets+exchange rate changes+price changes+other changes+rectifications.",
""),
IF(NOT(P488 = (SUM(L488, M488, O488) - SUM(N488))),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T03.08,T04.11,T04.12 contains data other than zero,also the other two forms must be completed.",
""),
IF(AND(OR(ABS($E488)&gt;3000000000,ABS($F488)&gt;3000000000),
    ISBLANK($Q488)),
" Warning: An explanation in &lt;c140&gt; must be completed for transactions of more than EUR 3 billion or less than EUR-3 billion.",
""),
IF(AND(NOT(ISBLANK($D488)),$D488&lt;0),
" Error: Position at the beginning of the period must be a positive amount.",
""),
IF(AND(NOT(ISBLANK($K488)),$K488&lt;0),
" Error: Position at the end of the period must be a positive amount.",
""),
IF(AND(OR($D488&gt;0,$K488&gt;0),
    OR(ISBLANK($M488),$M488&lt;0)),
" Error: For accrued interest a positive amount or '0'(when applicable)should be reported if the position at the beginning or the end of the period is greater than zero.",
"")))</f>
        <v/>
      </c>
    </row>
    <row r="489" spans="1:19">
      <c r="A489" s="20"/>
      <c r="B489" s="20"/>
      <c r="C489" s="20"/>
      <c r="D489" s="15"/>
      <c r="E489" s="15"/>
      <c r="F489" s="15"/>
      <c r="G489" s="15"/>
      <c r="H489" s="15"/>
      <c r="I489" s="15"/>
      <c r="J489" s="15"/>
      <c r="K489" s="15"/>
      <c r="L489" s="15"/>
      <c r="M489" s="15"/>
      <c r="N489" s="15"/>
      <c r="O489" s="15"/>
      <c r="P489" s="15"/>
      <c r="Q489" s="16"/>
      <c r="S489" s="30" t="str">
        <f>IF(COUNTA(D489:Q489)=0,"",_xlfn.CONCAT(,
IF(NOT(K489 = (SUM(D489, E489, G489:J489) - SUM(F489))),
" Error: Position at the end of the period is not equal to: position at the beginning of the period+increase in assets-decrease in assets+exchange rate changes+price changes+other changes+rectifications.",
""),
IF(NOT(P489 = (SUM(L489, M489, O489) - SUM(N489))),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T03.08,T04.11,T04.12 contains data other than zero,also the other two forms must be completed.",
""),
IF(AND(OR(ABS($E489)&gt;3000000000,ABS($F489)&gt;3000000000),
    ISBLANK($Q489)),
" Warning: An explanation in &lt;c140&gt; must be completed for transactions of more than EUR 3 billion or less than EUR-3 billion.",
""),
IF(AND(NOT(ISBLANK($D489)),$D489&lt;0),
" Error: Position at the beginning of the period must be a positive amount.",
""),
IF(AND(NOT(ISBLANK($K489)),$K489&lt;0),
" Error: Position at the end of the period must be a positive amount.",
""),
IF(AND(OR($D489&gt;0,$K489&gt;0),
    OR(ISBLANK($M489),$M489&lt;0)),
" Error: For accrued interest a positive amount or '0'(when applicable)should be reported if the position at the beginning or the end of the period is greater than zero.",
"")))</f>
        <v/>
      </c>
    </row>
    <row r="490" spans="1:19">
      <c r="A490" s="20"/>
      <c r="B490" s="20"/>
      <c r="C490" s="20"/>
      <c r="D490" s="15"/>
      <c r="E490" s="15"/>
      <c r="F490" s="15"/>
      <c r="G490" s="15"/>
      <c r="H490" s="15"/>
      <c r="I490" s="15"/>
      <c r="J490" s="15"/>
      <c r="K490" s="15"/>
      <c r="L490" s="15"/>
      <c r="M490" s="15"/>
      <c r="N490" s="15"/>
      <c r="O490" s="15"/>
      <c r="P490" s="15"/>
      <c r="Q490" s="16"/>
      <c r="S490" s="30" t="str">
        <f>IF(COUNTA(D490:Q490)=0,"",_xlfn.CONCAT(,
IF(NOT(K490 = (SUM(D490, E490, G490:J490) - SUM(F490))),
" Error: Position at the end of the period is not equal to: position at the beginning of the period+increase in assets-decrease in assets+exchange rate changes+price changes+other changes+rectifications.",
""),
IF(NOT(P490 = (SUM(L490, M490, O490) - SUM(N490))),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T03.08,T04.11,T04.12 contains data other than zero,also the other two forms must be completed.",
""),
IF(AND(OR(ABS($E490)&gt;3000000000,ABS($F490)&gt;3000000000),
    ISBLANK($Q490)),
" Warning: An explanation in &lt;c140&gt; must be completed for transactions of more than EUR 3 billion or less than EUR-3 billion.",
""),
IF(AND(NOT(ISBLANK($D490)),$D490&lt;0),
" Error: Position at the beginning of the period must be a positive amount.",
""),
IF(AND(NOT(ISBLANK($K490)),$K490&lt;0),
" Error: Position at the end of the period must be a positive amount.",
""),
IF(AND(OR($D490&gt;0,$K490&gt;0),
    OR(ISBLANK($M490),$M490&lt;0)),
" Error: For accrued interest a positive amount or '0'(when applicable)should be reported if the position at the beginning or the end of the period is greater than zero.",
"")))</f>
        <v/>
      </c>
    </row>
    <row r="491" spans="1:19">
      <c r="A491" s="20"/>
      <c r="B491" s="20"/>
      <c r="C491" s="20"/>
      <c r="D491" s="15"/>
      <c r="E491" s="15"/>
      <c r="F491" s="15"/>
      <c r="G491" s="15"/>
      <c r="H491" s="15"/>
      <c r="I491" s="15"/>
      <c r="J491" s="15"/>
      <c r="K491" s="15"/>
      <c r="L491" s="15"/>
      <c r="M491" s="15"/>
      <c r="N491" s="15"/>
      <c r="O491" s="15"/>
      <c r="P491" s="15"/>
      <c r="Q491" s="16"/>
      <c r="S491" s="30" t="str">
        <f>IF(COUNTA(D491:Q491)=0,"",_xlfn.CONCAT(,
IF(NOT(K491 = (SUM(D491, E491, G491:J491) - SUM(F491))),
" Error: Position at the end of the period is not equal to: position at the beginning of the period+increase in assets-decrease in assets+exchange rate changes+price changes+other changes+rectifications.",
""),
IF(NOT(P491 = (SUM(L491, M491, O491) - SUM(N491))),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T03.08,T04.11,T04.12 contains data other than zero,also the other two forms must be completed.",
""),
IF(AND(OR(ABS($E491)&gt;3000000000,ABS($F491)&gt;3000000000),
    ISBLANK($Q491)),
" Warning: An explanation in &lt;c140&gt; must be completed for transactions of more than EUR 3 billion or less than EUR-3 billion.",
""),
IF(AND(NOT(ISBLANK($D491)),$D491&lt;0),
" Error: Position at the beginning of the period must be a positive amount.",
""),
IF(AND(NOT(ISBLANK($K491)),$K491&lt;0),
" Error: Position at the end of the period must be a positive amount.",
""),
IF(AND(OR($D491&gt;0,$K491&gt;0),
    OR(ISBLANK($M491),$M491&lt;0)),
" Error: For accrued interest a positive amount or '0'(when applicable)should be reported if the position at the beginning or the end of the period is greater than zero.",
"")))</f>
        <v/>
      </c>
    </row>
    <row r="492" spans="1:19">
      <c r="A492" s="20"/>
      <c r="B492" s="20"/>
      <c r="C492" s="20"/>
      <c r="D492" s="15"/>
      <c r="E492" s="15"/>
      <c r="F492" s="15"/>
      <c r="G492" s="15"/>
      <c r="H492" s="15"/>
      <c r="I492" s="15"/>
      <c r="J492" s="15"/>
      <c r="K492" s="15"/>
      <c r="L492" s="15"/>
      <c r="M492" s="15"/>
      <c r="N492" s="15"/>
      <c r="O492" s="15"/>
      <c r="P492" s="15"/>
      <c r="Q492" s="16"/>
      <c r="S492" s="30" t="str">
        <f>IF(COUNTA(D492:Q492)=0,"",_xlfn.CONCAT(,
IF(NOT(K492 = (SUM(D492, E492, G492:J492) - SUM(F492))),
" Error: Position at the end of the period is not equal to: position at the beginning of the period+increase in assets-decrease in assets+exchange rate changes+price changes+other changes+rectifications.",
""),
IF(NOT(P492 = (SUM(L492, M492, O492) - SUM(N492))),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T03.08,T04.11,T04.12 contains data other than zero,also the other two forms must be completed.",
""),
IF(AND(OR(ABS($E492)&gt;3000000000,ABS($F492)&gt;3000000000),
    ISBLANK($Q492)),
" Warning: An explanation in &lt;c140&gt; must be completed for transactions of more than EUR 3 billion or less than EUR-3 billion.",
""),
IF(AND(NOT(ISBLANK($D492)),$D492&lt;0),
" Error: Position at the beginning of the period must be a positive amount.",
""),
IF(AND(NOT(ISBLANK($K492)),$K492&lt;0),
" Error: Position at the end of the period must be a positive amount.",
""),
IF(AND(OR($D492&gt;0,$K492&gt;0),
    OR(ISBLANK($M492),$M492&lt;0)),
" Error: For accrued interest a positive amount or '0'(when applicable)should be reported if the position at the beginning or the end of the period is greater than zero.",
"")))</f>
        <v/>
      </c>
    </row>
    <row r="493" spans="1:19">
      <c r="A493" s="20"/>
      <c r="B493" s="20"/>
      <c r="C493" s="20"/>
      <c r="D493" s="15"/>
      <c r="E493" s="15"/>
      <c r="F493" s="15"/>
      <c r="G493" s="15"/>
      <c r="H493" s="15"/>
      <c r="I493" s="15"/>
      <c r="J493" s="15"/>
      <c r="K493" s="15"/>
      <c r="L493" s="15"/>
      <c r="M493" s="15"/>
      <c r="N493" s="15"/>
      <c r="O493" s="15"/>
      <c r="P493" s="15"/>
      <c r="Q493" s="16"/>
      <c r="S493" s="30" t="str">
        <f>IF(COUNTA(D493:Q493)=0,"",_xlfn.CONCAT(,
IF(NOT(K493 = (SUM(D493, E493, G493:J493) - SUM(F493))),
" Error: Position at the end of the period is not equal to: position at the beginning of the period+increase in assets-decrease in assets+exchange rate changes+price changes+other changes+rectifications.",
""),
IF(NOT(P493 = (SUM(L493, M493, O493) - SUM(N493))),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T03.08,T04.11,T04.12 contains data other than zero,also the other two forms must be completed.",
""),
IF(AND(OR(ABS($E493)&gt;3000000000,ABS($F493)&gt;3000000000),
    ISBLANK($Q493)),
" Warning: An explanation in &lt;c140&gt; must be completed for transactions of more than EUR 3 billion or less than EUR-3 billion.",
""),
IF(AND(NOT(ISBLANK($D493)),$D493&lt;0),
" Error: Position at the beginning of the period must be a positive amount.",
""),
IF(AND(NOT(ISBLANK($K493)),$K493&lt;0),
" Error: Position at the end of the period must be a positive amount.",
""),
IF(AND(OR($D493&gt;0,$K493&gt;0),
    OR(ISBLANK($M493),$M493&lt;0)),
" Error: For accrued interest a positive amount or '0'(when applicable)should be reported if the position at the beginning or the end of the period is greater than zero.",
"")))</f>
        <v/>
      </c>
    </row>
    <row r="494" spans="1:19">
      <c r="A494" s="20"/>
      <c r="B494" s="20"/>
      <c r="C494" s="20"/>
      <c r="D494" s="15"/>
      <c r="E494" s="15"/>
      <c r="F494" s="15"/>
      <c r="G494" s="15"/>
      <c r="H494" s="15"/>
      <c r="I494" s="15"/>
      <c r="J494" s="15"/>
      <c r="K494" s="15"/>
      <c r="L494" s="15"/>
      <c r="M494" s="15"/>
      <c r="N494" s="15"/>
      <c r="O494" s="15"/>
      <c r="P494" s="15"/>
      <c r="Q494" s="16"/>
      <c r="S494" s="30" t="str">
        <f>IF(COUNTA(D494:Q494)=0,"",_xlfn.CONCAT(,
IF(NOT(K494 = (SUM(D494, E494, G494:J494) - SUM(F494))),
" Error: Position at the end of the period is not equal to: position at the beginning of the period+increase in assets-decrease in assets+exchange rate changes+price changes+other changes+rectifications.",
""),
IF(NOT(P494 = (SUM(L494, M494, O494) - SUM(N494))),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T03.08,T04.11,T04.12 contains data other than zero,also the other two forms must be completed.",
""),
IF(AND(OR(ABS($E494)&gt;3000000000,ABS($F494)&gt;3000000000),
    ISBLANK($Q494)),
" Warning: An explanation in &lt;c140&gt; must be completed for transactions of more than EUR 3 billion or less than EUR-3 billion.",
""),
IF(AND(NOT(ISBLANK($D494)),$D494&lt;0),
" Error: Position at the beginning of the period must be a positive amount.",
""),
IF(AND(NOT(ISBLANK($K494)),$K494&lt;0),
" Error: Position at the end of the period must be a positive amount.",
""),
IF(AND(OR($D494&gt;0,$K494&gt;0),
    OR(ISBLANK($M494),$M494&lt;0)),
" Error: For accrued interest a positive amount or '0'(when applicable)should be reported if the position at the beginning or the end of the period is greater than zero.",
"")))</f>
        <v/>
      </c>
    </row>
    <row r="495" spans="1:19">
      <c r="A495" s="20"/>
      <c r="B495" s="20"/>
      <c r="C495" s="20"/>
      <c r="D495" s="15"/>
      <c r="E495" s="15"/>
      <c r="F495" s="15"/>
      <c r="G495" s="15"/>
      <c r="H495" s="15"/>
      <c r="I495" s="15"/>
      <c r="J495" s="15"/>
      <c r="K495" s="15"/>
      <c r="L495" s="15"/>
      <c r="M495" s="15"/>
      <c r="N495" s="15"/>
      <c r="O495" s="15"/>
      <c r="P495" s="15"/>
      <c r="Q495" s="16"/>
      <c r="S495" s="30" t="str">
        <f>IF(COUNTA(D495:Q495)=0,"",_xlfn.CONCAT(,
IF(NOT(K495 = (SUM(D495, E495, G495:J495) - SUM(F495))),
" Error: Position at the end of the period is not equal to: position at the beginning of the period+increase in assets-decrease in assets+exchange rate changes+price changes+other changes+rectifications.",
""),
IF(NOT(P495 = (SUM(L495, M495, O495) - SUM(N495))),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T03.08,T04.11,T04.12 contains data other than zero,also the other two forms must be completed.",
""),
IF(AND(OR(ABS($E495)&gt;3000000000,ABS($F495)&gt;3000000000),
    ISBLANK($Q495)),
" Warning: An explanation in &lt;c140&gt; must be completed for transactions of more than EUR 3 billion or less than EUR-3 billion.",
""),
IF(AND(NOT(ISBLANK($D495)),$D495&lt;0),
" Error: Position at the beginning of the period must be a positive amount.",
""),
IF(AND(NOT(ISBLANK($K495)),$K495&lt;0),
" Error: Position at the end of the period must be a positive amount.",
""),
IF(AND(OR($D495&gt;0,$K495&gt;0),
    OR(ISBLANK($M495),$M495&lt;0)),
" Error: For accrued interest a positive amount or '0'(when applicable)should be reported if the position at the beginning or the end of the period is greater than zero.",
"")))</f>
        <v/>
      </c>
    </row>
    <row r="496" spans="1:19">
      <c r="A496" s="20"/>
      <c r="B496" s="20"/>
      <c r="C496" s="20"/>
      <c r="D496" s="15"/>
      <c r="E496" s="15"/>
      <c r="F496" s="15"/>
      <c r="G496" s="15"/>
      <c r="H496" s="15"/>
      <c r="I496" s="15"/>
      <c r="J496" s="15"/>
      <c r="K496" s="15"/>
      <c r="L496" s="15"/>
      <c r="M496" s="15"/>
      <c r="N496" s="15"/>
      <c r="O496" s="15"/>
      <c r="P496" s="15"/>
      <c r="Q496" s="16"/>
      <c r="S496" s="30" t="str">
        <f>IF(COUNTA(D496:Q496)=0,"",_xlfn.CONCAT(,
IF(NOT(K496 = (SUM(D496, E496, G496:J496) - SUM(F496))),
" Error: Position at the end of the period is not equal to: position at the beginning of the period+increase in assets-decrease in assets+exchange rate changes+price changes+other changes+rectifications.",
""),
IF(NOT(P496 = (SUM(L496, M496, O496) - SUM(N496))),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T03.08,T04.11,T04.12 contains data other than zero,also the other two forms must be completed.",
""),
IF(AND(OR(ABS($E496)&gt;3000000000,ABS($F496)&gt;3000000000),
    ISBLANK($Q496)),
" Warning: An explanation in &lt;c140&gt; must be completed for transactions of more than EUR 3 billion or less than EUR-3 billion.",
""),
IF(AND(NOT(ISBLANK($D496)),$D496&lt;0),
" Error: Position at the beginning of the period must be a positive amount.",
""),
IF(AND(NOT(ISBLANK($K496)),$K496&lt;0),
" Error: Position at the end of the period must be a positive amount.",
""),
IF(AND(OR($D496&gt;0,$K496&gt;0),
    OR(ISBLANK($M496),$M496&lt;0)),
" Error: For accrued interest a positive amount or '0'(when applicable)should be reported if the position at the beginning or the end of the period is greater than zero.",
"")))</f>
        <v/>
      </c>
    </row>
    <row r="497" spans="1:19">
      <c r="A497" s="20"/>
      <c r="B497" s="20"/>
      <c r="C497" s="20"/>
      <c r="D497" s="15"/>
      <c r="E497" s="15"/>
      <c r="F497" s="15"/>
      <c r="G497" s="15"/>
      <c r="H497" s="15"/>
      <c r="I497" s="15"/>
      <c r="J497" s="15"/>
      <c r="K497" s="15"/>
      <c r="L497" s="15"/>
      <c r="M497" s="15"/>
      <c r="N497" s="15"/>
      <c r="O497" s="15"/>
      <c r="P497" s="15"/>
      <c r="Q497" s="16"/>
      <c r="S497" s="30" t="str">
        <f>IF(COUNTA(D497:Q497)=0,"",_xlfn.CONCAT(,
IF(NOT(K497 = (SUM(D497, E497, G497:J497) - SUM(F497))),
" Error: Position at the end of the period is not equal to: position at the beginning of the period+increase in assets-decrease in assets+exchange rate changes+price changes+other changes+rectifications.",
""),
IF(NOT(P497 = (SUM(L497, M497, O497) - SUM(N497))),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T03.08,T04.11,T04.12 contains data other than zero,also the other two forms must be completed.",
""),
IF(AND(OR(ABS($E497)&gt;3000000000,ABS($F497)&gt;3000000000),
    ISBLANK($Q497)),
" Warning: An explanation in &lt;c140&gt; must be completed for transactions of more than EUR 3 billion or less than EUR-3 billion.",
""),
IF(AND(NOT(ISBLANK($D497)),$D497&lt;0),
" Error: Position at the beginning of the period must be a positive amount.",
""),
IF(AND(NOT(ISBLANK($K497)),$K497&lt;0),
" Error: Position at the end of the period must be a positive amount.",
""),
IF(AND(OR($D497&gt;0,$K497&gt;0),
    OR(ISBLANK($M497),$M497&lt;0)),
" Error: For accrued interest a positive amount or '0'(when applicable)should be reported if the position at the beginning or the end of the period is greater than zero.",
"")))</f>
        <v/>
      </c>
    </row>
    <row r="498" spans="1:19">
      <c r="A498" s="20"/>
      <c r="B498" s="20"/>
      <c r="C498" s="20"/>
      <c r="D498" s="15"/>
      <c r="E498" s="15"/>
      <c r="F498" s="15"/>
      <c r="G498" s="15"/>
      <c r="H498" s="15"/>
      <c r="I498" s="15"/>
      <c r="J498" s="15"/>
      <c r="K498" s="15"/>
      <c r="L498" s="15"/>
      <c r="M498" s="15"/>
      <c r="N498" s="15"/>
      <c r="O498" s="15"/>
      <c r="P498" s="15"/>
      <c r="Q498" s="16"/>
      <c r="S498" s="30" t="str">
        <f>IF(COUNTA(D498:Q498)=0,"",_xlfn.CONCAT(,
IF(NOT(K498 = (SUM(D498, E498, G498:J498) - SUM(F498))),
" Error: Position at the end of the period is not equal to: position at the beginning of the period+increase in assets-decrease in assets+exchange rate changes+price changes+other changes+rectifications.",
""),
IF(NOT(P498 = (SUM(L498, M498, O498) - SUM(N498))),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T03.08,T04.11,T04.12 contains data other than zero,also the other two forms must be completed.",
""),
IF(AND(OR(ABS($E498)&gt;3000000000,ABS($F498)&gt;3000000000),
    ISBLANK($Q498)),
" Warning: An explanation in &lt;c140&gt; must be completed for transactions of more than EUR 3 billion or less than EUR-3 billion.",
""),
IF(AND(NOT(ISBLANK($D498)),$D498&lt;0),
" Error: Position at the beginning of the period must be a positive amount.",
""),
IF(AND(NOT(ISBLANK($K498)),$K498&lt;0),
" Error: Position at the end of the period must be a positive amount.",
""),
IF(AND(OR($D498&gt;0,$K498&gt;0),
    OR(ISBLANK($M498),$M498&lt;0)),
" Error: For accrued interest a positive amount or '0'(when applicable)should be reported if the position at the beginning or the end of the period is greater than zero.",
"")))</f>
        <v/>
      </c>
    </row>
    <row r="499" spans="1:19">
      <c r="A499" s="20"/>
      <c r="B499" s="20"/>
      <c r="C499" s="20"/>
      <c r="D499" s="15"/>
      <c r="E499" s="15"/>
      <c r="F499" s="15"/>
      <c r="G499" s="15"/>
      <c r="H499" s="15"/>
      <c r="I499" s="15"/>
      <c r="J499" s="15"/>
      <c r="K499" s="15"/>
      <c r="L499" s="15"/>
      <c r="M499" s="15"/>
      <c r="N499" s="15"/>
      <c r="O499" s="15"/>
      <c r="P499" s="15"/>
      <c r="Q499" s="16"/>
      <c r="S499" s="30" t="str">
        <f>IF(COUNTA(D499:Q499)=0,"",_xlfn.CONCAT(,
IF(NOT(K499 = (SUM(D499, E499, G499:J499) - SUM(F499))),
" Error: Position at the end of the period is not equal to: position at the beginning of the period+increase in assets-decrease in assets+exchange rate changes+price changes+other changes+rectifications.",
""),
IF(NOT(P499 = (SUM(L499, M499, O499) - SUM(N499))),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T03.08,T04.11,T04.12 contains data other than zero,also the other two forms must be completed.",
""),
IF(AND(OR(ABS($E499)&gt;3000000000,ABS($F499)&gt;3000000000),
    ISBLANK($Q499)),
" Warning: An explanation in &lt;c140&gt; must be completed for transactions of more than EUR 3 billion or less than EUR-3 billion.",
""),
IF(AND(NOT(ISBLANK($D499)),$D499&lt;0),
" Error: Position at the beginning of the period must be a positive amount.",
""),
IF(AND(NOT(ISBLANK($K499)),$K499&lt;0),
" Error: Position at the end of the period must be a positive amount.",
""),
IF(AND(OR($D499&gt;0,$K499&gt;0),
    OR(ISBLANK($M499),$M499&lt;0)),
" Error: For accrued interest a positive amount or '0'(when applicable)should be reported if the position at the beginning or the end of the period is greater than zero.",
"")))</f>
        <v/>
      </c>
    </row>
    <row r="500" spans="1:19">
      <c r="A500" s="20"/>
      <c r="B500" s="20"/>
      <c r="C500" s="20"/>
      <c r="D500" s="15"/>
      <c r="E500" s="15"/>
      <c r="F500" s="15"/>
      <c r="G500" s="15"/>
      <c r="H500" s="15"/>
      <c r="I500" s="15"/>
      <c r="J500" s="15"/>
      <c r="K500" s="15"/>
      <c r="L500" s="15"/>
      <c r="M500" s="15"/>
      <c r="N500" s="15"/>
      <c r="O500" s="15"/>
      <c r="P500" s="15"/>
      <c r="Q500" s="16"/>
      <c r="S500" s="30" t="str">
        <f>IF(COUNTA(D500:Q500)=0,"",_xlfn.CONCAT(,
IF(NOT(K500 = (SUM(D500, E500, G500:J500) - SUM(F500))),
" Error: Position at the end of the period is not equal to: position at the beginning of the period+increase in assets-decrease in assets+exchange rate changes+price changes+other changes+rectifications.",
""),
IF(NOT(P500 = (SUM(L500, M500, O500) - SUM(N500))),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T03.08,T04.11,T04.12 contains data other than zero,also the other two forms must be completed.",
""),
IF(AND(OR(ABS($E500)&gt;3000000000,ABS($F500)&gt;3000000000),
    ISBLANK($Q500)),
" Warning: An explanation in &lt;c140&gt; must be completed for transactions of more than EUR 3 billion or less than EUR-3 billion.",
""),
IF(AND(NOT(ISBLANK($D500)),$D500&lt;0),
" Error: Position at the beginning of the period must be a positive amount.",
""),
IF(AND(NOT(ISBLANK($K500)),$K500&lt;0),
" Error: Position at the end of the period must be a positive amount.",
""),
IF(AND(OR($D500&gt;0,$K500&gt;0),
    OR(ISBLANK($M500),$M500&lt;0)),
" Error: For accrued interest a positive amount or '0'(when applicable)should be reported if the position at the beginning or the end of the period is greater than zero.",
"")))</f>
        <v/>
      </c>
    </row>
  </sheetData>
  <mergeCells count="17">
    <mergeCell ref="I5:I6"/>
    <mergeCell ref="J5:J6"/>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s>
  <conditionalFormatting sqref="D8:D500">
    <cfRule type="expression" dxfId="145" priority="5">
      <formula>AND(NOT(ISBLANK($D8)),$D8&lt;0)</formula>
    </cfRule>
  </conditionalFormatting>
  <conditionalFormatting sqref="K8:K500">
    <cfRule type="expression" dxfId="144" priority="2">
      <formula>NOT(K8 = (SUM(D8, E8, G8:J8) - SUM(F8)))</formula>
    </cfRule>
    <cfRule type="expression" dxfId="143" priority="7">
      <formula>AND(NOT(ISBLANK($K8)),$K8&lt;0)</formula>
    </cfRule>
    <cfRule type="expression" dxfId="142" priority="9">
      <formula>AND(NOT(ISBLANK($K8)),     $K8&gt;0,     OR(ISBLANK(#REF!),#REF!&lt;=         0,         ISBLANK(#REF!),#REF!&lt;=         0))</formula>
    </cfRule>
  </conditionalFormatting>
  <conditionalFormatting sqref="M8:M500">
    <cfRule type="expression" dxfId="141" priority="3">
      <formula>AND(OR($D8&gt;0,$K8&gt;0),     OR(ISBLANK($M8),$M8&lt;0))</formula>
    </cfRule>
  </conditionalFormatting>
  <conditionalFormatting sqref="P8:P500">
    <cfRule type="expression" dxfId="140" priority="1">
      <formula>NOT(P8 = (SUM(L8, M8, O8) - SUM(N8)))</formula>
    </cfRule>
  </conditionalFormatting>
  <conditionalFormatting sqref="Q8:Q500">
    <cfRule type="expression" dxfId="139"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501" sqref="A501:U1048576"/>
    </sheetView>
  </sheetViews>
  <sheetFormatPr defaultRowHeight="14.5"/>
  <cols>
    <col min="1" max="19" width="15" customWidth="1"/>
    <col min="21" max="21" width="147.81640625" bestFit="1" customWidth="1"/>
  </cols>
  <sheetData>
    <row r="1" spans="1:21" ht="15" customHeight="1">
      <c r="A1" s="10" t="s">
        <v>194</v>
      </c>
      <c r="B1" s="11" t="s">
        <v>70</v>
      </c>
    </row>
    <row r="2" spans="1:21" ht="15" customHeight="1"/>
    <row r="3" spans="1:21">
      <c r="A3" s="11"/>
      <c r="F3" s="54" t="s">
        <v>195</v>
      </c>
      <c r="G3" s="54"/>
      <c r="H3" s="54"/>
      <c r="I3" s="54"/>
      <c r="J3" s="54"/>
      <c r="K3" s="54"/>
      <c r="L3" s="54"/>
      <c r="M3" s="54"/>
      <c r="N3" s="54" t="s">
        <v>232</v>
      </c>
      <c r="O3" s="54"/>
      <c r="P3" s="54"/>
      <c r="Q3" s="54"/>
      <c r="R3" s="54"/>
      <c r="S3" s="54" t="s">
        <v>197</v>
      </c>
      <c r="U3" s="55" t="s">
        <v>198</v>
      </c>
    </row>
    <row r="4" spans="1:21">
      <c r="F4" s="54" t="s">
        <v>243</v>
      </c>
      <c r="G4" s="54" t="s">
        <v>200</v>
      </c>
      <c r="H4" s="54"/>
      <c r="I4" s="54"/>
      <c r="J4" s="54"/>
      <c r="K4" s="54"/>
      <c r="L4" s="54"/>
      <c r="M4" s="54" t="s">
        <v>244</v>
      </c>
      <c r="N4" s="54" t="s">
        <v>233</v>
      </c>
      <c r="O4" s="54" t="s">
        <v>200</v>
      </c>
      <c r="P4" s="54"/>
      <c r="Q4" s="54"/>
      <c r="R4" s="54" t="s">
        <v>234</v>
      </c>
      <c r="S4" s="54"/>
      <c r="U4" s="56"/>
    </row>
    <row r="5" spans="1:21">
      <c r="F5" s="54"/>
      <c r="G5" s="54" t="s">
        <v>202</v>
      </c>
      <c r="H5" s="54"/>
      <c r="I5" s="54" t="s">
        <v>203</v>
      </c>
      <c r="J5" s="54"/>
      <c r="K5" s="54" t="s">
        <v>245</v>
      </c>
      <c r="L5" s="54" t="s">
        <v>205</v>
      </c>
      <c r="M5" s="54"/>
      <c r="N5" s="54"/>
      <c r="O5" s="54" t="s">
        <v>235</v>
      </c>
      <c r="P5" s="54" t="s">
        <v>263</v>
      </c>
      <c r="Q5" s="54" t="s">
        <v>239</v>
      </c>
      <c r="R5" s="54"/>
      <c r="S5" s="54"/>
      <c r="U5" s="56"/>
    </row>
    <row r="6" spans="1:21" ht="20">
      <c r="F6" s="54"/>
      <c r="G6" s="12" t="s">
        <v>246</v>
      </c>
      <c r="H6" s="12" t="s">
        <v>247</v>
      </c>
      <c r="I6" s="12" t="s">
        <v>208</v>
      </c>
      <c r="J6" s="12" t="s">
        <v>209</v>
      </c>
      <c r="K6" s="54"/>
      <c r="L6" s="54"/>
      <c r="M6" s="54"/>
      <c r="N6" s="54"/>
      <c r="O6" s="54"/>
      <c r="P6" s="54"/>
      <c r="Q6" s="54"/>
      <c r="R6" s="54"/>
      <c r="S6" s="54"/>
      <c r="U6" s="57"/>
    </row>
    <row r="7" spans="1:21" ht="23.5" customHeight="1">
      <c r="A7" s="19" t="s">
        <v>223</v>
      </c>
      <c r="B7" s="19" t="s">
        <v>224</v>
      </c>
      <c r="C7" s="19" t="s">
        <v>225</v>
      </c>
      <c r="D7" s="19" t="s">
        <v>265</v>
      </c>
      <c r="E7" s="19" t="s">
        <v>226</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S7" s="13" t="s">
        <v>240</v>
      </c>
      <c r="U7" s="29" t="s">
        <v>904</v>
      </c>
    </row>
    <row r="8" spans="1:21" ht="20">
      <c r="A8" s="20" t="s">
        <v>272</v>
      </c>
      <c r="B8" s="20" t="s">
        <v>227</v>
      </c>
      <c r="C8" s="20" t="s">
        <v>228</v>
      </c>
      <c r="D8" s="20" t="s">
        <v>268</v>
      </c>
      <c r="E8" s="20" t="s">
        <v>229</v>
      </c>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IF(AND(NOT(ISBLANK($M8)),
    $M8&gt;0,
    OR(ISBLANK(#REF!),#REF!&lt;=
        0,
        ISBLANK(#REF!),#REF!&lt;=
        0)),
" Warning: If at least one of the forms T03.09,T04.13,T04.14 contains data other than zero,also the other two forms must be completed.",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IF(AND(NOT(ISBLANK($M9)),
    $M9&gt;0,
    OR(ISBLANK(#REF!),#REF!&lt;=
        0,
        ISBLANK(#REF!),#REF!&lt;=
        0)),
" Warning: If at least one of the forms T03.09,T04.13,T04.14 contains data other than zero,also the other two forms must be completed.",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IF(COUNTA(F10:S10)=0,"",_xlfn.CONCAT(,
IF(AND(NOT(ISBLANK($M10)),
    ABS($M10-(($F10+$G10+$I10+$J10+$K10+$L10)-$H10))&gt;=1),
" Error: Position at the end of the period is not equal to: position at the beginning of the period+increase in assets-decrease in assets+exchange rate changes+price changes+other changes+rectifications.",
""),
IF(AND(NOT(ISBLANK($R10)),
    ABS($R10-(($N10+$O10+$Q10)-$P10))&gt;=1),
" Error: Position of accrued interest at the end of the period is not equal to: position of accrued interest at the beginning of the period+accrued interest during the period-received interest during the period+revaluation and other changes.",
""),
IF(AND(NOT(ISBLANK($M10)),
    $M10&gt;0,
    OR(ISBLANK(#REF!),#REF!&lt;=
        0,
        ISBLANK(#REF!),#REF!&lt;=
        0)),
" Warning: If at least one of the forms T03.09,T04.13,T04.14 contains data other than zero,also the other two forms must be completed.",
""),
IF(AND(OR(ABS($G10)&gt;3000000000,ABS($H10)&gt;3000000000),
    ISBLANK($S10)),
" Warning: An explanation in &lt;c140&gt; must be completed for transactions of more than EUR 3 billion or less than EUR-3 billion.",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1">
      <c r="A11" s="20"/>
      <c r="B11" s="20"/>
      <c r="C11" s="20"/>
      <c r="D11" s="20"/>
      <c r="E11" s="20"/>
      <c r="F11" s="15"/>
      <c r="G11" s="15"/>
      <c r="H11" s="15"/>
      <c r="I11" s="15"/>
      <c r="J11" s="15"/>
      <c r="K11" s="15"/>
      <c r="L11" s="15"/>
      <c r="M11" s="15"/>
      <c r="N11" s="15"/>
      <c r="O11" s="15"/>
      <c r="P11" s="15"/>
      <c r="Q11" s="15"/>
      <c r="R11" s="15"/>
      <c r="S11" s="16"/>
      <c r="U11" s="30" t="str">
        <f>IF(COUNTA(F11:S11)=0,"",_xlfn.CONCAT(,
IF(AND(NOT(ISBLANK($M11)),
    ABS($M11-(($F11+$G11+$I11+$J11+$K11+$L11)-$H11))&gt;=1),
" Error: Position at the end of the period is not equal to: position at the beginning of the period+increase in assets-decrease in assets+exchange rate changes+price changes+other changes+rectifications.",
""),
IF(AND(NOT(ISBLANK($R11)),
    ABS($R11-(($N11+$O11+$Q11)-$P11))&gt;=1),
" Error: Position of accrued interest at the end of the period is not equal to: position of accrued interest at the beginning of the period+accrued interest during the period-received interest during the period+revaluation and other changes.",
""),
IF(AND(NOT(ISBLANK($M11)),
    $M11&gt;0,
    OR(ISBLANK(#REF!),#REF!&lt;=
        0,
        ISBLANK(#REF!),#REF!&lt;=
        0)),
" Warning: If at least one of the forms T03.09,T04.13,T04.14 contains data other than zero,also the other two forms must be completed.",
""),
IF(AND(OR(ABS($G11)&gt;3000000000,ABS($H11)&gt;3000000000),
    ISBLANK($S11)),
" Warning: An explanation in &lt;c140&gt; must be completed for transactions of more than EUR 3 billion or less than EUR-3 billion.",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f>
        <v/>
      </c>
    </row>
    <row r="12" spans="1:21">
      <c r="A12" s="20"/>
      <c r="B12" s="20"/>
      <c r="C12" s="20"/>
      <c r="D12" s="20"/>
      <c r="E12" s="20"/>
      <c r="F12" s="15"/>
      <c r="G12" s="15"/>
      <c r="H12" s="15"/>
      <c r="I12" s="15"/>
      <c r="J12" s="15"/>
      <c r="K12" s="15"/>
      <c r="L12" s="15"/>
      <c r="M12" s="15"/>
      <c r="N12" s="15"/>
      <c r="O12" s="15"/>
      <c r="P12" s="15"/>
      <c r="Q12" s="15"/>
      <c r="R12" s="15"/>
      <c r="S12" s="16"/>
      <c r="U12" s="30" t="str">
        <f>IF(COUNTA(F12:S12)=0,"",_xlfn.CONCAT(,
IF(AND(NOT(ISBLANK($M12)),
    ABS($M12-(($F12+$G12+$I12+$J12+$K12+$L12)-$H12))&gt;=1),
" Error: Position at the end of the period is not equal to: position at the beginning of the period+increase in assets-decrease in assets+exchange rate changes+price changes+other changes+rectifications.",
""),
IF(AND(NOT(ISBLANK($R12)),
    ABS($R12-(($N12+$O12+$Q12)-$P12))&gt;=1),
" Error: Position of accrued interest at the end of the period is not equal to: position of accrued interest at the beginning of the period+accrued interest during the period-received interest during the period+revaluation and other changes.",
""),
IF(AND(NOT(ISBLANK($M12)),
    $M12&gt;0,
    OR(ISBLANK(#REF!),#REF!&lt;=
        0,
        ISBLANK(#REF!),#REF!&lt;=
        0)),
" Warning: If at least one of the forms T03.09,T04.13,T04.14 contains data other than zero,also the other two forms must be completed.",
""),
IF(AND(OR(ABS($G12)&gt;3000000000,ABS($H12)&gt;3000000000),
    ISBLANK($S12)),
" Warning: An explanation in &lt;c140&gt; must be completed for transactions of more than EUR 3 billion or less than EUR-3 billion.",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f>
        <v/>
      </c>
    </row>
    <row r="13" spans="1:21">
      <c r="A13" s="20"/>
      <c r="B13" s="20"/>
      <c r="C13" s="20"/>
      <c r="D13" s="20"/>
      <c r="E13" s="20"/>
      <c r="F13" s="15"/>
      <c r="G13" s="15"/>
      <c r="H13" s="15"/>
      <c r="I13" s="15"/>
      <c r="J13" s="15"/>
      <c r="K13" s="15"/>
      <c r="L13" s="15"/>
      <c r="M13" s="15"/>
      <c r="N13" s="15"/>
      <c r="O13" s="15"/>
      <c r="P13" s="15"/>
      <c r="Q13" s="15"/>
      <c r="R13" s="15"/>
      <c r="S13" s="16"/>
      <c r="U13" s="30" t="str">
        <f>IF(COUNTA(F13:S13)=0,"",_xlfn.CONCAT(,
IF(AND(NOT(ISBLANK($M13)),
    ABS($M13-(($F13+$G13+$I13+$J13+$K13+$L13)-$H13))&gt;=1),
" Error: Position at the end of the period is not equal to: position at the beginning of the period+increase in assets-decrease in assets+exchange rate changes+price changes+other changes+rectifications.",
""),
IF(AND(NOT(ISBLANK($R13)),
    ABS($R13-(($N13+$O13+$Q13)-$P13))&gt;=1),
" Error: Position of accrued interest at the end of the period is not equal to: position of accrued interest at the beginning of the period+accrued interest during the period-received interest during the period+revaluation and other changes.",
""),
IF(AND(NOT(ISBLANK($M13)),
    $M13&gt;0,
    OR(ISBLANK(#REF!),#REF!&lt;=
        0,
        ISBLANK(#REF!),#REF!&lt;=
        0)),
" Warning: If at least one of the forms T03.09,T04.13,T04.14 contains data other than zero,also the other two forms must be completed.",
""),
IF(AND(OR(ABS($G13)&gt;3000000000,ABS($H13)&gt;3000000000),
    ISBLANK($S13)),
" Warning: An explanation in &lt;c140&gt; must be completed for transactions of more than EUR 3 billion or less than EUR-3 billion.",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f>
        <v/>
      </c>
    </row>
    <row r="14" spans="1:21">
      <c r="A14" s="20"/>
      <c r="B14" s="20"/>
      <c r="C14" s="20"/>
      <c r="D14" s="20"/>
      <c r="E14" s="20"/>
      <c r="F14" s="15"/>
      <c r="G14" s="15"/>
      <c r="H14" s="15"/>
      <c r="I14" s="15"/>
      <c r="J14" s="15"/>
      <c r="K14" s="15"/>
      <c r="L14" s="15"/>
      <c r="M14" s="15"/>
      <c r="N14" s="15"/>
      <c r="O14" s="15"/>
      <c r="P14" s="15"/>
      <c r="Q14" s="15"/>
      <c r="R14" s="15"/>
      <c r="S14" s="16"/>
      <c r="U14" s="30" t="str">
        <f>IF(COUNTA(F14:S14)=0,"",_xlfn.CONCAT(,
IF(AND(NOT(ISBLANK($M14)),
    ABS($M14-(($F14+$G14+$I14+$J14+$K14+$L14)-$H14))&gt;=1),
" Error: Position at the end of the period is not equal to: position at the beginning of the period+increase in assets-decrease in assets+exchange rate changes+price changes+other changes+rectifications.",
""),
IF(AND(NOT(ISBLANK($R14)),
    ABS($R14-(($N14+$O14+$Q14)-$P14))&gt;=1),
" Error: Position of accrued interest at the end of the period is not equal to: position of accrued interest at the beginning of the period+accrued interest during the period-received interest during the period+revaluation and other changes.",
""),
IF(AND(NOT(ISBLANK($M14)),
    $M14&gt;0,
    OR(ISBLANK(#REF!),#REF!&lt;=
        0,
        ISBLANK(#REF!),#REF!&lt;=
        0)),
" Warning: If at least one of the forms T03.09,T04.13,T04.14 contains data other than zero,also the other two forms must be completed.",
""),
IF(AND(OR(ABS($G14)&gt;3000000000,ABS($H14)&gt;3000000000),
    ISBLANK($S14)),
" Warning: An explanation in &lt;c140&gt; must be completed for transactions of more than EUR 3 billion or less than EUR-3 billion.",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f>
        <v/>
      </c>
    </row>
    <row r="15" spans="1:21">
      <c r="A15" s="20"/>
      <c r="B15" s="20"/>
      <c r="C15" s="20"/>
      <c r="D15" s="20"/>
      <c r="E15" s="20"/>
      <c r="F15" s="15"/>
      <c r="G15" s="15"/>
      <c r="H15" s="15"/>
      <c r="I15" s="15"/>
      <c r="J15" s="15"/>
      <c r="K15" s="15"/>
      <c r="L15" s="15"/>
      <c r="M15" s="15"/>
      <c r="N15" s="15"/>
      <c r="O15" s="15"/>
      <c r="P15" s="15"/>
      <c r="Q15" s="15"/>
      <c r="R15" s="15"/>
      <c r="S15" s="16"/>
      <c r="U15" s="30" t="str">
        <f>IF(COUNTA(F15:S15)=0,"",_xlfn.CONCAT(,
IF(AND(NOT(ISBLANK($M15)),
    ABS($M15-(($F15+$G15+$I15+$J15+$K15+$L15)-$H15))&gt;=1),
" Error: Position at the end of the period is not equal to: position at the beginning of the period+increase in assets-decrease in assets+exchange rate changes+price changes+other changes+rectifications.",
""),
IF(AND(NOT(ISBLANK($R15)),
    ABS($R15-(($N15+$O15+$Q15)-$P15))&gt;=1),
" Error: Position of accrued interest at the end of the period is not equal to: position of accrued interest at the beginning of the period+accrued interest during the period-received interest during the period+revaluation and other changes.",
""),
IF(AND(NOT(ISBLANK($M15)),
    $M15&gt;0,
    OR(ISBLANK(#REF!),#REF!&lt;=
        0,
        ISBLANK(#REF!),#REF!&lt;=
        0)),
" Warning: If at least one of the forms T03.09,T04.13,T04.14 contains data other than zero,also the other two forms must be completed.",
""),
IF(AND(OR(ABS($G15)&gt;3000000000,ABS($H15)&gt;3000000000),
    ISBLANK($S15)),
" Warning: An explanation in &lt;c140&gt; must be completed for transactions of more than EUR 3 billion or less than EUR-3 billion.",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f>
        <v/>
      </c>
    </row>
    <row r="16" spans="1:21">
      <c r="A16" s="20"/>
      <c r="B16" s="20"/>
      <c r="C16" s="20"/>
      <c r="D16" s="20"/>
      <c r="E16" s="20"/>
      <c r="F16" s="15"/>
      <c r="G16" s="15"/>
      <c r="H16" s="15"/>
      <c r="I16" s="15"/>
      <c r="J16" s="15"/>
      <c r="K16" s="15"/>
      <c r="L16" s="15"/>
      <c r="M16" s="15"/>
      <c r="N16" s="15"/>
      <c r="O16" s="15"/>
      <c r="P16" s="15"/>
      <c r="Q16" s="15"/>
      <c r="R16" s="15"/>
      <c r="S16" s="16"/>
      <c r="U16" s="30" t="str">
        <f>IF(COUNTA(F16:S16)=0,"",_xlfn.CONCAT(,
IF(AND(NOT(ISBLANK($M16)),
    ABS($M16-(($F16+$G16+$I16+$J16+$K16+$L16)-$H16))&gt;=1),
" Error: Position at the end of the period is not equal to: position at the beginning of the period+increase in assets-decrease in assets+exchange rate changes+price changes+other changes+rectifications.",
""),
IF(AND(NOT(ISBLANK($R16)),
    ABS($R16-(($N16+$O16+$Q16)-$P16))&gt;=1),
" Error: Position of accrued interest at the end of the period is not equal to: position of accrued interest at the beginning of the period+accrued interest during the period-received interest during the period+revaluation and other changes.",
""),
IF(AND(NOT(ISBLANK($M16)),
    $M16&gt;0,
    OR(ISBLANK(#REF!),#REF!&lt;=
        0,
        ISBLANK(#REF!),#REF!&lt;=
        0)),
" Warning: If at least one of the forms T03.09,T04.13,T04.14 contains data other than zero,also the other two forms must be completed.",
""),
IF(AND(OR(ABS($G16)&gt;3000000000,ABS($H16)&gt;3000000000),
    ISBLANK($S16)),
" Warning: An explanation in &lt;c140&gt; must be completed for transactions of more than EUR 3 billion or less than EUR-3 billion.",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f>
        <v/>
      </c>
    </row>
    <row r="17" spans="1:21">
      <c r="A17" s="20"/>
      <c r="B17" s="20"/>
      <c r="C17" s="20"/>
      <c r="D17" s="20"/>
      <c r="E17" s="20"/>
      <c r="F17" s="15"/>
      <c r="G17" s="15"/>
      <c r="H17" s="15"/>
      <c r="I17" s="15"/>
      <c r="J17" s="15"/>
      <c r="K17" s="15"/>
      <c r="L17" s="15"/>
      <c r="M17" s="15"/>
      <c r="N17" s="15"/>
      <c r="O17" s="15"/>
      <c r="P17" s="15"/>
      <c r="Q17" s="15"/>
      <c r="R17" s="15"/>
      <c r="S17" s="16"/>
      <c r="U17" s="30" t="str">
        <f>IF(COUNTA(F17:S17)=0,"",_xlfn.CONCAT(,
IF(AND(NOT(ISBLANK($M17)),
    ABS($M17-(($F17+$G17+$I17+$J17+$K17+$L17)-$H17))&gt;=1),
" Error: Position at the end of the period is not equal to: position at the beginning of the period+increase in assets-decrease in assets+exchange rate changes+price changes+other changes+rectifications.",
""),
IF(AND(NOT(ISBLANK($R17)),
    ABS($R17-(($N17+$O17+$Q17)-$P17))&gt;=1),
" Error: Position of accrued interest at the end of the period is not equal to: position of accrued interest at the beginning of the period+accrued interest during the period-received interest during the period+revaluation and other changes.",
""),
IF(AND(NOT(ISBLANK($M17)),
    $M17&gt;0,
    OR(ISBLANK(#REF!),#REF!&lt;=
        0,
        ISBLANK(#REF!),#REF!&lt;=
        0)),
" Warning: If at least one of the forms T03.09,T04.13,T04.14 contains data other than zero,also the other two forms must be completed.",
""),
IF(AND(OR(ABS($G17)&gt;3000000000,ABS($H17)&gt;3000000000),
    ISBLANK($S17)),
" Warning: An explanation in &lt;c140&gt; must be completed for transactions of more than EUR 3 billion or less than EUR-3 billion.",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f>
        <v/>
      </c>
    </row>
    <row r="18" spans="1:21">
      <c r="A18" s="20"/>
      <c r="B18" s="20"/>
      <c r="C18" s="20"/>
      <c r="D18" s="20"/>
      <c r="E18" s="20"/>
      <c r="F18" s="15"/>
      <c r="G18" s="15"/>
      <c r="H18" s="15"/>
      <c r="I18" s="15"/>
      <c r="J18" s="15"/>
      <c r="K18" s="15"/>
      <c r="L18" s="15"/>
      <c r="M18" s="15"/>
      <c r="N18" s="15"/>
      <c r="O18" s="15"/>
      <c r="P18" s="15"/>
      <c r="Q18" s="15"/>
      <c r="R18" s="15"/>
      <c r="S18" s="16"/>
      <c r="U18" s="30" t="str">
        <f>IF(COUNTA(F18:S18)=0,"",_xlfn.CONCAT(,
IF(AND(NOT(ISBLANK($M18)),
    ABS($M18-(($F18+$G18+$I18+$J18+$K18+$L18)-$H18))&gt;=1),
" Error: Position at the end of the period is not equal to: position at the beginning of the period+increase in assets-decrease in assets+exchange rate changes+price changes+other changes+rectifications.",
""),
IF(AND(NOT(ISBLANK($R18)),
    ABS($R18-(($N18+$O18+$Q18)-$P18))&gt;=1),
" Error: Position of accrued interest at the end of the period is not equal to: position of accrued interest at the beginning of the period+accrued interest during the period-received interest during the period+revaluation and other changes.",
""),
IF(AND(NOT(ISBLANK($M18)),
    $M18&gt;0,
    OR(ISBLANK(#REF!),#REF!&lt;=
        0,
        ISBLANK(#REF!),#REF!&lt;=
        0)),
" Warning: If at least one of the forms T03.09,T04.13,T04.14 contains data other than zero,also the other two forms must be completed.",
""),
IF(AND(OR(ABS($G18)&gt;3000000000,ABS($H18)&gt;3000000000),
    ISBLANK($S18)),
" Warning: An explanation in &lt;c140&gt; must be completed for transactions of more than EUR 3 billion or less than EUR-3 billion.",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f>
        <v/>
      </c>
    </row>
    <row r="19" spans="1:21">
      <c r="A19" s="20"/>
      <c r="B19" s="20"/>
      <c r="C19" s="20"/>
      <c r="D19" s="20"/>
      <c r="E19" s="20"/>
      <c r="F19" s="15"/>
      <c r="G19" s="15"/>
      <c r="H19" s="15"/>
      <c r="I19" s="15"/>
      <c r="J19" s="15"/>
      <c r="K19" s="15"/>
      <c r="L19" s="15"/>
      <c r="M19" s="15"/>
      <c r="N19" s="15"/>
      <c r="O19" s="15"/>
      <c r="P19" s="15"/>
      <c r="Q19" s="15"/>
      <c r="R19" s="15"/>
      <c r="S19" s="16"/>
      <c r="U19" s="30" t="str">
        <f>IF(COUNTA(F19:S19)=0,"",_xlfn.CONCAT(,
IF(AND(NOT(ISBLANK($M19)),
    ABS($M19-(($F19+$G19+$I19+$J19+$K19+$L19)-$H19))&gt;=1),
" Error: Position at the end of the period is not equal to: position at the beginning of the period+increase in assets-decrease in assets+exchange rate changes+price changes+other changes+rectifications.",
""),
IF(AND(NOT(ISBLANK($R19)),
    ABS($R19-(($N19+$O19+$Q19)-$P19))&gt;=1),
" Error: Position of accrued interest at the end of the period is not equal to: position of accrued interest at the beginning of the period+accrued interest during the period-received interest during the period+revaluation and other changes.",
""),
IF(AND(NOT(ISBLANK($M19)),
    $M19&gt;0,
    OR(ISBLANK(#REF!),#REF!&lt;=
        0,
        ISBLANK(#REF!),#REF!&lt;=
        0)),
" Warning: If at least one of the forms T03.09,T04.13,T04.14 contains data other than zero,also the other two forms must be completed.",
""),
IF(AND(OR(ABS($G19)&gt;3000000000,ABS($H19)&gt;3000000000),
    ISBLANK($S19)),
" Warning: An explanation in &lt;c140&gt; must be completed for transactions of more than EUR 3 billion or less than EUR-3 billion.",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f>
        <v/>
      </c>
    </row>
    <row r="20" spans="1:21">
      <c r="A20" s="20"/>
      <c r="B20" s="20"/>
      <c r="C20" s="20"/>
      <c r="D20" s="20"/>
      <c r="E20" s="20"/>
      <c r="F20" s="15"/>
      <c r="G20" s="15"/>
      <c r="H20" s="15"/>
      <c r="I20" s="15"/>
      <c r="J20" s="15"/>
      <c r="K20" s="15"/>
      <c r="L20" s="15"/>
      <c r="M20" s="15"/>
      <c r="N20" s="15"/>
      <c r="O20" s="15"/>
      <c r="P20" s="15"/>
      <c r="Q20" s="15"/>
      <c r="R20" s="15"/>
      <c r="S20" s="16"/>
      <c r="U20" s="30" t="str">
        <f>IF(COUNTA(F20:S20)=0,"",_xlfn.CONCAT(,
IF(AND(NOT(ISBLANK($M20)),
    ABS($M20-(($F20+$G20+$I20+$J20+$K20+$L20)-$H20))&gt;=1),
" Error: Position at the end of the period is not equal to: position at the beginning of the period+increase in assets-decrease in assets+exchange rate changes+price changes+other changes+rectifications.",
""),
IF(AND(NOT(ISBLANK($R20)),
    ABS($R20-(($N20+$O20+$Q20)-$P20))&gt;=1),
" Error: Position of accrued interest at the end of the period is not equal to: position of accrued interest at the beginning of the period+accrued interest during the period-received interest during the period+revaluation and other changes.",
""),
IF(AND(NOT(ISBLANK($M20)),
    $M20&gt;0,
    OR(ISBLANK(#REF!),#REF!&lt;=
        0,
        ISBLANK(#REF!),#REF!&lt;=
        0)),
" Warning: If at least one of the forms T03.09,T04.13,T04.14 contains data other than zero,also the other two forms must be completed.",
""),
IF(AND(OR(ABS($G20)&gt;3000000000,ABS($H20)&gt;3000000000),
    ISBLANK($S20)),
" Warning: An explanation in &lt;c140&gt; must be completed for transactions of more than EUR 3 billion or less than EUR-3 billion.",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f>
        <v/>
      </c>
    </row>
    <row r="21" spans="1:21">
      <c r="A21" s="20"/>
      <c r="B21" s="20"/>
      <c r="C21" s="20"/>
      <c r="D21" s="20"/>
      <c r="E21" s="20"/>
      <c r="F21" s="15"/>
      <c r="G21" s="15"/>
      <c r="H21" s="15"/>
      <c r="I21" s="15"/>
      <c r="J21" s="15"/>
      <c r="K21" s="15"/>
      <c r="L21" s="15"/>
      <c r="M21" s="15"/>
      <c r="N21" s="15"/>
      <c r="O21" s="15"/>
      <c r="P21" s="15"/>
      <c r="Q21" s="15"/>
      <c r="R21" s="15"/>
      <c r="S21" s="16"/>
      <c r="U21" s="30" t="str">
        <f>IF(COUNTA(F21:S21)=0,"",_xlfn.CONCAT(,
IF(AND(NOT(ISBLANK($M21)),
    ABS($M21-(($F21+$G21+$I21+$J21+$K21+$L21)-$H21))&gt;=1),
" Error: Position at the end of the period is not equal to: position at the beginning of the period+increase in assets-decrease in assets+exchange rate changes+price changes+other changes+rectifications.",
""),
IF(AND(NOT(ISBLANK($R21)),
    ABS($R21-(($N21+$O21+$Q21)-$P21))&gt;=1),
" Error: Position of accrued interest at the end of the period is not equal to: position of accrued interest at the beginning of the period+accrued interest during the period-received interest during the period+revaluation and other changes.",
""),
IF(AND(NOT(ISBLANK($M21)),
    $M21&gt;0,
    OR(ISBLANK(#REF!),#REF!&lt;=
        0,
        ISBLANK(#REF!),#REF!&lt;=
        0)),
" Warning: If at least one of the forms T03.09,T04.13,T04.14 contains data other than zero,also the other two forms must be completed.",
""),
IF(AND(OR(ABS($G21)&gt;3000000000,ABS($H21)&gt;3000000000),
    ISBLANK($S21)),
" Warning: An explanation in &lt;c140&gt; must be completed for transactions of more than EUR 3 billion or less than EUR-3 billion.",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f>
        <v/>
      </c>
    </row>
    <row r="22" spans="1:21">
      <c r="A22" s="20"/>
      <c r="B22" s="20"/>
      <c r="C22" s="20"/>
      <c r="D22" s="20"/>
      <c r="E22" s="20"/>
      <c r="F22" s="15"/>
      <c r="G22" s="15"/>
      <c r="H22" s="15"/>
      <c r="I22" s="15"/>
      <c r="J22" s="15"/>
      <c r="K22" s="15"/>
      <c r="L22" s="15"/>
      <c r="M22" s="15"/>
      <c r="N22" s="15"/>
      <c r="O22" s="15"/>
      <c r="P22" s="15"/>
      <c r="Q22" s="15"/>
      <c r="R22" s="15"/>
      <c r="S22" s="16"/>
      <c r="U22" s="30" t="str">
        <f>IF(COUNTA(F22:S22)=0,"",_xlfn.CONCAT(,
IF(AND(NOT(ISBLANK($M22)),
    ABS($M22-(($F22+$G22+$I22+$J22+$K22+$L22)-$H22))&gt;=1),
" Error: Position at the end of the period is not equal to: position at the beginning of the period+increase in assets-decrease in assets+exchange rate changes+price changes+other changes+rectifications.",
""),
IF(AND(NOT(ISBLANK($R22)),
    ABS($R22-(($N22+$O22+$Q22)-$P22))&gt;=1),
" Error: Position of accrued interest at the end of the period is not equal to: position of accrued interest at the beginning of the period+accrued interest during the period-received interest during the period+revaluation and other changes.",
""),
IF(AND(NOT(ISBLANK($M22)),
    $M22&gt;0,
    OR(ISBLANK(#REF!),#REF!&lt;=
        0,
        ISBLANK(#REF!),#REF!&lt;=
        0)),
" Warning: If at least one of the forms T03.09,T04.13,T04.14 contains data other than zero,also the other two forms must be completed.",
""),
IF(AND(OR(ABS($G22)&gt;3000000000,ABS($H22)&gt;3000000000),
    ISBLANK($S22)),
" Warning: An explanation in &lt;c140&gt; must be completed for transactions of more than EUR 3 billion or less than EUR-3 billion.",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f>
        <v/>
      </c>
    </row>
    <row r="23" spans="1:21">
      <c r="A23" s="20"/>
      <c r="B23" s="20"/>
      <c r="C23" s="20"/>
      <c r="D23" s="20"/>
      <c r="E23" s="20"/>
      <c r="F23" s="15"/>
      <c r="G23" s="15"/>
      <c r="H23" s="15"/>
      <c r="I23" s="15"/>
      <c r="J23" s="15"/>
      <c r="K23" s="15"/>
      <c r="L23" s="15"/>
      <c r="M23" s="15"/>
      <c r="N23" s="15"/>
      <c r="O23" s="15"/>
      <c r="P23" s="15"/>
      <c r="Q23" s="15"/>
      <c r="R23" s="15"/>
      <c r="S23" s="16"/>
      <c r="U23" s="30" t="str">
        <f>IF(COUNTA(F23:S23)=0,"",_xlfn.CONCAT(,
IF(AND(NOT(ISBLANK($M23)),
    ABS($M23-(($F23+$G23+$I23+$J23+$K23+$L23)-$H23))&gt;=1),
" Error: Position at the end of the period is not equal to: position at the beginning of the period+increase in assets-decrease in assets+exchange rate changes+price changes+other changes+rectifications.",
""),
IF(AND(NOT(ISBLANK($R23)),
    ABS($R23-(($N23+$O23+$Q23)-$P23))&gt;=1),
" Error: Position of accrued interest at the end of the period is not equal to: position of accrued interest at the beginning of the period+accrued interest during the period-received interest during the period+revaluation and other changes.",
""),
IF(AND(NOT(ISBLANK($M23)),
    $M23&gt;0,
    OR(ISBLANK(#REF!),#REF!&lt;=
        0,
        ISBLANK(#REF!),#REF!&lt;=
        0)),
" Warning: If at least one of the forms T03.09,T04.13,T04.14 contains data other than zero,also the other two forms must be completed.",
""),
IF(AND(OR(ABS($G23)&gt;3000000000,ABS($H23)&gt;3000000000),
    ISBLANK($S23)),
" Warning: An explanation in &lt;c140&gt; must be completed for transactions of more than EUR 3 billion or less than EUR-3 billion.",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f>
        <v/>
      </c>
    </row>
    <row r="24" spans="1:21">
      <c r="A24" s="20"/>
      <c r="B24" s="20"/>
      <c r="C24" s="20"/>
      <c r="D24" s="20"/>
      <c r="E24" s="20"/>
      <c r="F24" s="15"/>
      <c r="G24" s="15"/>
      <c r="H24" s="15"/>
      <c r="I24" s="15"/>
      <c r="J24" s="15"/>
      <c r="K24" s="15"/>
      <c r="L24" s="15"/>
      <c r="M24" s="15"/>
      <c r="N24" s="15"/>
      <c r="O24" s="15"/>
      <c r="P24" s="15"/>
      <c r="Q24" s="15"/>
      <c r="R24" s="15"/>
      <c r="S24" s="16"/>
      <c r="U24" s="30" t="str">
        <f>IF(COUNTA(F24:S24)=0,"",_xlfn.CONCAT(,
IF(AND(NOT(ISBLANK($M24)),
    ABS($M24-(($F24+$G24+$I24+$J24+$K24+$L24)-$H24))&gt;=1),
" Error: Position at the end of the period is not equal to: position at the beginning of the period+increase in assets-decrease in assets+exchange rate changes+price changes+other changes+rectifications.",
""),
IF(AND(NOT(ISBLANK($R24)),
    ABS($R24-(($N24+$O24+$Q24)-$P24))&gt;=1),
" Error: Position of accrued interest at the end of the period is not equal to: position of accrued interest at the beginning of the period+accrued interest during the period-received interest during the period+revaluation and other changes.",
""),
IF(AND(NOT(ISBLANK($M24)),
    $M24&gt;0,
    OR(ISBLANK(#REF!),#REF!&lt;=
        0,
        ISBLANK(#REF!),#REF!&lt;=
        0)),
" Warning: If at least one of the forms T03.09,T04.13,T04.14 contains data other than zero,also the other two forms must be completed.",
""),
IF(AND(OR(ABS($G24)&gt;3000000000,ABS($H24)&gt;3000000000),
    ISBLANK($S24)),
" Warning: An explanation in &lt;c140&gt; must be completed for transactions of more than EUR 3 billion or less than EUR-3 billion.",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f>
        <v/>
      </c>
    </row>
    <row r="25" spans="1:21">
      <c r="A25" s="20"/>
      <c r="B25" s="20"/>
      <c r="C25" s="20"/>
      <c r="D25" s="20"/>
      <c r="E25" s="20"/>
      <c r="F25" s="15"/>
      <c r="G25" s="15"/>
      <c r="H25" s="15"/>
      <c r="I25" s="15"/>
      <c r="J25" s="15"/>
      <c r="K25" s="15"/>
      <c r="L25" s="15"/>
      <c r="M25" s="15"/>
      <c r="N25" s="15"/>
      <c r="O25" s="15"/>
      <c r="P25" s="15"/>
      <c r="Q25" s="15"/>
      <c r="R25" s="15"/>
      <c r="S25" s="16"/>
      <c r="U25" s="30" t="str">
        <f>IF(COUNTA(F25:S25)=0,"",_xlfn.CONCAT(,
IF(AND(NOT(ISBLANK($M25)),
    ABS($M25-(($F25+$G25+$I25+$J25+$K25+$L25)-$H25))&gt;=1),
" Error: Position at the end of the period is not equal to: position at the beginning of the period+increase in assets-decrease in assets+exchange rate changes+price changes+other changes+rectifications.",
""),
IF(AND(NOT(ISBLANK($R25)),
    ABS($R25-(($N25+$O25+$Q25)-$P25))&gt;=1),
" Error: Position of accrued interest at the end of the period is not equal to: position of accrued interest at the beginning of the period+accrued interest during the period-received interest during the period+revaluation and other changes.",
""),
IF(AND(NOT(ISBLANK($M25)),
    $M25&gt;0,
    OR(ISBLANK(#REF!),#REF!&lt;=
        0,
        ISBLANK(#REF!),#REF!&lt;=
        0)),
" Warning: If at least one of the forms T03.09,T04.13,T04.14 contains data other than zero,also the other two forms must be completed.",
""),
IF(AND(OR(ABS($G25)&gt;3000000000,ABS($H25)&gt;3000000000),
    ISBLANK($S25)),
" Warning: An explanation in &lt;c140&gt; must be completed for transactions of more than EUR 3 billion or less than EUR-3 billion.",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f>
        <v/>
      </c>
    </row>
    <row r="26" spans="1:21">
      <c r="A26" s="20"/>
      <c r="B26" s="20"/>
      <c r="C26" s="20"/>
      <c r="D26" s="20"/>
      <c r="E26" s="20"/>
      <c r="F26" s="15"/>
      <c r="G26" s="15"/>
      <c r="H26" s="15"/>
      <c r="I26" s="15"/>
      <c r="J26" s="15"/>
      <c r="K26" s="15"/>
      <c r="L26" s="15"/>
      <c r="M26" s="15"/>
      <c r="N26" s="15"/>
      <c r="O26" s="15"/>
      <c r="P26" s="15"/>
      <c r="Q26" s="15"/>
      <c r="R26" s="15"/>
      <c r="S26" s="16"/>
      <c r="U26" s="30" t="str">
        <f>IF(COUNTA(F26:S26)=0,"",_xlfn.CONCAT(,
IF(AND(NOT(ISBLANK($M26)),
    ABS($M26-(($F26+$G26+$I26+$J26+$K26+$L26)-$H26))&gt;=1),
" Error: Position at the end of the period is not equal to: position at the beginning of the period+increase in assets-decrease in assets+exchange rate changes+price changes+other changes+rectifications.",
""),
IF(AND(NOT(ISBLANK($R26)),
    ABS($R26-(($N26+$O26+$Q26)-$P26))&gt;=1),
" Error: Position of accrued interest at the end of the period is not equal to: position of accrued interest at the beginning of the period+accrued interest during the period-received interest during the period+revaluation and other changes.",
""),
IF(AND(NOT(ISBLANK($M26)),
    $M26&gt;0,
    OR(ISBLANK(#REF!),#REF!&lt;=
        0,
        ISBLANK(#REF!),#REF!&lt;=
        0)),
" Warning: If at least one of the forms T03.09,T04.13,T04.14 contains data other than zero,also the other two forms must be completed.",
""),
IF(AND(OR(ABS($G26)&gt;3000000000,ABS($H26)&gt;3000000000),
    ISBLANK($S26)),
" Warning: An explanation in &lt;c140&gt; must be completed for transactions of more than EUR 3 billion or less than EUR-3 billion.",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f>
        <v/>
      </c>
    </row>
    <row r="27" spans="1:21">
      <c r="A27" s="20"/>
      <c r="B27" s="20"/>
      <c r="C27" s="20"/>
      <c r="D27" s="20"/>
      <c r="E27" s="20"/>
      <c r="F27" s="15"/>
      <c r="G27" s="15"/>
      <c r="H27" s="15"/>
      <c r="I27" s="15"/>
      <c r="J27" s="15"/>
      <c r="K27" s="15"/>
      <c r="L27" s="15"/>
      <c r="M27" s="15"/>
      <c r="N27" s="15"/>
      <c r="O27" s="15"/>
      <c r="P27" s="15"/>
      <c r="Q27" s="15"/>
      <c r="R27" s="15"/>
      <c r="S27" s="16"/>
      <c r="U27" s="30" t="str">
        <f>IF(COUNTA(F27:S27)=0,"",_xlfn.CONCAT(,
IF(AND(NOT(ISBLANK($M27)),
    ABS($M27-(($F27+$G27+$I27+$J27+$K27+$L27)-$H27))&gt;=1),
" Error: Position at the end of the period is not equal to: position at the beginning of the period+increase in assets-decrease in assets+exchange rate changes+price changes+other changes+rectifications.",
""),
IF(AND(NOT(ISBLANK($R27)),
    ABS($R27-(($N27+$O27+$Q27)-$P27))&gt;=1),
" Error: Position of accrued interest at the end of the period is not equal to: position of accrued interest at the beginning of the period+accrued interest during the period-received interest during the period+revaluation and other changes.",
""),
IF(AND(NOT(ISBLANK($M27)),
    $M27&gt;0,
    OR(ISBLANK(#REF!),#REF!&lt;=
        0,
        ISBLANK(#REF!),#REF!&lt;=
        0)),
" Warning: If at least one of the forms T03.09,T04.13,T04.14 contains data other than zero,also the other two forms must be completed.",
""),
IF(AND(OR(ABS($G27)&gt;3000000000,ABS($H27)&gt;3000000000),
    ISBLANK($S27)),
" Warning: An explanation in &lt;c140&gt; must be completed for transactions of more than EUR 3 billion or less than EUR-3 billion.",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f>
        <v/>
      </c>
    </row>
    <row r="28" spans="1:21">
      <c r="A28" s="20"/>
      <c r="B28" s="20"/>
      <c r="C28" s="20"/>
      <c r="D28" s="20"/>
      <c r="E28" s="20"/>
      <c r="F28" s="15"/>
      <c r="G28" s="15"/>
      <c r="H28" s="15"/>
      <c r="I28" s="15"/>
      <c r="J28" s="15"/>
      <c r="K28" s="15"/>
      <c r="L28" s="15"/>
      <c r="M28" s="15"/>
      <c r="N28" s="15"/>
      <c r="O28" s="15"/>
      <c r="P28" s="15"/>
      <c r="Q28" s="15"/>
      <c r="R28" s="15"/>
      <c r="S28" s="16"/>
      <c r="U28" s="30" t="str">
        <f>IF(COUNTA(F28:S28)=0,"",_xlfn.CONCAT(,
IF(AND(NOT(ISBLANK($M28)),
    ABS($M28-(($F28+$G28+$I28+$J28+$K28+$L28)-$H28))&gt;=1),
" Error: Position at the end of the period is not equal to: position at the beginning of the period+increase in assets-decrease in assets+exchange rate changes+price changes+other changes+rectifications.",
""),
IF(AND(NOT(ISBLANK($R28)),
    ABS($R28-(($N28+$O28+$Q28)-$P28))&gt;=1),
" Error: Position of accrued interest at the end of the period is not equal to: position of accrued interest at the beginning of the period+accrued interest during the period-received interest during the period+revaluation and other changes.",
""),
IF(AND(NOT(ISBLANK($M28)),
    $M28&gt;0,
    OR(ISBLANK(#REF!),#REF!&lt;=
        0,
        ISBLANK(#REF!),#REF!&lt;=
        0)),
" Warning: If at least one of the forms T03.09,T04.13,T04.14 contains data other than zero,also the other two forms must be completed.",
""),
IF(AND(OR(ABS($G28)&gt;3000000000,ABS($H28)&gt;3000000000),
    ISBLANK($S28)),
" Warning: An explanation in &lt;c140&gt; must be completed for transactions of more than EUR 3 billion or less than EUR-3 billion.",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f>
        <v/>
      </c>
    </row>
    <row r="29" spans="1:21">
      <c r="A29" s="20"/>
      <c r="B29" s="20"/>
      <c r="C29" s="20"/>
      <c r="D29" s="20"/>
      <c r="E29" s="20"/>
      <c r="F29" s="15"/>
      <c r="G29" s="15"/>
      <c r="H29" s="15"/>
      <c r="I29" s="15"/>
      <c r="J29" s="15"/>
      <c r="K29" s="15"/>
      <c r="L29" s="15"/>
      <c r="M29" s="15"/>
      <c r="N29" s="15"/>
      <c r="O29" s="15"/>
      <c r="P29" s="15"/>
      <c r="Q29" s="15"/>
      <c r="R29" s="15"/>
      <c r="S29" s="16"/>
      <c r="U29" s="30" t="str">
        <f>IF(COUNTA(F29:S29)=0,"",_xlfn.CONCAT(,
IF(AND(NOT(ISBLANK($M29)),
    ABS($M29-(($F29+$G29+$I29+$J29+$K29+$L29)-$H29))&gt;=1),
" Error: Position at the end of the period is not equal to: position at the beginning of the period+increase in assets-decrease in assets+exchange rate changes+price changes+other changes+rectifications.",
""),
IF(AND(NOT(ISBLANK($R29)),
    ABS($R29-(($N29+$O29+$Q29)-$P29))&gt;=1),
" Error: Position of accrued interest at the end of the period is not equal to: position of accrued interest at the beginning of the period+accrued interest during the period-received interest during the period+revaluation and other changes.",
""),
IF(AND(NOT(ISBLANK($M29)),
    $M29&gt;0,
    OR(ISBLANK(#REF!),#REF!&lt;=
        0,
        ISBLANK(#REF!),#REF!&lt;=
        0)),
" Warning: If at least one of the forms T03.09,T04.13,T04.14 contains data other than zero,also the other two forms must be completed.",
""),
IF(AND(OR(ABS($G29)&gt;3000000000,ABS($H29)&gt;3000000000),
    ISBLANK($S29)),
" Warning: An explanation in &lt;c140&gt; must be completed for transactions of more than EUR 3 billion or less than EUR-3 billion.",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f>
        <v/>
      </c>
    </row>
    <row r="30" spans="1:21">
      <c r="A30" s="20"/>
      <c r="B30" s="20"/>
      <c r="C30" s="20"/>
      <c r="D30" s="20"/>
      <c r="E30" s="20"/>
      <c r="F30" s="15"/>
      <c r="G30" s="15"/>
      <c r="H30" s="15"/>
      <c r="I30" s="15"/>
      <c r="J30" s="15"/>
      <c r="K30" s="15"/>
      <c r="L30" s="15"/>
      <c r="M30" s="15"/>
      <c r="N30" s="15"/>
      <c r="O30" s="15"/>
      <c r="P30" s="15"/>
      <c r="Q30" s="15"/>
      <c r="R30" s="15"/>
      <c r="S30" s="16"/>
      <c r="U30" s="30" t="str">
        <f>IF(COUNTA(F30:S30)=0,"",_xlfn.CONCAT(,
IF(AND(NOT(ISBLANK($M30)),
    ABS($M30-(($F30+$G30+$I30+$J30+$K30+$L30)-$H30))&gt;=1),
" Error: Position at the end of the period is not equal to: position at the beginning of the period+increase in assets-decrease in assets+exchange rate changes+price changes+other changes+rectifications.",
""),
IF(AND(NOT(ISBLANK($R30)),
    ABS($R30-(($N30+$O30+$Q30)-$P30))&gt;=1),
" Error: Position of accrued interest at the end of the period is not equal to: position of accrued interest at the beginning of the period+accrued interest during the period-received interest during the period+revaluation and other changes.",
""),
IF(AND(NOT(ISBLANK($M30)),
    $M30&gt;0,
    OR(ISBLANK(#REF!),#REF!&lt;=
        0,
        ISBLANK(#REF!),#REF!&lt;=
        0)),
" Warning: If at least one of the forms T03.09,T04.13,T04.14 contains data other than zero,also the other two forms must be completed.",
""),
IF(AND(OR(ABS($G30)&gt;3000000000,ABS($H30)&gt;3000000000),
    ISBLANK($S30)),
" Warning: An explanation in &lt;c140&gt; must be completed for transactions of more than EUR 3 billion or less than EUR-3 billion.",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f>
        <v/>
      </c>
    </row>
    <row r="31" spans="1:21">
      <c r="A31" s="20"/>
      <c r="B31" s="20"/>
      <c r="C31" s="20"/>
      <c r="D31" s="20"/>
      <c r="E31" s="20"/>
      <c r="F31" s="15"/>
      <c r="G31" s="15"/>
      <c r="H31" s="15"/>
      <c r="I31" s="15"/>
      <c r="J31" s="15"/>
      <c r="K31" s="15"/>
      <c r="L31" s="15"/>
      <c r="M31" s="15"/>
      <c r="N31" s="15"/>
      <c r="O31" s="15"/>
      <c r="P31" s="15"/>
      <c r="Q31" s="15"/>
      <c r="R31" s="15"/>
      <c r="S31" s="16"/>
      <c r="U31" s="30" t="str">
        <f>IF(COUNTA(F31:S31)=0,"",_xlfn.CONCAT(,
IF(AND(NOT(ISBLANK($M31)),
    ABS($M31-(($F31+$G31+$I31+$J31+$K31+$L31)-$H31))&gt;=1),
" Error: Position at the end of the period is not equal to: position at the beginning of the period+increase in assets-decrease in assets+exchange rate changes+price changes+other changes+rectifications.",
""),
IF(AND(NOT(ISBLANK($R31)),
    ABS($R31-(($N31+$O31+$Q31)-$P31))&gt;=1),
" Error: Position of accrued interest at the end of the period is not equal to: position of accrued interest at the beginning of the period+accrued interest during the period-received interest during the period+revaluation and other changes.",
""),
IF(AND(NOT(ISBLANK($M31)),
    $M31&gt;0,
    OR(ISBLANK(#REF!),#REF!&lt;=
        0,
        ISBLANK(#REF!),#REF!&lt;=
        0)),
" Warning: If at least one of the forms T03.09,T04.13,T04.14 contains data other than zero,also the other two forms must be completed.",
""),
IF(AND(OR(ABS($G31)&gt;3000000000,ABS($H31)&gt;3000000000),
    ISBLANK($S31)),
" Warning: An explanation in &lt;c140&gt; must be completed for transactions of more than EUR 3 billion or less than EUR-3 billion.",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f>
        <v/>
      </c>
    </row>
    <row r="32" spans="1:21">
      <c r="A32" s="20"/>
      <c r="B32" s="20"/>
      <c r="C32" s="20"/>
      <c r="D32" s="20"/>
      <c r="E32" s="20"/>
      <c r="F32" s="15"/>
      <c r="G32" s="15"/>
      <c r="H32" s="15"/>
      <c r="I32" s="15"/>
      <c r="J32" s="15"/>
      <c r="K32" s="15"/>
      <c r="L32" s="15"/>
      <c r="M32" s="15"/>
      <c r="N32" s="15"/>
      <c r="O32" s="15"/>
      <c r="P32" s="15"/>
      <c r="Q32" s="15"/>
      <c r="R32" s="15"/>
      <c r="S32" s="16"/>
      <c r="U32" s="30" t="str">
        <f>IF(COUNTA(F32:S32)=0,"",_xlfn.CONCAT(,
IF(AND(NOT(ISBLANK($M32)),
    ABS($M32-(($F32+$G32+$I32+$J32+$K32+$L32)-$H32))&gt;=1),
" Error: Position at the end of the period is not equal to: position at the beginning of the period+increase in assets-decrease in assets+exchange rate changes+price changes+other changes+rectifications.",
""),
IF(AND(NOT(ISBLANK($R32)),
    ABS($R32-(($N32+$O32+$Q32)-$P32))&gt;=1),
" Error: Position of accrued interest at the end of the period is not equal to: position of accrued interest at the beginning of the period+accrued interest during the period-received interest during the period+revaluation and other changes.",
""),
IF(AND(NOT(ISBLANK($M32)),
    $M32&gt;0,
    OR(ISBLANK(#REF!),#REF!&lt;=
        0,
        ISBLANK(#REF!),#REF!&lt;=
        0)),
" Warning: If at least one of the forms T03.09,T04.13,T04.14 contains data other than zero,also the other two forms must be completed.",
""),
IF(AND(OR(ABS($G32)&gt;3000000000,ABS($H32)&gt;3000000000),
    ISBLANK($S32)),
" Warning: An explanation in &lt;c140&gt; must be completed for transactions of more than EUR 3 billion or less than EUR-3 billion.",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f>
        <v/>
      </c>
    </row>
    <row r="33" spans="1:21">
      <c r="A33" s="20"/>
      <c r="B33" s="20"/>
      <c r="C33" s="20"/>
      <c r="D33" s="20"/>
      <c r="E33" s="20"/>
      <c r="F33" s="15"/>
      <c r="G33" s="15"/>
      <c r="H33" s="15"/>
      <c r="I33" s="15"/>
      <c r="J33" s="15"/>
      <c r="K33" s="15"/>
      <c r="L33" s="15"/>
      <c r="M33" s="15"/>
      <c r="N33" s="15"/>
      <c r="O33" s="15"/>
      <c r="P33" s="15"/>
      <c r="Q33" s="15"/>
      <c r="R33" s="15"/>
      <c r="S33" s="16"/>
      <c r="U33" s="30" t="str">
        <f>IF(COUNTA(F33:S33)=0,"",_xlfn.CONCAT(,
IF(AND(NOT(ISBLANK($M33)),
    ABS($M33-(($F33+$G33+$I33+$J33+$K33+$L33)-$H33))&gt;=1),
" Error: Position at the end of the period is not equal to: position at the beginning of the period+increase in assets-decrease in assets+exchange rate changes+price changes+other changes+rectifications.",
""),
IF(AND(NOT(ISBLANK($R33)),
    ABS($R33-(($N33+$O33+$Q33)-$P33))&gt;=1),
" Error: Position of accrued interest at the end of the period is not equal to: position of accrued interest at the beginning of the period+accrued interest during the period-received interest during the period+revaluation and other changes.",
""),
IF(AND(NOT(ISBLANK($M33)),
    $M33&gt;0,
    OR(ISBLANK(#REF!),#REF!&lt;=
        0,
        ISBLANK(#REF!),#REF!&lt;=
        0)),
" Warning: If at least one of the forms T03.09,T04.13,T04.14 contains data other than zero,also the other two forms must be completed.",
""),
IF(AND(OR(ABS($G33)&gt;3000000000,ABS($H33)&gt;3000000000),
    ISBLANK($S33)),
" Warning: An explanation in &lt;c140&gt; must be completed for transactions of more than EUR 3 billion or less than EUR-3 billion.",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f>
        <v/>
      </c>
    </row>
    <row r="34" spans="1:21">
      <c r="A34" s="20"/>
      <c r="B34" s="20"/>
      <c r="C34" s="20"/>
      <c r="D34" s="20"/>
      <c r="E34" s="20"/>
      <c r="F34" s="15"/>
      <c r="G34" s="15"/>
      <c r="H34" s="15"/>
      <c r="I34" s="15"/>
      <c r="J34" s="15"/>
      <c r="K34" s="15"/>
      <c r="L34" s="15"/>
      <c r="M34" s="15"/>
      <c r="N34" s="15"/>
      <c r="O34" s="15"/>
      <c r="P34" s="15"/>
      <c r="Q34" s="15"/>
      <c r="R34" s="15"/>
      <c r="S34" s="16"/>
      <c r="U34" s="30" t="str">
        <f>IF(COUNTA(F34:S34)=0,"",_xlfn.CONCAT(,
IF(AND(NOT(ISBLANK($M34)),
    ABS($M34-(($F34+$G34+$I34+$J34+$K34+$L34)-$H34))&gt;=1),
" Error: Position at the end of the period is not equal to: position at the beginning of the period+increase in assets-decrease in assets+exchange rate changes+price changes+other changes+rectifications.",
""),
IF(AND(NOT(ISBLANK($R34)),
    ABS($R34-(($N34+$O34+$Q34)-$P34))&gt;=1),
" Error: Position of accrued interest at the end of the period is not equal to: position of accrued interest at the beginning of the period+accrued interest during the period-received interest during the period+revaluation and other changes.",
""),
IF(AND(NOT(ISBLANK($M34)),
    $M34&gt;0,
    OR(ISBLANK(#REF!),#REF!&lt;=
        0,
        ISBLANK(#REF!),#REF!&lt;=
        0)),
" Warning: If at least one of the forms T03.09,T04.13,T04.14 contains data other than zero,also the other two forms must be completed.",
""),
IF(AND(OR(ABS($G34)&gt;3000000000,ABS($H34)&gt;3000000000),
    ISBLANK($S34)),
" Warning: An explanation in &lt;c140&gt; must be completed for transactions of more than EUR 3 billion or less than EUR-3 billion.",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f>
        <v/>
      </c>
    </row>
    <row r="35" spans="1:21">
      <c r="A35" s="20"/>
      <c r="B35" s="20"/>
      <c r="C35" s="20"/>
      <c r="D35" s="20"/>
      <c r="E35" s="20"/>
      <c r="F35" s="15"/>
      <c r="G35" s="15"/>
      <c r="H35" s="15"/>
      <c r="I35" s="15"/>
      <c r="J35" s="15"/>
      <c r="K35" s="15"/>
      <c r="L35" s="15"/>
      <c r="M35" s="15"/>
      <c r="N35" s="15"/>
      <c r="O35" s="15"/>
      <c r="P35" s="15"/>
      <c r="Q35" s="15"/>
      <c r="R35" s="15"/>
      <c r="S35" s="16"/>
      <c r="U35" s="30" t="str">
        <f>IF(COUNTA(F35:S35)=0,"",_xlfn.CONCAT(,
IF(AND(NOT(ISBLANK($M35)),
    ABS($M35-(($F35+$G35+$I35+$J35+$K35+$L35)-$H35))&gt;=1),
" Error: Position at the end of the period is not equal to: position at the beginning of the period+increase in assets-decrease in assets+exchange rate changes+price changes+other changes+rectifications.",
""),
IF(AND(NOT(ISBLANK($R35)),
    ABS($R35-(($N35+$O35+$Q35)-$P35))&gt;=1),
" Error: Position of accrued interest at the end of the period is not equal to: position of accrued interest at the beginning of the period+accrued interest during the period-received interest during the period+revaluation and other changes.",
""),
IF(AND(NOT(ISBLANK($M35)),
    $M35&gt;0,
    OR(ISBLANK(#REF!),#REF!&lt;=
        0,
        ISBLANK(#REF!),#REF!&lt;=
        0)),
" Warning: If at least one of the forms T03.09,T04.13,T04.14 contains data other than zero,also the other two forms must be completed.",
""),
IF(AND(OR(ABS($G35)&gt;3000000000,ABS($H35)&gt;3000000000),
    ISBLANK($S35)),
" Warning: An explanation in &lt;c140&gt; must be completed for transactions of more than EUR 3 billion or less than EUR-3 billion.",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f>
        <v/>
      </c>
    </row>
    <row r="36" spans="1:21">
      <c r="A36" s="20"/>
      <c r="B36" s="20"/>
      <c r="C36" s="20"/>
      <c r="D36" s="20"/>
      <c r="E36" s="20"/>
      <c r="F36" s="15"/>
      <c r="G36" s="15"/>
      <c r="H36" s="15"/>
      <c r="I36" s="15"/>
      <c r="J36" s="15"/>
      <c r="K36" s="15"/>
      <c r="L36" s="15"/>
      <c r="M36" s="15"/>
      <c r="N36" s="15"/>
      <c r="O36" s="15"/>
      <c r="P36" s="15"/>
      <c r="Q36" s="15"/>
      <c r="R36" s="15"/>
      <c r="S36" s="16"/>
      <c r="U36" s="30" t="str">
        <f>IF(COUNTA(F36:S36)=0,"",_xlfn.CONCAT(,
IF(AND(NOT(ISBLANK($M36)),
    ABS($M36-(($F36+$G36+$I36+$J36+$K36+$L36)-$H36))&gt;=1),
" Error: Position at the end of the period is not equal to: position at the beginning of the period+increase in assets-decrease in assets+exchange rate changes+price changes+other changes+rectifications.",
""),
IF(AND(NOT(ISBLANK($R36)),
    ABS($R36-(($N36+$O36+$Q36)-$P36))&gt;=1),
" Error: Position of accrued interest at the end of the period is not equal to: position of accrued interest at the beginning of the period+accrued interest during the period-received interest during the period+revaluation and other changes.",
""),
IF(AND(NOT(ISBLANK($M36)),
    $M36&gt;0,
    OR(ISBLANK(#REF!),#REF!&lt;=
        0,
        ISBLANK(#REF!),#REF!&lt;=
        0)),
" Warning: If at least one of the forms T03.09,T04.13,T04.14 contains data other than zero,also the other two forms must be completed.",
""),
IF(AND(OR(ABS($G36)&gt;3000000000,ABS($H36)&gt;3000000000),
    ISBLANK($S36)),
" Warning: An explanation in &lt;c140&gt; must be completed for transactions of more than EUR 3 billion or less than EUR-3 billion.",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f>
        <v/>
      </c>
    </row>
    <row r="37" spans="1:21">
      <c r="A37" s="20"/>
      <c r="B37" s="20"/>
      <c r="C37" s="20"/>
      <c r="D37" s="20"/>
      <c r="E37" s="20"/>
      <c r="F37" s="15"/>
      <c r="G37" s="15"/>
      <c r="H37" s="15"/>
      <c r="I37" s="15"/>
      <c r="J37" s="15"/>
      <c r="K37" s="15"/>
      <c r="L37" s="15"/>
      <c r="M37" s="15"/>
      <c r="N37" s="15"/>
      <c r="O37" s="15"/>
      <c r="P37" s="15"/>
      <c r="Q37" s="15"/>
      <c r="R37" s="15"/>
      <c r="S37" s="16"/>
      <c r="U37" s="30" t="str">
        <f>IF(COUNTA(F37:S37)=0,"",_xlfn.CONCAT(,
IF(AND(NOT(ISBLANK($M37)),
    ABS($M37-(($F37+$G37+$I37+$J37+$K37+$L37)-$H37))&gt;=1),
" Error: Position at the end of the period is not equal to: position at the beginning of the period+increase in assets-decrease in assets+exchange rate changes+price changes+other changes+rectifications.",
""),
IF(AND(NOT(ISBLANK($R37)),
    ABS($R37-(($N37+$O37+$Q37)-$P37))&gt;=1),
" Error: Position of accrued interest at the end of the period is not equal to: position of accrued interest at the beginning of the period+accrued interest during the period-received interest during the period+revaluation and other changes.",
""),
IF(AND(NOT(ISBLANK($M37)),
    $M37&gt;0,
    OR(ISBLANK(#REF!),#REF!&lt;=
        0,
        ISBLANK(#REF!),#REF!&lt;=
        0)),
" Warning: If at least one of the forms T03.09,T04.13,T04.14 contains data other than zero,also the other two forms must be completed.",
""),
IF(AND(OR(ABS($G37)&gt;3000000000,ABS($H37)&gt;3000000000),
    ISBLANK($S37)),
" Warning: An explanation in &lt;c140&gt; must be completed for transactions of more than EUR 3 billion or less than EUR-3 billion.",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f>
        <v/>
      </c>
    </row>
    <row r="38" spans="1:21">
      <c r="A38" s="20"/>
      <c r="B38" s="20"/>
      <c r="C38" s="20"/>
      <c r="D38" s="20"/>
      <c r="E38" s="20"/>
      <c r="F38" s="15"/>
      <c r="G38" s="15"/>
      <c r="H38" s="15"/>
      <c r="I38" s="15"/>
      <c r="J38" s="15"/>
      <c r="K38" s="15"/>
      <c r="L38" s="15"/>
      <c r="M38" s="15"/>
      <c r="N38" s="15"/>
      <c r="O38" s="15"/>
      <c r="P38" s="15"/>
      <c r="Q38" s="15"/>
      <c r="R38" s="15"/>
      <c r="S38" s="16"/>
      <c r="U38" s="30" t="str">
        <f>IF(COUNTA(F38:S38)=0,"",_xlfn.CONCAT(,
IF(AND(NOT(ISBLANK($M38)),
    ABS($M38-(($F38+$G38+$I38+$J38+$K38+$L38)-$H38))&gt;=1),
" Error: Position at the end of the period is not equal to: position at the beginning of the period+increase in assets-decrease in assets+exchange rate changes+price changes+other changes+rectifications.",
""),
IF(AND(NOT(ISBLANK($R38)),
    ABS($R38-(($N38+$O38+$Q38)-$P38))&gt;=1),
" Error: Position of accrued interest at the end of the period is not equal to: position of accrued interest at the beginning of the period+accrued interest during the period-received interest during the period+revaluation and other changes.",
""),
IF(AND(NOT(ISBLANK($M38)),
    $M38&gt;0,
    OR(ISBLANK(#REF!),#REF!&lt;=
        0,
        ISBLANK(#REF!),#REF!&lt;=
        0)),
" Warning: If at least one of the forms T03.09,T04.13,T04.14 contains data other than zero,also the other two forms must be completed.",
""),
IF(AND(OR(ABS($G38)&gt;3000000000,ABS($H38)&gt;3000000000),
    ISBLANK($S38)),
" Warning: An explanation in &lt;c140&gt; must be completed for transactions of more than EUR 3 billion or less than EUR-3 billion.",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f>
        <v/>
      </c>
    </row>
    <row r="39" spans="1:21">
      <c r="A39" s="20"/>
      <c r="B39" s="20"/>
      <c r="C39" s="20"/>
      <c r="D39" s="20"/>
      <c r="E39" s="20"/>
      <c r="F39" s="15"/>
      <c r="G39" s="15"/>
      <c r="H39" s="15"/>
      <c r="I39" s="15"/>
      <c r="J39" s="15"/>
      <c r="K39" s="15"/>
      <c r="L39" s="15"/>
      <c r="M39" s="15"/>
      <c r="N39" s="15"/>
      <c r="O39" s="15"/>
      <c r="P39" s="15"/>
      <c r="Q39" s="15"/>
      <c r="R39" s="15"/>
      <c r="S39" s="16"/>
      <c r="U39" s="30" t="str">
        <f>IF(COUNTA(F39:S39)=0,"",_xlfn.CONCAT(,
IF(AND(NOT(ISBLANK($M39)),
    ABS($M39-(($F39+$G39+$I39+$J39+$K39+$L39)-$H39))&gt;=1),
" Error: Position at the end of the period is not equal to: position at the beginning of the period+increase in assets-decrease in assets+exchange rate changes+price changes+other changes+rectifications.",
""),
IF(AND(NOT(ISBLANK($R39)),
    ABS($R39-(($N39+$O39+$Q39)-$P39))&gt;=1),
" Error: Position of accrued interest at the end of the period is not equal to: position of accrued interest at the beginning of the period+accrued interest during the period-received interest during the period+revaluation and other changes.",
""),
IF(AND(NOT(ISBLANK($M39)),
    $M39&gt;0,
    OR(ISBLANK(#REF!),#REF!&lt;=
        0,
        ISBLANK(#REF!),#REF!&lt;=
        0)),
" Warning: If at least one of the forms T03.09,T04.13,T04.14 contains data other than zero,also the other two forms must be completed.",
""),
IF(AND(OR(ABS($G39)&gt;3000000000,ABS($H39)&gt;3000000000),
    ISBLANK($S39)),
" Warning: An explanation in &lt;c140&gt; must be completed for transactions of more than EUR 3 billion or less than EUR-3 billion.",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f>
        <v/>
      </c>
    </row>
    <row r="40" spans="1:21">
      <c r="A40" s="20"/>
      <c r="B40" s="20"/>
      <c r="C40" s="20"/>
      <c r="D40" s="20"/>
      <c r="E40" s="20"/>
      <c r="F40" s="15"/>
      <c r="G40" s="15"/>
      <c r="H40" s="15"/>
      <c r="I40" s="15"/>
      <c r="J40" s="15"/>
      <c r="K40" s="15"/>
      <c r="L40" s="15"/>
      <c r="M40" s="15"/>
      <c r="N40" s="15"/>
      <c r="O40" s="15"/>
      <c r="P40" s="15"/>
      <c r="Q40" s="15"/>
      <c r="R40" s="15"/>
      <c r="S40" s="16"/>
      <c r="U40" s="30" t="str">
        <f>IF(COUNTA(F40:S40)=0,"",_xlfn.CONCAT(,
IF(AND(NOT(ISBLANK($M40)),
    ABS($M40-(($F40+$G40+$I40+$J40+$K40+$L40)-$H40))&gt;=1),
" Error: Position at the end of the period is not equal to: position at the beginning of the period+increase in assets-decrease in assets+exchange rate changes+price changes+other changes+rectifications.",
""),
IF(AND(NOT(ISBLANK($R40)),
    ABS($R40-(($N40+$O40+$Q40)-$P40))&gt;=1),
" Error: Position of accrued interest at the end of the period is not equal to: position of accrued interest at the beginning of the period+accrued interest during the period-received interest during the period+revaluation and other changes.",
""),
IF(AND(NOT(ISBLANK($M40)),
    $M40&gt;0,
    OR(ISBLANK(#REF!),#REF!&lt;=
        0,
        ISBLANK(#REF!),#REF!&lt;=
        0)),
" Warning: If at least one of the forms T03.09,T04.13,T04.14 contains data other than zero,also the other two forms must be completed.",
""),
IF(AND(OR(ABS($G40)&gt;3000000000,ABS($H40)&gt;3000000000),
    ISBLANK($S40)),
" Warning: An explanation in &lt;c140&gt; must be completed for transactions of more than EUR 3 billion or less than EUR-3 billion.",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f>
        <v/>
      </c>
    </row>
    <row r="41" spans="1:21">
      <c r="A41" s="20"/>
      <c r="B41" s="20"/>
      <c r="C41" s="20"/>
      <c r="D41" s="20"/>
      <c r="E41" s="20"/>
      <c r="F41" s="15"/>
      <c r="G41" s="15"/>
      <c r="H41" s="15"/>
      <c r="I41" s="15"/>
      <c r="J41" s="15"/>
      <c r="K41" s="15"/>
      <c r="L41" s="15"/>
      <c r="M41" s="15"/>
      <c r="N41" s="15"/>
      <c r="O41" s="15"/>
      <c r="P41" s="15"/>
      <c r="Q41" s="15"/>
      <c r="R41" s="15"/>
      <c r="S41" s="16"/>
      <c r="U41" s="30" t="str">
        <f>IF(COUNTA(F41:S41)=0,"",_xlfn.CONCAT(,
IF(AND(NOT(ISBLANK($M41)),
    ABS($M41-(($F41+$G41+$I41+$J41+$K41+$L41)-$H41))&gt;=1),
" Error: Position at the end of the period is not equal to: position at the beginning of the period+increase in assets-decrease in assets+exchange rate changes+price changes+other changes+rectifications.",
""),
IF(AND(NOT(ISBLANK($R41)),
    ABS($R41-(($N41+$O41+$Q41)-$P41))&gt;=1),
" Error: Position of accrued interest at the end of the period is not equal to: position of accrued interest at the beginning of the period+accrued interest during the period-received interest during the period+revaluation and other changes.",
""),
IF(AND(NOT(ISBLANK($M41)),
    $M41&gt;0,
    OR(ISBLANK(#REF!),#REF!&lt;=
        0,
        ISBLANK(#REF!),#REF!&lt;=
        0)),
" Warning: If at least one of the forms T03.09,T04.13,T04.14 contains data other than zero,also the other two forms must be completed.",
""),
IF(AND(OR(ABS($G41)&gt;3000000000,ABS($H41)&gt;3000000000),
    ISBLANK($S41)),
" Warning: An explanation in &lt;c140&gt; must be completed for transactions of more than EUR 3 billion or less than EUR-3 billion.",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f>
        <v/>
      </c>
    </row>
    <row r="42" spans="1:21">
      <c r="A42" s="20"/>
      <c r="B42" s="20"/>
      <c r="C42" s="20"/>
      <c r="D42" s="20"/>
      <c r="E42" s="20"/>
      <c r="F42" s="15"/>
      <c r="G42" s="15"/>
      <c r="H42" s="15"/>
      <c r="I42" s="15"/>
      <c r="J42" s="15"/>
      <c r="K42" s="15"/>
      <c r="L42" s="15"/>
      <c r="M42" s="15"/>
      <c r="N42" s="15"/>
      <c r="O42" s="15"/>
      <c r="P42" s="15"/>
      <c r="Q42" s="15"/>
      <c r="R42" s="15"/>
      <c r="S42" s="16"/>
      <c r="U42" s="30" t="str">
        <f>IF(COUNTA(F42:S42)=0,"",_xlfn.CONCAT(,
IF(AND(NOT(ISBLANK($M42)),
    ABS($M42-(($F42+$G42+$I42+$J42+$K42+$L42)-$H42))&gt;=1),
" Error: Position at the end of the period is not equal to: position at the beginning of the period+increase in assets-decrease in assets+exchange rate changes+price changes+other changes+rectifications.",
""),
IF(AND(NOT(ISBLANK($R42)),
    ABS($R42-(($N42+$O42+$Q42)-$P42))&gt;=1),
" Error: Position of accrued interest at the end of the period is not equal to: position of accrued interest at the beginning of the period+accrued interest during the period-received interest during the period+revaluation and other changes.",
""),
IF(AND(NOT(ISBLANK($M42)),
    $M42&gt;0,
    OR(ISBLANK(#REF!),#REF!&lt;=
        0,
        ISBLANK(#REF!),#REF!&lt;=
        0)),
" Warning: If at least one of the forms T03.09,T04.13,T04.14 contains data other than zero,also the other two forms must be completed.",
""),
IF(AND(OR(ABS($G42)&gt;3000000000,ABS($H42)&gt;3000000000),
    ISBLANK($S42)),
" Warning: An explanation in &lt;c140&gt; must be completed for transactions of more than EUR 3 billion or less than EUR-3 billion.",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f>
        <v/>
      </c>
    </row>
    <row r="43" spans="1:21">
      <c r="A43" s="20"/>
      <c r="B43" s="20"/>
      <c r="C43" s="20"/>
      <c r="D43" s="20"/>
      <c r="E43" s="20"/>
      <c r="F43" s="15"/>
      <c r="G43" s="15"/>
      <c r="H43" s="15"/>
      <c r="I43" s="15"/>
      <c r="J43" s="15"/>
      <c r="K43" s="15"/>
      <c r="L43" s="15"/>
      <c r="M43" s="15"/>
      <c r="N43" s="15"/>
      <c r="O43" s="15"/>
      <c r="P43" s="15"/>
      <c r="Q43" s="15"/>
      <c r="R43" s="15"/>
      <c r="S43" s="16"/>
      <c r="U43" s="30" t="str">
        <f>IF(COUNTA(F43:S43)=0,"",_xlfn.CONCAT(,
IF(AND(NOT(ISBLANK($M43)),
    ABS($M43-(($F43+$G43+$I43+$J43+$K43+$L43)-$H43))&gt;=1),
" Error: Position at the end of the period is not equal to: position at the beginning of the period+increase in assets-decrease in assets+exchange rate changes+price changes+other changes+rectifications.",
""),
IF(AND(NOT(ISBLANK($R43)),
    ABS($R43-(($N43+$O43+$Q43)-$P43))&gt;=1),
" Error: Position of accrued interest at the end of the period is not equal to: position of accrued interest at the beginning of the period+accrued interest during the period-received interest during the period+revaluation and other changes.",
""),
IF(AND(NOT(ISBLANK($M43)),
    $M43&gt;0,
    OR(ISBLANK(#REF!),#REF!&lt;=
        0,
        ISBLANK(#REF!),#REF!&lt;=
        0)),
" Warning: If at least one of the forms T03.09,T04.13,T04.14 contains data other than zero,also the other two forms must be completed.",
""),
IF(AND(OR(ABS($G43)&gt;3000000000,ABS($H43)&gt;3000000000),
    ISBLANK($S43)),
" Warning: An explanation in &lt;c140&gt; must be completed for transactions of more than EUR 3 billion or less than EUR-3 billion.",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f>
        <v/>
      </c>
    </row>
    <row r="44" spans="1:21">
      <c r="A44" s="20"/>
      <c r="B44" s="20"/>
      <c r="C44" s="20"/>
      <c r="D44" s="20"/>
      <c r="E44" s="20"/>
      <c r="F44" s="15"/>
      <c r="G44" s="15"/>
      <c r="H44" s="15"/>
      <c r="I44" s="15"/>
      <c r="J44" s="15"/>
      <c r="K44" s="15"/>
      <c r="L44" s="15"/>
      <c r="M44" s="15"/>
      <c r="N44" s="15"/>
      <c r="O44" s="15"/>
      <c r="P44" s="15"/>
      <c r="Q44" s="15"/>
      <c r="R44" s="15"/>
      <c r="S44" s="16"/>
      <c r="U44" s="30" t="str">
        <f>IF(COUNTA(F44:S44)=0,"",_xlfn.CONCAT(,
IF(AND(NOT(ISBLANK($M44)),
    ABS($M44-(($F44+$G44+$I44+$J44+$K44+$L44)-$H44))&gt;=1),
" Error: Position at the end of the period is not equal to: position at the beginning of the period+increase in assets-decrease in assets+exchange rate changes+price changes+other changes+rectifications.",
""),
IF(AND(NOT(ISBLANK($R44)),
    ABS($R44-(($N44+$O44+$Q44)-$P44))&gt;=1),
" Error: Position of accrued interest at the end of the period is not equal to: position of accrued interest at the beginning of the period+accrued interest during the period-received interest during the period+revaluation and other changes.",
""),
IF(AND(NOT(ISBLANK($M44)),
    $M44&gt;0,
    OR(ISBLANK(#REF!),#REF!&lt;=
        0,
        ISBLANK(#REF!),#REF!&lt;=
        0)),
" Warning: If at least one of the forms T03.09,T04.13,T04.14 contains data other than zero,also the other two forms must be completed.",
""),
IF(AND(OR(ABS($G44)&gt;3000000000,ABS($H44)&gt;3000000000),
    ISBLANK($S44)),
" Warning: An explanation in &lt;c140&gt; must be completed for transactions of more than EUR 3 billion or less than EUR-3 billion.",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f>
        <v/>
      </c>
    </row>
    <row r="45" spans="1:21">
      <c r="A45" s="20"/>
      <c r="B45" s="20"/>
      <c r="C45" s="20"/>
      <c r="D45" s="20"/>
      <c r="E45" s="20"/>
      <c r="F45" s="15"/>
      <c r="G45" s="15"/>
      <c r="H45" s="15"/>
      <c r="I45" s="15"/>
      <c r="J45" s="15"/>
      <c r="K45" s="15"/>
      <c r="L45" s="15"/>
      <c r="M45" s="15"/>
      <c r="N45" s="15"/>
      <c r="O45" s="15"/>
      <c r="P45" s="15"/>
      <c r="Q45" s="15"/>
      <c r="R45" s="15"/>
      <c r="S45" s="16"/>
      <c r="U45" s="30" t="str">
        <f>IF(COUNTA(F45:S45)=0,"",_xlfn.CONCAT(,
IF(AND(NOT(ISBLANK($M45)),
    ABS($M45-(($F45+$G45+$I45+$J45+$K45+$L45)-$H45))&gt;=1),
" Error: Position at the end of the period is not equal to: position at the beginning of the period+increase in assets-decrease in assets+exchange rate changes+price changes+other changes+rectifications.",
""),
IF(AND(NOT(ISBLANK($R45)),
    ABS($R45-(($N45+$O45+$Q45)-$P45))&gt;=1),
" Error: Position of accrued interest at the end of the period is not equal to: position of accrued interest at the beginning of the period+accrued interest during the period-received interest during the period+revaluation and other changes.",
""),
IF(AND(NOT(ISBLANK($M45)),
    $M45&gt;0,
    OR(ISBLANK(#REF!),#REF!&lt;=
        0,
        ISBLANK(#REF!),#REF!&lt;=
        0)),
" Warning: If at least one of the forms T03.09,T04.13,T04.14 contains data other than zero,also the other two forms must be completed.",
""),
IF(AND(OR(ABS($G45)&gt;3000000000,ABS($H45)&gt;3000000000),
    ISBLANK($S45)),
" Warning: An explanation in &lt;c140&gt; must be completed for transactions of more than EUR 3 billion or less than EUR-3 billion.",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f>
        <v/>
      </c>
    </row>
    <row r="46" spans="1:21">
      <c r="A46" s="20"/>
      <c r="B46" s="20"/>
      <c r="C46" s="20"/>
      <c r="D46" s="20"/>
      <c r="E46" s="20"/>
      <c r="F46" s="15"/>
      <c r="G46" s="15"/>
      <c r="H46" s="15"/>
      <c r="I46" s="15"/>
      <c r="J46" s="15"/>
      <c r="K46" s="15"/>
      <c r="L46" s="15"/>
      <c r="M46" s="15"/>
      <c r="N46" s="15"/>
      <c r="O46" s="15"/>
      <c r="P46" s="15"/>
      <c r="Q46" s="15"/>
      <c r="R46" s="15"/>
      <c r="S46" s="16"/>
      <c r="U46" s="30" t="str">
        <f>IF(COUNTA(F46:S46)=0,"",_xlfn.CONCAT(,
IF(AND(NOT(ISBLANK($M46)),
    ABS($M46-(($F46+$G46+$I46+$J46+$K46+$L46)-$H46))&gt;=1),
" Error: Position at the end of the period is not equal to: position at the beginning of the period+increase in assets-decrease in assets+exchange rate changes+price changes+other changes+rectifications.",
""),
IF(AND(NOT(ISBLANK($R46)),
    ABS($R46-(($N46+$O46+$Q46)-$P46))&gt;=1),
" Error: Position of accrued interest at the end of the period is not equal to: position of accrued interest at the beginning of the period+accrued interest during the period-received interest during the period+revaluation and other changes.",
""),
IF(AND(NOT(ISBLANK($M46)),
    $M46&gt;0,
    OR(ISBLANK(#REF!),#REF!&lt;=
        0,
        ISBLANK(#REF!),#REF!&lt;=
        0)),
" Warning: If at least one of the forms T03.09,T04.13,T04.14 contains data other than zero,also the other two forms must be completed.",
""),
IF(AND(OR(ABS($G46)&gt;3000000000,ABS($H46)&gt;3000000000),
    ISBLANK($S46)),
" Warning: An explanation in &lt;c140&gt; must be completed for transactions of more than EUR 3 billion or less than EUR-3 billion.",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f>
        <v/>
      </c>
    </row>
    <row r="47" spans="1:21">
      <c r="A47" s="20"/>
      <c r="B47" s="20"/>
      <c r="C47" s="20"/>
      <c r="D47" s="20"/>
      <c r="E47" s="20"/>
      <c r="F47" s="15"/>
      <c r="G47" s="15"/>
      <c r="H47" s="15"/>
      <c r="I47" s="15"/>
      <c r="J47" s="15"/>
      <c r="K47" s="15"/>
      <c r="L47" s="15"/>
      <c r="M47" s="15"/>
      <c r="N47" s="15"/>
      <c r="O47" s="15"/>
      <c r="P47" s="15"/>
      <c r="Q47" s="15"/>
      <c r="R47" s="15"/>
      <c r="S47" s="16"/>
      <c r="U47" s="30" t="str">
        <f>IF(COUNTA(F47:S47)=0,"",_xlfn.CONCAT(,
IF(AND(NOT(ISBLANK($M47)),
    ABS($M47-(($F47+$G47+$I47+$J47+$K47+$L47)-$H47))&gt;=1),
" Error: Position at the end of the period is not equal to: position at the beginning of the period+increase in assets-decrease in assets+exchange rate changes+price changes+other changes+rectifications.",
""),
IF(AND(NOT(ISBLANK($R47)),
    ABS($R47-(($N47+$O47+$Q47)-$P47))&gt;=1),
" Error: Position of accrued interest at the end of the period is not equal to: position of accrued interest at the beginning of the period+accrued interest during the period-received interest during the period+revaluation and other changes.",
""),
IF(AND(NOT(ISBLANK($M47)),
    $M47&gt;0,
    OR(ISBLANK(#REF!),#REF!&lt;=
        0,
        ISBLANK(#REF!),#REF!&lt;=
        0)),
" Warning: If at least one of the forms T03.09,T04.13,T04.14 contains data other than zero,also the other two forms must be completed.",
""),
IF(AND(OR(ABS($G47)&gt;3000000000,ABS($H47)&gt;3000000000),
    ISBLANK($S47)),
" Warning: An explanation in &lt;c140&gt; must be completed for transactions of more than EUR 3 billion or less than EUR-3 billion.",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f>
        <v/>
      </c>
    </row>
    <row r="48" spans="1:21">
      <c r="A48" s="20"/>
      <c r="B48" s="20"/>
      <c r="C48" s="20"/>
      <c r="D48" s="20"/>
      <c r="E48" s="20"/>
      <c r="F48" s="15"/>
      <c r="G48" s="15"/>
      <c r="H48" s="15"/>
      <c r="I48" s="15"/>
      <c r="J48" s="15"/>
      <c r="K48" s="15"/>
      <c r="L48" s="15"/>
      <c r="M48" s="15"/>
      <c r="N48" s="15"/>
      <c r="O48" s="15"/>
      <c r="P48" s="15"/>
      <c r="Q48" s="15"/>
      <c r="R48" s="15"/>
      <c r="S48" s="16"/>
      <c r="U48" s="30" t="str">
        <f>IF(COUNTA(F48:S48)=0,"",_xlfn.CONCAT(,
IF(AND(NOT(ISBLANK($M48)),
    ABS($M48-(($F48+$G48+$I48+$J48+$K48+$L48)-$H48))&gt;=1),
" Error: Position at the end of the period is not equal to: position at the beginning of the period+increase in assets-decrease in assets+exchange rate changes+price changes+other changes+rectifications.",
""),
IF(AND(NOT(ISBLANK($R48)),
    ABS($R48-(($N48+$O48+$Q48)-$P48))&gt;=1),
" Error: Position of accrued interest at the end of the period is not equal to: position of accrued interest at the beginning of the period+accrued interest during the period-received interest during the period+revaluation and other changes.",
""),
IF(AND(NOT(ISBLANK($M48)),
    $M48&gt;0,
    OR(ISBLANK(#REF!),#REF!&lt;=
        0,
        ISBLANK(#REF!),#REF!&lt;=
        0)),
" Warning: If at least one of the forms T03.09,T04.13,T04.14 contains data other than zero,also the other two forms must be completed.",
""),
IF(AND(OR(ABS($G48)&gt;3000000000,ABS($H48)&gt;3000000000),
    ISBLANK($S48)),
" Warning: An explanation in &lt;c140&gt; must be completed for transactions of more than EUR 3 billion or less than EUR-3 billion.",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f>
        <v/>
      </c>
    </row>
    <row r="49" spans="1:21">
      <c r="A49" s="20"/>
      <c r="B49" s="20"/>
      <c r="C49" s="20"/>
      <c r="D49" s="20"/>
      <c r="E49" s="20"/>
      <c r="F49" s="15"/>
      <c r="G49" s="15"/>
      <c r="H49" s="15"/>
      <c r="I49" s="15"/>
      <c r="J49" s="15"/>
      <c r="K49" s="15"/>
      <c r="L49" s="15"/>
      <c r="M49" s="15"/>
      <c r="N49" s="15"/>
      <c r="O49" s="15"/>
      <c r="P49" s="15"/>
      <c r="Q49" s="15"/>
      <c r="R49" s="15"/>
      <c r="S49" s="16"/>
      <c r="U49" s="30" t="str">
        <f>IF(COUNTA(F49:S49)=0,"",_xlfn.CONCAT(,
IF(AND(NOT(ISBLANK($M49)),
    ABS($M49-(($F49+$G49+$I49+$J49+$K49+$L49)-$H49))&gt;=1),
" Error: Position at the end of the period is not equal to: position at the beginning of the period+increase in assets-decrease in assets+exchange rate changes+price changes+other changes+rectifications.",
""),
IF(AND(NOT(ISBLANK($R49)),
    ABS($R49-(($N49+$O49+$Q49)-$P49))&gt;=1),
" Error: Position of accrued interest at the end of the period is not equal to: position of accrued interest at the beginning of the period+accrued interest during the period-received interest during the period+revaluation and other changes.",
""),
IF(AND(NOT(ISBLANK($M49)),
    $M49&gt;0,
    OR(ISBLANK(#REF!),#REF!&lt;=
        0,
        ISBLANK(#REF!),#REF!&lt;=
        0)),
" Warning: If at least one of the forms T03.09,T04.13,T04.14 contains data other than zero,also the other two forms must be completed.",
""),
IF(AND(OR(ABS($G49)&gt;3000000000,ABS($H49)&gt;3000000000),
    ISBLANK($S49)),
" Warning: An explanation in &lt;c140&gt; must be completed for transactions of more than EUR 3 billion or less than EUR-3 billion.",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f>
        <v/>
      </c>
    </row>
    <row r="50" spans="1:21">
      <c r="A50" s="20"/>
      <c r="B50" s="20"/>
      <c r="C50" s="20"/>
      <c r="D50" s="20"/>
      <c r="E50" s="20"/>
      <c r="F50" s="15"/>
      <c r="G50" s="15"/>
      <c r="H50" s="15"/>
      <c r="I50" s="15"/>
      <c r="J50" s="15"/>
      <c r="K50" s="15"/>
      <c r="L50" s="15"/>
      <c r="M50" s="15"/>
      <c r="N50" s="15"/>
      <c r="O50" s="15"/>
      <c r="P50" s="15"/>
      <c r="Q50" s="15"/>
      <c r="R50" s="15"/>
      <c r="S50" s="16"/>
      <c r="U50" s="30" t="str">
        <f>IF(COUNTA(F50:S50)=0,"",_xlfn.CONCAT(,
IF(AND(NOT(ISBLANK($M50)),
    ABS($M50-(($F50+$G50+$I50+$J50+$K50+$L50)-$H50))&gt;=1),
" Error: Position at the end of the period is not equal to: position at the beginning of the period+increase in assets-decrease in assets+exchange rate changes+price changes+other changes+rectifications.",
""),
IF(AND(NOT(ISBLANK($R50)),
    ABS($R50-(($N50+$O50+$Q50)-$P50))&gt;=1),
" Error: Position of accrued interest at the end of the period is not equal to: position of accrued interest at the beginning of the period+accrued interest during the period-received interest during the period+revaluation and other changes.",
""),
IF(AND(NOT(ISBLANK($M50)),
    $M50&gt;0,
    OR(ISBLANK(#REF!),#REF!&lt;=
        0,
        ISBLANK(#REF!),#REF!&lt;=
        0)),
" Warning: If at least one of the forms T03.09,T04.13,T04.14 contains data other than zero,also the other two forms must be completed.",
""),
IF(AND(OR(ABS($G50)&gt;3000000000,ABS($H50)&gt;3000000000),
    ISBLANK($S50)),
" Warning: An explanation in &lt;c140&gt; must be completed for transactions of more than EUR 3 billion or less than EUR-3 billion.",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f>
        <v/>
      </c>
    </row>
    <row r="51" spans="1:21">
      <c r="A51" s="20"/>
      <c r="B51" s="20"/>
      <c r="C51" s="20"/>
      <c r="D51" s="20"/>
      <c r="E51" s="20"/>
      <c r="F51" s="15"/>
      <c r="G51" s="15"/>
      <c r="H51" s="15"/>
      <c r="I51" s="15"/>
      <c r="J51" s="15"/>
      <c r="K51" s="15"/>
      <c r="L51" s="15"/>
      <c r="M51" s="15"/>
      <c r="N51" s="15"/>
      <c r="O51" s="15"/>
      <c r="P51" s="15"/>
      <c r="Q51" s="15"/>
      <c r="R51" s="15"/>
      <c r="S51" s="16"/>
      <c r="U51" s="30" t="str">
        <f>IF(COUNTA(F51:S51)=0,"",_xlfn.CONCAT(,
IF(AND(NOT(ISBLANK($M51)),
    ABS($M51-(($F51+$G51+$I51+$J51+$K51+$L51)-$H51))&gt;=1),
" Error: Position at the end of the period is not equal to: position at the beginning of the period+increase in assets-decrease in assets+exchange rate changes+price changes+other changes+rectifications.",
""),
IF(AND(NOT(ISBLANK($R51)),
    ABS($R51-(($N51+$O51+$Q51)-$P51))&gt;=1),
" Error: Position of accrued interest at the end of the period is not equal to: position of accrued interest at the beginning of the period+accrued interest during the period-received interest during the period+revaluation and other changes.",
""),
IF(AND(NOT(ISBLANK($M51)),
    $M51&gt;0,
    OR(ISBLANK(#REF!),#REF!&lt;=
        0,
        ISBLANK(#REF!),#REF!&lt;=
        0)),
" Warning: If at least one of the forms T03.09,T04.13,T04.14 contains data other than zero,also the other two forms must be completed.",
""),
IF(AND(OR(ABS($G51)&gt;3000000000,ABS($H51)&gt;3000000000),
    ISBLANK($S51)),
" Warning: An explanation in &lt;c140&gt; must be completed for transactions of more than EUR 3 billion or less than EUR-3 billion.",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f>
        <v/>
      </c>
    </row>
    <row r="52" spans="1:21">
      <c r="A52" s="20"/>
      <c r="B52" s="20"/>
      <c r="C52" s="20"/>
      <c r="D52" s="20"/>
      <c r="E52" s="20"/>
      <c r="F52" s="15"/>
      <c r="G52" s="15"/>
      <c r="H52" s="15"/>
      <c r="I52" s="15"/>
      <c r="J52" s="15"/>
      <c r="K52" s="15"/>
      <c r="L52" s="15"/>
      <c r="M52" s="15"/>
      <c r="N52" s="15"/>
      <c r="O52" s="15"/>
      <c r="P52" s="15"/>
      <c r="Q52" s="15"/>
      <c r="R52" s="15"/>
      <c r="S52" s="16"/>
      <c r="U52" s="30" t="str">
        <f>IF(COUNTA(F52:S52)=0,"",_xlfn.CONCAT(,
IF(AND(NOT(ISBLANK($M52)),
    ABS($M52-(($F52+$G52+$I52+$J52+$K52+$L52)-$H52))&gt;=1),
" Error: Position at the end of the period is not equal to: position at the beginning of the period+increase in assets-decrease in assets+exchange rate changes+price changes+other changes+rectifications.",
""),
IF(AND(NOT(ISBLANK($R52)),
    ABS($R52-(($N52+$O52+$Q52)-$P52))&gt;=1),
" Error: Position of accrued interest at the end of the period is not equal to: position of accrued interest at the beginning of the period+accrued interest during the period-received interest during the period+revaluation and other changes.",
""),
IF(AND(NOT(ISBLANK($M52)),
    $M52&gt;0,
    OR(ISBLANK(#REF!),#REF!&lt;=
        0,
        ISBLANK(#REF!),#REF!&lt;=
        0)),
" Warning: If at least one of the forms T03.09,T04.13,T04.14 contains data other than zero,also the other two forms must be completed.",
""),
IF(AND(OR(ABS($G52)&gt;3000000000,ABS($H52)&gt;3000000000),
    ISBLANK($S52)),
" Warning: An explanation in &lt;c140&gt; must be completed for transactions of more than EUR 3 billion or less than EUR-3 billion.",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f>
        <v/>
      </c>
    </row>
    <row r="53" spans="1:21">
      <c r="A53" s="20"/>
      <c r="B53" s="20"/>
      <c r="C53" s="20"/>
      <c r="D53" s="20"/>
      <c r="E53" s="20"/>
      <c r="F53" s="15"/>
      <c r="G53" s="15"/>
      <c r="H53" s="15"/>
      <c r="I53" s="15"/>
      <c r="J53" s="15"/>
      <c r="K53" s="15"/>
      <c r="L53" s="15"/>
      <c r="M53" s="15"/>
      <c r="N53" s="15"/>
      <c r="O53" s="15"/>
      <c r="P53" s="15"/>
      <c r="Q53" s="15"/>
      <c r="R53" s="15"/>
      <c r="S53" s="16"/>
      <c r="U53" s="30" t="str">
        <f>IF(COUNTA(F53:S53)=0,"",_xlfn.CONCAT(,
IF(AND(NOT(ISBLANK($M53)),
    ABS($M53-(($F53+$G53+$I53+$J53+$K53+$L53)-$H53))&gt;=1),
" Error: Position at the end of the period is not equal to: position at the beginning of the period+increase in assets-decrease in assets+exchange rate changes+price changes+other changes+rectifications.",
""),
IF(AND(NOT(ISBLANK($R53)),
    ABS($R53-(($N53+$O53+$Q53)-$P53))&gt;=1),
" Error: Position of accrued interest at the end of the period is not equal to: position of accrued interest at the beginning of the period+accrued interest during the period-received interest during the period+revaluation and other changes.",
""),
IF(AND(NOT(ISBLANK($M53)),
    $M53&gt;0,
    OR(ISBLANK(#REF!),#REF!&lt;=
        0,
        ISBLANK(#REF!),#REF!&lt;=
        0)),
" Warning: If at least one of the forms T03.09,T04.13,T04.14 contains data other than zero,also the other two forms must be completed.",
""),
IF(AND(OR(ABS($G53)&gt;3000000000,ABS($H53)&gt;3000000000),
    ISBLANK($S53)),
" Warning: An explanation in &lt;c140&gt; must be completed for transactions of more than EUR 3 billion or less than EUR-3 billion.",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f>
        <v/>
      </c>
    </row>
    <row r="54" spans="1:21">
      <c r="A54" s="20"/>
      <c r="B54" s="20"/>
      <c r="C54" s="20"/>
      <c r="D54" s="20"/>
      <c r="E54" s="20"/>
      <c r="F54" s="15"/>
      <c r="G54" s="15"/>
      <c r="H54" s="15"/>
      <c r="I54" s="15"/>
      <c r="J54" s="15"/>
      <c r="K54" s="15"/>
      <c r="L54" s="15"/>
      <c r="M54" s="15"/>
      <c r="N54" s="15"/>
      <c r="O54" s="15"/>
      <c r="P54" s="15"/>
      <c r="Q54" s="15"/>
      <c r="R54" s="15"/>
      <c r="S54" s="16"/>
      <c r="U54" s="30" t="str">
        <f>IF(COUNTA(F54:S54)=0,"",_xlfn.CONCAT(,
IF(AND(NOT(ISBLANK($M54)),
    ABS($M54-(($F54+$G54+$I54+$J54+$K54+$L54)-$H54))&gt;=1),
" Error: Position at the end of the period is not equal to: position at the beginning of the period+increase in assets-decrease in assets+exchange rate changes+price changes+other changes+rectifications.",
""),
IF(AND(NOT(ISBLANK($R54)),
    ABS($R54-(($N54+$O54+$Q54)-$P54))&gt;=1),
" Error: Position of accrued interest at the end of the period is not equal to: position of accrued interest at the beginning of the period+accrued interest during the period-received interest during the period+revaluation and other changes.",
""),
IF(AND(NOT(ISBLANK($M54)),
    $M54&gt;0,
    OR(ISBLANK(#REF!),#REF!&lt;=
        0,
        ISBLANK(#REF!),#REF!&lt;=
        0)),
" Warning: If at least one of the forms T03.09,T04.13,T04.14 contains data other than zero,also the other two forms must be completed.",
""),
IF(AND(OR(ABS($G54)&gt;3000000000,ABS($H54)&gt;3000000000),
    ISBLANK($S54)),
" Warning: An explanation in &lt;c140&gt; must be completed for transactions of more than EUR 3 billion or less than EUR-3 billion.",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f>
        <v/>
      </c>
    </row>
    <row r="55" spans="1:21">
      <c r="A55" s="20"/>
      <c r="B55" s="20"/>
      <c r="C55" s="20"/>
      <c r="D55" s="20"/>
      <c r="E55" s="20"/>
      <c r="F55" s="15"/>
      <c r="G55" s="15"/>
      <c r="H55" s="15"/>
      <c r="I55" s="15"/>
      <c r="J55" s="15"/>
      <c r="K55" s="15"/>
      <c r="L55" s="15"/>
      <c r="M55" s="15"/>
      <c r="N55" s="15"/>
      <c r="O55" s="15"/>
      <c r="P55" s="15"/>
      <c r="Q55" s="15"/>
      <c r="R55" s="15"/>
      <c r="S55" s="16"/>
      <c r="U55" s="30" t="str">
        <f>IF(COUNTA(F55:S55)=0,"",_xlfn.CONCAT(,
IF(AND(NOT(ISBLANK($M55)),
    ABS($M55-(($F55+$G55+$I55+$J55+$K55+$L55)-$H55))&gt;=1),
" Error: Position at the end of the period is not equal to: position at the beginning of the period+increase in assets-decrease in assets+exchange rate changes+price changes+other changes+rectifications.",
""),
IF(AND(NOT(ISBLANK($R55)),
    ABS($R55-(($N55+$O55+$Q55)-$P55))&gt;=1),
" Error: Position of accrued interest at the end of the period is not equal to: position of accrued interest at the beginning of the period+accrued interest during the period-received interest during the period+revaluation and other changes.",
""),
IF(AND(NOT(ISBLANK($M55)),
    $M55&gt;0,
    OR(ISBLANK(#REF!),#REF!&lt;=
        0,
        ISBLANK(#REF!),#REF!&lt;=
        0)),
" Warning: If at least one of the forms T03.09,T04.13,T04.14 contains data other than zero,also the other two forms must be completed.",
""),
IF(AND(OR(ABS($G55)&gt;3000000000,ABS($H55)&gt;3000000000),
    ISBLANK($S55)),
" Warning: An explanation in &lt;c140&gt; must be completed for transactions of more than EUR 3 billion or less than EUR-3 billion.",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f>
        <v/>
      </c>
    </row>
    <row r="56" spans="1:21">
      <c r="A56" s="20"/>
      <c r="B56" s="20"/>
      <c r="C56" s="20"/>
      <c r="D56" s="20"/>
      <c r="E56" s="20"/>
      <c r="F56" s="15"/>
      <c r="G56" s="15"/>
      <c r="H56" s="15"/>
      <c r="I56" s="15"/>
      <c r="J56" s="15"/>
      <c r="K56" s="15"/>
      <c r="L56" s="15"/>
      <c r="M56" s="15"/>
      <c r="N56" s="15"/>
      <c r="O56" s="15"/>
      <c r="P56" s="15"/>
      <c r="Q56" s="15"/>
      <c r="R56" s="15"/>
      <c r="S56" s="16"/>
      <c r="U56" s="30" t="str">
        <f>IF(COUNTA(F56:S56)=0,"",_xlfn.CONCAT(,
IF(AND(NOT(ISBLANK($M56)),
    ABS($M56-(($F56+$G56+$I56+$J56+$K56+$L56)-$H56))&gt;=1),
" Error: Position at the end of the period is not equal to: position at the beginning of the period+increase in assets-decrease in assets+exchange rate changes+price changes+other changes+rectifications.",
""),
IF(AND(NOT(ISBLANK($R56)),
    ABS($R56-(($N56+$O56+$Q56)-$P56))&gt;=1),
" Error: Position of accrued interest at the end of the period is not equal to: position of accrued interest at the beginning of the period+accrued interest during the period-received interest during the period+revaluation and other changes.",
""),
IF(AND(NOT(ISBLANK($M56)),
    $M56&gt;0,
    OR(ISBLANK(#REF!),#REF!&lt;=
        0,
        ISBLANK(#REF!),#REF!&lt;=
        0)),
" Warning: If at least one of the forms T03.09,T04.13,T04.14 contains data other than zero,also the other two forms must be completed.",
""),
IF(AND(OR(ABS($G56)&gt;3000000000,ABS($H56)&gt;3000000000),
    ISBLANK($S56)),
" Warning: An explanation in &lt;c140&gt; must be completed for transactions of more than EUR 3 billion or less than EUR-3 billion.",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f>
        <v/>
      </c>
    </row>
    <row r="57" spans="1:21">
      <c r="A57" s="20"/>
      <c r="B57" s="20"/>
      <c r="C57" s="20"/>
      <c r="D57" s="20"/>
      <c r="E57" s="20"/>
      <c r="F57" s="15"/>
      <c r="G57" s="15"/>
      <c r="H57" s="15"/>
      <c r="I57" s="15"/>
      <c r="J57" s="15"/>
      <c r="K57" s="15"/>
      <c r="L57" s="15"/>
      <c r="M57" s="15"/>
      <c r="N57" s="15"/>
      <c r="O57" s="15"/>
      <c r="P57" s="15"/>
      <c r="Q57" s="15"/>
      <c r="R57" s="15"/>
      <c r="S57" s="16"/>
      <c r="U57" s="30" t="str">
        <f>IF(COUNTA(F57:S57)=0,"",_xlfn.CONCAT(,
IF(AND(NOT(ISBLANK($M57)),
    ABS($M57-(($F57+$G57+$I57+$J57+$K57+$L57)-$H57))&gt;=1),
" Error: Position at the end of the period is not equal to: position at the beginning of the period+increase in assets-decrease in assets+exchange rate changes+price changes+other changes+rectifications.",
""),
IF(AND(NOT(ISBLANK($R57)),
    ABS($R57-(($N57+$O57+$Q57)-$P57))&gt;=1),
" Error: Position of accrued interest at the end of the period is not equal to: position of accrued interest at the beginning of the period+accrued interest during the period-received interest during the period+revaluation and other changes.",
""),
IF(AND(NOT(ISBLANK($M57)),
    $M57&gt;0,
    OR(ISBLANK(#REF!),#REF!&lt;=
        0,
        ISBLANK(#REF!),#REF!&lt;=
        0)),
" Warning: If at least one of the forms T03.09,T04.13,T04.14 contains data other than zero,also the other two forms must be completed.",
""),
IF(AND(OR(ABS($G57)&gt;3000000000,ABS($H57)&gt;3000000000),
    ISBLANK($S57)),
" Warning: An explanation in &lt;c140&gt; must be completed for transactions of more than EUR 3 billion or less than EUR-3 billion.",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f>
        <v/>
      </c>
    </row>
    <row r="58" spans="1:21">
      <c r="A58" s="20"/>
      <c r="B58" s="20"/>
      <c r="C58" s="20"/>
      <c r="D58" s="20"/>
      <c r="E58" s="20"/>
      <c r="F58" s="15"/>
      <c r="G58" s="15"/>
      <c r="H58" s="15"/>
      <c r="I58" s="15"/>
      <c r="J58" s="15"/>
      <c r="K58" s="15"/>
      <c r="L58" s="15"/>
      <c r="M58" s="15"/>
      <c r="N58" s="15"/>
      <c r="O58" s="15"/>
      <c r="P58" s="15"/>
      <c r="Q58" s="15"/>
      <c r="R58" s="15"/>
      <c r="S58" s="16"/>
      <c r="U58" s="30" t="str">
        <f>IF(COUNTA(F58:S58)=0,"",_xlfn.CONCAT(,
IF(AND(NOT(ISBLANK($M58)),
    ABS($M58-(($F58+$G58+$I58+$J58+$K58+$L58)-$H58))&gt;=1),
" Error: Position at the end of the period is not equal to: position at the beginning of the period+increase in assets-decrease in assets+exchange rate changes+price changes+other changes+rectifications.",
""),
IF(AND(NOT(ISBLANK($R58)),
    ABS($R58-(($N58+$O58+$Q58)-$P58))&gt;=1),
" Error: Position of accrued interest at the end of the period is not equal to: position of accrued interest at the beginning of the period+accrued interest during the period-received interest during the period+revaluation and other changes.",
""),
IF(AND(NOT(ISBLANK($M58)),
    $M58&gt;0,
    OR(ISBLANK(#REF!),#REF!&lt;=
        0,
        ISBLANK(#REF!),#REF!&lt;=
        0)),
" Warning: If at least one of the forms T03.09,T04.13,T04.14 contains data other than zero,also the other two forms must be completed.",
""),
IF(AND(OR(ABS($G58)&gt;3000000000,ABS($H58)&gt;3000000000),
    ISBLANK($S58)),
" Warning: An explanation in &lt;c140&gt; must be completed for transactions of more than EUR 3 billion or less than EUR-3 billion.",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f>
        <v/>
      </c>
    </row>
    <row r="59" spans="1:21">
      <c r="A59" s="20"/>
      <c r="B59" s="20"/>
      <c r="C59" s="20"/>
      <c r="D59" s="20"/>
      <c r="E59" s="20"/>
      <c r="F59" s="15"/>
      <c r="G59" s="15"/>
      <c r="H59" s="15"/>
      <c r="I59" s="15"/>
      <c r="J59" s="15"/>
      <c r="K59" s="15"/>
      <c r="L59" s="15"/>
      <c r="M59" s="15"/>
      <c r="N59" s="15"/>
      <c r="O59" s="15"/>
      <c r="P59" s="15"/>
      <c r="Q59" s="15"/>
      <c r="R59" s="15"/>
      <c r="S59" s="16"/>
      <c r="U59" s="30" t="str">
        <f>IF(COUNTA(F59:S59)=0,"",_xlfn.CONCAT(,
IF(AND(NOT(ISBLANK($M59)),
    ABS($M59-(($F59+$G59+$I59+$J59+$K59+$L59)-$H59))&gt;=1),
" Error: Position at the end of the period is not equal to: position at the beginning of the period+increase in assets-decrease in assets+exchange rate changes+price changes+other changes+rectifications.",
""),
IF(AND(NOT(ISBLANK($R59)),
    ABS($R59-(($N59+$O59+$Q59)-$P59))&gt;=1),
" Error: Position of accrued interest at the end of the period is not equal to: position of accrued interest at the beginning of the period+accrued interest during the period-received interest during the period+revaluation and other changes.",
""),
IF(AND(NOT(ISBLANK($M59)),
    $M59&gt;0,
    OR(ISBLANK(#REF!),#REF!&lt;=
        0,
        ISBLANK(#REF!),#REF!&lt;=
        0)),
" Warning: If at least one of the forms T03.09,T04.13,T04.14 contains data other than zero,also the other two forms must be completed.",
""),
IF(AND(OR(ABS($G59)&gt;3000000000,ABS($H59)&gt;3000000000),
    ISBLANK($S59)),
" Warning: An explanation in &lt;c140&gt; must be completed for transactions of more than EUR 3 billion or less than EUR-3 billion.",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f>
        <v/>
      </c>
    </row>
    <row r="60" spans="1:21">
      <c r="A60" s="20"/>
      <c r="B60" s="20"/>
      <c r="C60" s="20"/>
      <c r="D60" s="20"/>
      <c r="E60" s="20"/>
      <c r="F60" s="15"/>
      <c r="G60" s="15"/>
      <c r="H60" s="15"/>
      <c r="I60" s="15"/>
      <c r="J60" s="15"/>
      <c r="K60" s="15"/>
      <c r="L60" s="15"/>
      <c r="M60" s="15"/>
      <c r="N60" s="15"/>
      <c r="O60" s="15"/>
      <c r="P60" s="15"/>
      <c r="Q60" s="15"/>
      <c r="R60" s="15"/>
      <c r="S60" s="16"/>
      <c r="U60" s="30" t="str">
        <f>IF(COUNTA(F60:S60)=0,"",_xlfn.CONCAT(,
IF(AND(NOT(ISBLANK($M60)),
    ABS($M60-(($F60+$G60+$I60+$J60+$K60+$L60)-$H60))&gt;=1),
" Error: Position at the end of the period is not equal to: position at the beginning of the period+increase in assets-decrease in assets+exchange rate changes+price changes+other changes+rectifications.",
""),
IF(AND(NOT(ISBLANK($R60)),
    ABS($R60-(($N60+$O60+$Q60)-$P60))&gt;=1),
" Error: Position of accrued interest at the end of the period is not equal to: position of accrued interest at the beginning of the period+accrued interest during the period-received interest during the period+revaluation and other changes.",
""),
IF(AND(NOT(ISBLANK($M60)),
    $M60&gt;0,
    OR(ISBLANK(#REF!),#REF!&lt;=
        0,
        ISBLANK(#REF!),#REF!&lt;=
        0)),
" Warning: If at least one of the forms T03.09,T04.13,T04.14 contains data other than zero,also the other two forms must be completed.",
""),
IF(AND(OR(ABS($G60)&gt;3000000000,ABS($H60)&gt;3000000000),
    ISBLANK($S60)),
" Warning: An explanation in &lt;c140&gt; must be completed for transactions of more than EUR 3 billion or less than EUR-3 billion.",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f>
        <v/>
      </c>
    </row>
    <row r="61" spans="1:21">
      <c r="A61" s="20"/>
      <c r="B61" s="20"/>
      <c r="C61" s="20"/>
      <c r="D61" s="20"/>
      <c r="E61" s="20"/>
      <c r="F61" s="15"/>
      <c r="G61" s="15"/>
      <c r="H61" s="15"/>
      <c r="I61" s="15"/>
      <c r="J61" s="15"/>
      <c r="K61" s="15"/>
      <c r="L61" s="15"/>
      <c r="M61" s="15"/>
      <c r="N61" s="15"/>
      <c r="O61" s="15"/>
      <c r="P61" s="15"/>
      <c r="Q61" s="15"/>
      <c r="R61" s="15"/>
      <c r="S61" s="16"/>
      <c r="U61" s="30" t="str">
        <f>IF(COUNTA(F61:S61)=0,"",_xlfn.CONCAT(,
IF(AND(NOT(ISBLANK($M61)),
    ABS($M61-(($F61+$G61+$I61+$J61+$K61+$L61)-$H61))&gt;=1),
" Error: Position at the end of the period is not equal to: position at the beginning of the period+increase in assets-decrease in assets+exchange rate changes+price changes+other changes+rectifications.",
""),
IF(AND(NOT(ISBLANK($R61)),
    ABS($R61-(($N61+$O61+$Q61)-$P61))&gt;=1),
" Error: Position of accrued interest at the end of the period is not equal to: position of accrued interest at the beginning of the period+accrued interest during the period-received interest during the period+revaluation and other changes.",
""),
IF(AND(NOT(ISBLANK($M61)),
    $M61&gt;0,
    OR(ISBLANK(#REF!),#REF!&lt;=
        0,
        ISBLANK(#REF!),#REF!&lt;=
        0)),
" Warning: If at least one of the forms T03.09,T04.13,T04.14 contains data other than zero,also the other two forms must be completed.",
""),
IF(AND(OR(ABS($G61)&gt;3000000000,ABS($H61)&gt;3000000000),
    ISBLANK($S61)),
" Warning: An explanation in &lt;c140&gt; must be completed for transactions of more than EUR 3 billion or less than EUR-3 billion.",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f>
        <v/>
      </c>
    </row>
    <row r="62" spans="1:21">
      <c r="A62" s="20"/>
      <c r="B62" s="20"/>
      <c r="C62" s="20"/>
      <c r="D62" s="20"/>
      <c r="E62" s="20"/>
      <c r="F62" s="15"/>
      <c r="G62" s="15"/>
      <c r="H62" s="15"/>
      <c r="I62" s="15"/>
      <c r="J62" s="15"/>
      <c r="K62" s="15"/>
      <c r="L62" s="15"/>
      <c r="M62" s="15"/>
      <c r="N62" s="15"/>
      <c r="O62" s="15"/>
      <c r="P62" s="15"/>
      <c r="Q62" s="15"/>
      <c r="R62" s="15"/>
      <c r="S62" s="16"/>
      <c r="U62" s="30" t="str">
        <f>IF(COUNTA(F62:S62)=0,"",_xlfn.CONCAT(,
IF(AND(NOT(ISBLANK($M62)),
    ABS($M62-(($F62+$G62+$I62+$J62+$K62+$L62)-$H62))&gt;=1),
" Error: Position at the end of the period is not equal to: position at the beginning of the period+increase in assets-decrease in assets+exchange rate changes+price changes+other changes+rectifications.",
""),
IF(AND(NOT(ISBLANK($R62)),
    ABS($R62-(($N62+$O62+$Q62)-$P62))&gt;=1),
" Error: Position of accrued interest at the end of the period is not equal to: position of accrued interest at the beginning of the period+accrued interest during the period-received interest during the period+revaluation and other changes.",
""),
IF(AND(NOT(ISBLANK($M62)),
    $M62&gt;0,
    OR(ISBLANK(#REF!),#REF!&lt;=
        0,
        ISBLANK(#REF!),#REF!&lt;=
        0)),
" Warning: If at least one of the forms T03.09,T04.13,T04.14 contains data other than zero,also the other two forms must be completed.",
""),
IF(AND(OR(ABS($G62)&gt;3000000000,ABS($H62)&gt;3000000000),
    ISBLANK($S62)),
" Warning: An explanation in &lt;c140&gt; must be completed for transactions of more than EUR 3 billion or less than EUR-3 billion.",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f>
        <v/>
      </c>
    </row>
    <row r="63" spans="1:21">
      <c r="A63" s="20"/>
      <c r="B63" s="20"/>
      <c r="C63" s="20"/>
      <c r="D63" s="20"/>
      <c r="E63" s="20"/>
      <c r="F63" s="15"/>
      <c r="G63" s="15"/>
      <c r="H63" s="15"/>
      <c r="I63" s="15"/>
      <c r="J63" s="15"/>
      <c r="K63" s="15"/>
      <c r="L63" s="15"/>
      <c r="M63" s="15"/>
      <c r="N63" s="15"/>
      <c r="O63" s="15"/>
      <c r="P63" s="15"/>
      <c r="Q63" s="15"/>
      <c r="R63" s="15"/>
      <c r="S63" s="16"/>
      <c r="U63" s="30" t="str">
        <f>IF(COUNTA(F63:S63)=0,"",_xlfn.CONCAT(,
IF(AND(NOT(ISBLANK($M63)),
    ABS($M63-(($F63+$G63+$I63+$J63+$K63+$L63)-$H63))&gt;=1),
" Error: Position at the end of the period is not equal to: position at the beginning of the period+increase in assets-decrease in assets+exchange rate changes+price changes+other changes+rectifications.",
""),
IF(AND(NOT(ISBLANK($R63)),
    ABS($R63-(($N63+$O63+$Q63)-$P63))&gt;=1),
" Error: Position of accrued interest at the end of the period is not equal to: position of accrued interest at the beginning of the period+accrued interest during the period-received interest during the period+revaluation and other changes.",
""),
IF(AND(NOT(ISBLANK($M63)),
    $M63&gt;0,
    OR(ISBLANK(#REF!),#REF!&lt;=
        0,
        ISBLANK(#REF!),#REF!&lt;=
        0)),
" Warning: If at least one of the forms T03.09,T04.13,T04.14 contains data other than zero,also the other two forms must be completed.",
""),
IF(AND(OR(ABS($G63)&gt;3000000000,ABS($H63)&gt;3000000000),
    ISBLANK($S63)),
" Warning: An explanation in &lt;c140&gt; must be completed for transactions of more than EUR 3 billion or less than EUR-3 billion.",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f>
        <v/>
      </c>
    </row>
    <row r="64" spans="1:21">
      <c r="A64" s="20"/>
      <c r="B64" s="20"/>
      <c r="C64" s="20"/>
      <c r="D64" s="20"/>
      <c r="E64" s="20"/>
      <c r="F64" s="15"/>
      <c r="G64" s="15"/>
      <c r="H64" s="15"/>
      <c r="I64" s="15"/>
      <c r="J64" s="15"/>
      <c r="K64" s="15"/>
      <c r="L64" s="15"/>
      <c r="M64" s="15"/>
      <c r="N64" s="15"/>
      <c r="O64" s="15"/>
      <c r="P64" s="15"/>
      <c r="Q64" s="15"/>
      <c r="R64" s="15"/>
      <c r="S64" s="16"/>
      <c r="U64" s="30" t="str">
        <f>IF(COUNTA(F64:S64)=0,"",_xlfn.CONCAT(,
IF(AND(NOT(ISBLANK($M64)),
    ABS($M64-(($F64+$G64+$I64+$J64+$K64+$L64)-$H64))&gt;=1),
" Error: Position at the end of the period is not equal to: position at the beginning of the period+increase in assets-decrease in assets+exchange rate changes+price changes+other changes+rectifications.",
""),
IF(AND(NOT(ISBLANK($R64)),
    ABS($R64-(($N64+$O64+$Q64)-$P64))&gt;=1),
" Error: Position of accrued interest at the end of the period is not equal to: position of accrued interest at the beginning of the period+accrued interest during the period-received interest during the period+revaluation and other changes.",
""),
IF(AND(NOT(ISBLANK($M64)),
    $M64&gt;0,
    OR(ISBLANK(#REF!),#REF!&lt;=
        0,
        ISBLANK(#REF!),#REF!&lt;=
        0)),
" Warning: If at least one of the forms T03.09,T04.13,T04.14 contains data other than zero,also the other two forms must be completed.",
""),
IF(AND(OR(ABS($G64)&gt;3000000000,ABS($H64)&gt;3000000000),
    ISBLANK($S64)),
" Warning: An explanation in &lt;c140&gt; must be completed for transactions of more than EUR 3 billion or less than EUR-3 billion.",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f>
        <v/>
      </c>
    </row>
    <row r="65" spans="1:21">
      <c r="A65" s="20"/>
      <c r="B65" s="20"/>
      <c r="C65" s="20"/>
      <c r="D65" s="20"/>
      <c r="E65" s="20"/>
      <c r="F65" s="15"/>
      <c r="G65" s="15"/>
      <c r="H65" s="15"/>
      <c r="I65" s="15"/>
      <c r="J65" s="15"/>
      <c r="K65" s="15"/>
      <c r="L65" s="15"/>
      <c r="M65" s="15"/>
      <c r="N65" s="15"/>
      <c r="O65" s="15"/>
      <c r="P65" s="15"/>
      <c r="Q65" s="15"/>
      <c r="R65" s="15"/>
      <c r="S65" s="16"/>
      <c r="U65" s="30" t="str">
        <f>IF(COUNTA(F65:S65)=0,"",_xlfn.CONCAT(,
IF(AND(NOT(ISBLANK($M65)),
    ABS($M65-(($F65+$G65+$I65+$J65+$K65+$L65)-$H65))&gt;=1),
" Error: Position at the end of the period is not equal to: position at the beginning of the period+increase in assets-decrease in assets+exchange rate changes+price changes+other changes+rectifications.",
""),
IF(AND(NOT(ISBLANK($R65)),
    ABS($R65-(($N65+$O65+$Q65)-$P65))&gt;=1),
" Error: Position of accrued interest at the end of the period is not equal to: position of accrued interest at the beginning of the period+accrued interest during the period-received interest during the period+revaluation and other changes.",
""),
IF(AND(NOT(ISBLANK($M65)),
    $M65&gt;0,
    OR(ISBLANK(#REF!),#REF!&lt;=
        0,
        ISBLANK(#REF!),#REF!&lt;=
        0)),
" Warning: If at least one of the forms T03.09,T04.13,T04.14 contains data other than zero,also the other two forms must be completed.",
""),
IF(AND(OR(ABS($G65)&gt;3000000000,ABS($H65)&gt;3000000000),
    ISBLANK($S65)),
" Warning: An explanation in &lt;c140&gt; must be completed for transactions of more than EUR 3 billion or less than EUR-3 billion.",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f>
        <v/>
      </c>
    </row>
    <row r="66" spans="1:21">
      <c r="A66" s="20"/>
      <c r="B66" s="20"/>
      <c r="C66" s="20"/>
      <c r="D66" s="20"/>
      <c r="E66" s="20"/>
      <c r="F66" s="15"/>
      <c r="G66" s="15"/>
      <c r="H66" s="15"/>
      <c r="I66" s="15"/>
      <c r="J66" s="15"/>
      <c r="K66" s="15"/>
      <c r="L66" s="15"/>
      <c r="M66" s="15"/>
      <c r="N66" s="15"/>
      <c r="O66" s="15"/>
      <c r="P66" s="15"/>
      <c r="Q66" s="15"/>
      <c r="R66" s="15"/>
      <c r="S66" s="16"/>
      <c r="U66" s="30" t="str">
        <f>IF(COUNTA(F66:S66)=0,"",_xlfn.CONCAT(,
IF(AND(NOT(ISBLANK($M66)),
    ABS($M66-(($F66+$G66+$I66+$J66+$K66+$L66)-$H66))&gt;=1),
" Error: Position at the end of the period is not equal to: position at the beginning of the period+increase in assets-decrease in assets+exchange rate changes+price changes+other changes+rectifications.",
""),
IF(AND(NOT(ISBLANK($R66)),
    ABS($R66-(($N66+$O66+$Q66)-$P66))&gt;=1),
" Error: Position of accrued interest at the end of the period is not equal to: position of accrued interest at the beginning of the period+accrued interest during the period-received interest during the period+revaluation and other changes.",
""),
IF(AND(NOT(ISBLANK($M66)),
    $M66&gt;0,
    OR(ISBLANK(#REF!),#REF!&lt;=
        0,
        ISBLANK(#REF!),#REF!&lt;=
        0)),
" Warning: If at least one of the forms T03.09,T04.13,T04.14 contains data other than zero,also the other two forms must be completed.",
""),
IF(AND(OR(ABS($G66)&gt;3000000000,ABS($H66)&gt;3000000000),
    ISBLANK($S66)),
" Warning: An explanation in &lt;c140&gt; must be completed for transactions of more than EUR 3 billion or less than EUR-3 billion.",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f>
        <v/>
      </c>
    </row>
    <row r="67" spans="1:21">
      <c r="A67" s="20"/>
      <c r="B67" s="20"/>
      <c r="C67" s="20"/>
      <c r="D67" s="20"/>
      <c r="E67" s="20"/>
      <c r="F67" s="15"/>
      <c r="G67" s="15"/>
      <c r="H67" s="15"/>
      <c r="I67" s="15"/>
      <c r="J67" s="15"/>
      <c r="K67" s="15"/>
      <c r="L67" s="15"/>
      <c r="M67" s="15"/>
      <c r="N67" s="15"/>
      <c r="O67" s="15"/>
      <c r="P67" s="15"/>
      <c r="Q67" s="15"/>
      <c r="R67" s="15"/>
      <c r="S67" s="16"/>
      <c r="U67" s="30" t="str">
        <f>IF(COUNTA(F67:S67)=0,"",_xlfn.CONCAT(,
IF(AND(NOT(ISBLANK($M67)),
    ABS($M67-(($F67+$G67+$I67+$J67+$K67+$L67)-$H67))&gt;=1),
" Error: Position at the end of the period is not equal to: position at the beginning of the period+increase in assets-decrease in assets+exchange rate changes+price changes+other changes+rectifications.",
""),
IF(AND(NOT(ISBLANK($R67)),
    ABS($R67-(($N67+$O67+$Q67)-$P67))&gt;=1),
" Error: Position of accrued interest at the end of the period is not equal to: position of accrued interest at the beginning of the period+accrued interest during the period-received interest during the period+revaluation and other changes.",
""),
IF(AND(NOT(ISBLANK($M67)),
    $M67&gt;0,
    OR(ISBLANK(#REF!),#REF!&lt;=
        0,
        ISBLANK(#REF!),#REF!&lt;=
        0)),
" Warning: If at least one of the forms T03.09,T04.13,T04.14 contains data other than zero,also the other two forms must be completed.",
""),
IF(AND(OR(ABS($G67)&gt;3000000000,ABS($H67)&gt;3000000000),
    ISBLANK($S67)),
" Warning: An explanation in &lt;c140&gt; must be completed for transactions of more than EUR 3 billion or less than EUR-3 billion.",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f>
        <v/>
      </c>
    </row>
    <row r="68" spans="1:21">
      <c r="A68" s="20"/>
      <c r="B68" s="20"/>
      <c r="C68" s="20"/>
      <c r="D68" s="20"/>
      <c r="E68" s="20"/>
      <c r="F68" s="15"/>
      <c r="G68" s="15"/>
      <c r="H68" s="15"/>
      <c r="I68" s="15"/>
      <c r="J68" s="15"/>
      <c r="K68" s="15"/>
      <c r="L68" s="15"/>
      <c r="M68" s="15"/>
      <c r="N68" s="15"/>
      <c r="O68" s="15"/>
      <c r="P68" s="15"/>
      <c r="Q68" s="15"/>
      <c r="R68" s="15"/>
      <c r="S68" s="16"/>
      <c r="U68" s="30" t="str">
        <f>IF(COUNTA(F68:S68)=0,"",_xlfn.CONCAT(,
IF(AND(NOT(ISBLANK($M68)),
    ABS($M68-(($F68+$G68+$I68+$J68+$K68+$L68)-$H68))&gt;=1),
" Error: Position at the end of the period is not equal to: position at the beginning of the period+increase in assets-decrease in assets+exchange rate changes+price changes+other changes+rectifications.",
""),
IF(AND(NOT(ISBLANK($R68)),
    ABS($R68-(($N68+$O68+$Q68)-$P68))&gt;=1),
" Error: Position of accrued interest at the end of the period is not equal to: position of accrued interest at the beginning of the period+accrued interest during the period-received interest during the period+revaluation and other changes.",
""),
IF(AND(NOT(ISBLANK($M68)),
    $M68&gt;0,
    OR(ISBLANK(#REF!),#REF!&lt;=
        0,
        ISBLANK(#REF!),#REF!&lt;=
        0)),
" Warning: If at least one of the forms T03.09,T04.13,T04.14 contains data other than zero,also the other two forms must be completed.",
""),
IF(AND(OR(ABS($G68)&gt;3000000000,ABS($H68)&gt;3000000000),
    ISBLANK($S68)),
" Warning: An explanation in &lt;c140&gt; must be completed for transactions of more than EUR 3 billion or less than EUR-3 billion.",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f>
        <v/>
      </c>
    </row>
    <row r="69" spans="1:21">
      <c r="A69" s="20"/>
      <c r="B69" s="20"/>
      <c r="C69" s="20"/>
      <c r="D69" s="20"/>
      <c r="E69" s="20"/>
      <c r="F69" s="15"/>
      <c r="G69" s="15"/>
      <c r="H69" s="15"/>
      <c r="I69" s="15"/>
      <c r="J69" s="15"/>
      <c r="K69" s="15"/>
      <c r="L69" s="15"/>
      <c r="M69" s="15"/>
      <c r="N69" s="15"/>
      <c r="O69" s="15"/>
      <c r="P69" s="15"/>
      <c r="Q69" s="15"/>
      <c r="R69" s="15"/>
      <c r="S69" s="16"/>
      <c r="U69" s="30" t="str">
        <f>IF(COUNTA(F69:S69)=0,"",_xlfn.CONCAT(,
IF(AND(NOT(ISBLANK($M69)),
    ABS($M69-(($F69+$G69+$I69+$J69+$K69+$L69)-$H69))&gt;=1),
" Error: Position at the end of the period is not equal to: position at the beginning of the period+increase in assets-decrease in assets+exchange rate changes+price changes+other changes+rectifications.",
""),
IF(AND(NOT(ISBLANK($R69)),
    ABS($R69-(($N69+$O69+$Q69)-$P69))&gt;=1),
" Error: Position of accrued interest at the end of the period is not equal to: position of accrued interest at the beginning of the period+accrued interest during the period-received interest during the period+revaluation and other changes.",
""),
IF(AND(NOT(ISBLANK($M69)),
    $M69&gt;0,
    OR(ISBLANK(#REF!),#REF!&lt;=
        0,
        ISBLANK(#REF!),#REF!&lt;=
        0)),
" Warning: If at least one of the forms T03.09,T04.13,T04.14 contains data other than zero,also the other two forms must be completed.",
""),
IF(AND(OR(ABS($G69)&gt;3000000000,ABS($H69)&gt;3000000000),
    ISBLANK($S69)),
" Warning: An explanation in &lt;c140&gt; must be completed for transactions of more than EUR 3 billion or less than EUR-3 billion.",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f>
        <v/>
      </c>
    </row>
    <row r="70" spans="1:21">
      <c r="A70" s="20"/>
      <c r="B70" s="20"/>
      <c r="C70" s="20"/>
      <c r="D70" s="20"/>
      <c r="E70" s="20"/>
      <c r="F70" s="15"/>
      <c r="G70" s="15"/>
      <c r="H70" s="15"/>
      <c r="I70" s="15"/>
      <c r="J70" s="15"/>
      <c r="K70" s="15"/>
      <c r="L70" s="15"/>
      <c r="M70" s="15"/>
      <c r="N70" s="15"/>
      <c r="O70" s="15"/>
      <c r="P70" s="15"/>
      <c r="Q70" s="15"/>
      <c r="R70" s="15"/>
      <c r="S70" s="16"/>
      <c r="U70" s="30" t="str">
        <f>IF(COUNTA(F70:S70)=0,"",_xlfn.CONCAT(,
IF(AND(NOT(ISBLANK($M70)),
    ABS($M70-(($F70+$G70+$I70+$J70+$K70+$L70)-$H70))&gt;=1),
" Error: Position at the end of the period is not equal to: position at the beginning of the period+increase in assets-decrease in assets+exchange rate changes+price changes+other changes+rectifications.",
""),
IF(AND(NOT(ISBLANK($R70)),
    ABS($R70-(($N70+$O70+$Q70)-$P70))&gt;=1),
" Error: Position of accrued interest at the end of the period is not equal to: position of accrued interest at the beginning of the period+accrued interest during the period-received interest during the period+revaluation and other changes.",
""),
IF(AND(NOT(ISBLANK($M70)),
    $M70&gt;0,
    OR(ISBLANK(#REF!),#REF!&lt;=
        0,
        ISBLANK(#REF!),#REF!&lt;=
        0)),
" Warning: If at least one of the forms T03.09,T04.13,T04.14 contains data other than zero,also the other two forms must be completed.",
""),
IF(AND(OR(ABS($G70)&gt;3000000000,ABS($H70)&gt;3000000000),
    ISBLANK($S70)),
" Warning: An explanation in &lt;c140&gt; must be completed for transactions of more than EUR 3 billion or less than EUR-3 billion.",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f>
        <v/>
      </c>
    </row>
    <row r="71" spans="1:21">
      <c r="A71" s="20"/>
      <c r="B71" s="20"/>
      <c r="C71" s="20"/>
      <c r="D71" s="20"/>
      <c r="E71" s="20"/>
      <c r="F71" s="15"/>
      <c r="G71" s="15"/>
      <c r="H71" s="15"/>
      <c r="I71" s="15"/>
      <c r="J71" s="15"/>
      <c r="K71" s="15"/>
      <c r="L71" s="15"/>
      <c r="M71" s="15"/>
      <c r="N71" s="15"/>
      <c r="O71" s="15"/>
      <c r="P71" s="15"/>
      <c r="Q71" s="15"/>
      <c r="R71" s="15"/>
      <c r="S71" s="16"/>
      <c r="U71" s="30" t="str">
        <f>IF(COUNTA(F71:S71)=0,"",_xlfn.CONCAT(,
IF(AND(NOT(ISBLANK($M71)),
    ABS($M71-(($F71+$G71+$I71+$J71+$K71+$L71)-$H71))&gt;=1),
" Error: Position at the end of the period is not equal to: position at the beginning of the period+increase in assets-decrease in assets+exchange rate changes+price changes+other changes+rectifications.",
""),
IF(AND(NOT(ISBLANK($R71)),
    ABS($R71-(($N71+$O71+$Q71)-$P71))&gt;=1),
" Error: Position of accrued interest at the end of the period is not equal to: position of accrued interest at the beginning of the period+accrued interest during the period-received interest during the period+revaluation and other changes.",
""),
IF(AND(NOT(ISBLANK($M71)),
    $M71&gt;0,
    OR(ISBLANK(#REF!),#REF!&lt;=
        0,
        ISBLANK(#REF!),#REF!&lt;=
        0)),
" Warning: If at least one of the forms T03.09,T04.13,T04.14 contains data other than zero,also the other two forms must be completed.",
""),
IF(AND(OR(ABS($G71)&gt;3000000000,ABS($H71)&gt;3000000000),
    ISBLANK($S71)),
" Warning: An explanation in &lt;c140&gt; must be completed for transactions of more than EUR 3 billion or less than EUR-3 billion.",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f>
        <v/>
      </c>
    </row>
    <row r="72" spans="1:21">
      <c r="A72" s="20"/>
      <c r="B72" s="20"/>
      <c r="C72" s="20"/>
      <c r="D72" s="20"/>
      <c r="E72" s="20"/>
      <c r="F72" s="15"/>
      <c r="G72" s="15"/>
      <c r="H72" s="15"/>
      <c r="I72" s="15"/>
      <c r="J72" s="15"/>
      <c r="K72" s="15"/>
      <c r="L72" s="15"/>
      <c r="M72" s="15"/>
      <c r="N72" s="15"/>
      <c r="O72" s="15"/>
      <c r="P72" s="15"/>
      <c r="Q72" s="15"/>
      <c r="R72" s="15"/>
      <c r="S72" s="16"/>
      <c r="U72" s="30" t="str">
        <f>IF(COUNTA(F72:S72)=0,"",_xlfn.CONCAT(,
IF(AND(NOT(ISBLANK($M72)),
    ABS($M72-(($F72+$G72+$I72+$J72+$K72+$L72)-$H72))&gt;=1),
" Error: Position at the end of the period is not equal to: position at the beginning of the period+increase in assets-decrease in assets+exchange rate changes+price changes+other changes+rectifications.",
""),
IF(AND(NOT(ISBLANK($R72)),
    ABS($R72-(($N72+$O72+$Q72)-$P72))&gt;=1),
" Error: Position of accrued interest at the end of the period is not equal to: position of accrued interest at the beginning of the period+accrued interest during the period-received interest during the period+revaluation and other changes.",
""),
IF(AND(NOT(ISBLANK($M72)),
    $M72&gt;0,
    OR(ISBLANK(#REF!),#REF!&lt;=
        0,
        ISBLANK(#REF!),#REF!&lt;=
        0)),
" Warning: If at least one of the forms T03.09,T04.13,T04.14 contains data other than zero,also the other two forms must be completed.",
""),
IF(AND(OR(ABS($G72)&gt;3000000000,ABS($H72)&gt;3000000000),
    ISBLANK($S72)),
" Warning: An explanation in &lt;c140&gt; must be completed for transactions of more than EUR 3 billion or less than EUR-3 billion.",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f>
        <v/>
      </c>
    </row>
    <row r="73" spans="1:21">
      <c r="A73" s="20"/>
      <c r="B73" s="20"/>
      <c r="C73" s="20"/>
      <c r="D73" s="20"/>
      <c r="E73" s="20"/>
      <c r="F73" s="15"/>
      <c r="G73" s="15"/>
      <c r="H73" s="15"/>
      <c r="I73" s="15"/>
      <c r="J73" s="15"/>
      <c r="K73" s="15"/>
      <c r="L73" s="15"/>
      <c r="M73" s="15"/>
      <c r="N73" s="15"/>
      <c r="O73" s="15"/>
      <c r="P73" s="15"/>
      <c r="Q73" s="15"/>
      <c r="R73" s="15"/>
      <c r="S73" s="16"/>
      <c r="U73" s="30" t="str">
        <f>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IF(AND(NOT(ISBLANK($M73)),
    $M73&gt;0,
    OR(ISBLANK(#REF!),#REF!&lt;=
        0,
        ISBLANK(#REF!),#REF!&lt;=
        0)),
" Warning: If at least one of the forms T03.09,T04.13,T04.14 contains data other than zero,also the other two forms must be completed.",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IF(COUNTA(F74:S74)=0,"",_xlfn.CONCAT(,
IF(AND(NOT(ISBLANK($M74)),
    ABS($M74-(($F74+$G74+$I74+$J74+$K74+$L74)-$H74))&gt;=1),
" Error: Position at the end of the period is not equal to: position at the beginning of the period+increase in assets-decrease in assets+exchange rate changes+price changes+other changes+rectifications.",
""),
IF(AND(NOT(ISBLANK($R74)),
    ABS($R74-(($N74+$O74+$Q74)-$P74))&gt;=1),
" Error: Position of accrued interest at the end of the period is not equal to: position of accrued interest at the beginning of the period+accrued interest during the period-received interest during the period+revaluation and other changes.",
""),
IF(AND(NOT(ISBLANK($M74)),
    $M74&gt;0,
    OR(ISBLANK(#REF!),#REF!&lt;=
        0,
        ISBLANK(#REF!),#REF!&lt;=
        0)),
" Warning: If at least one of the forms T03.09,T04.13,T04.14 contains data other than zero,also the other two forms must be completed.",
""),
IF(AND(OR(ABS($G74)&gt;3000000000,ABS($H74)&gt;3000000000),
    ISBLANK($S74)),
" Warning: An explanation in &lt;c140&gt; must be completed for transactions of more than EUR 3 billion or less than EUR-3 billion.",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1">
      <c r="A75" s="20"/>
      <c r="B75" s="20"/>
      <c r="C75" s="20"/>
      <c r="D75" s="20"/>
      <c r="E75" s="20"/>
      <c r="F75" s="15"/>
      <c r="G75" s="15"/>
      <c r="H75" s="15"/>
      <c r="I75" s="15"/>
      <c r="J75" s="15"/>
      <c r="K75" s="15"/>
      <c r="L75" s="15"/>
      <c r="M75" s="15"/>
      <c r="N75" s="15"/>
      <c r="O75" s="15"/>
      <c r="P75" s="15"/>
      <c r="Q75" s="15"/>
      <c r="R75" s="15"/>
      <c r="S75" s="16"/>
      <c r="U75" s="30" t="str">
        <f>IF(COUNTA(F75:S75)=0,"",_xlfn.CONCAT(,
IF(AND(NOT(ISBLANK($M75)),
    ABS($M75-(($F75+$G75+$I75+$J75+$K75+$L75)-$H75))&gt;=1),
" Error: Position at the end of the period is not equal to: position at the beginning of the period+increase in assets-decrease in assets+exchange rate changes+price changes+other changes+rectifications.",
""),
IF(AND(NOT(ISBLANK($R75)),
    ABS($R75-(($N75+$O75+$Q75)-$P75))&gt;=1),
" Error: Position of accrued interest at the end of the period is not equal to: position of accrued interest at the beginning of the period+accrued interest during the period-received interest during the period+revaluation and other changes.",
""),
IF(AND(NOT(ISBLANK($M75)),
    $M75&gt;0,
    OR(ISBLANK(#REF!),#REF!&lt;=
        0,
        ISBLANK(#REF!),#REF!&lt;=
        0)),
" Warning: If at least one of the forms T03.09,T04.13,T04.14 contains data other than zero,also the other two forms must be completed.",
""),
IF(AND(OR(ABS($G75)&gt;3000000000,ABS($H75)&gt;3000000000),
    ISBLANK($S75)),
" Warning: An explanation in &lt;c140&gt; must be completed for transactions of more than EUR 3 billion or less than EUR-3 billion.",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f>
        <v/>
      </c>
    </row>
    <row r="76" spans="1:21">
      <c r="A76" s="20"/>
      <c r="B76" s="20"/>
      <c r="C76" s="20"/>
      <c r="D76" s="20"/>
      <c r="E76" s="20"/>
      <c r="F76" s="15"/>
      <c r="G76" s="15"/>
      <c r="H76" s="15"/>
      <c r="I76" s="15"/>
      <c r="J76" s="15"/>
      <c r="K76" s="15"/>
      <c r="L76" s="15"/>
      <c r="M76" s="15"/>
      <c r="N76" s="15"/>
      <c r="O76" s="15"/>
      <c r="P76" s="15"/>
      <c r="Q76" s="15"/>
      <c r="R76" s="15"/>
      <c r="S76" s="16"/>
      <c r="U76" s="30" t="str">
        <f>IF(COUNTA(F76:S76)=0,"",_xlfn.CONCAT(,
IF(AND(NOT(ISBLANK($M76)),
    ABS($M76-(($F76+$G76+$I76+$J76+$K76+$L76)-$H76))&gt;=1),
" Error: Position at the end of the period is not equal to: position at the beginning of the period+increase in assets-decrease in assets+exchange rate changes+price changes+other changes+rectifications.",
""),
IF(AND(NOT(ISBLANK($R76)),
    ABS($R76-(($N76+$O76+$Q76)-$P76))&gt;=1),
" Error: Position of accrued interest at the end of the period is not equal to: position of accrued interest at the beginning of the period+accrued interest during the period-received interest during the period+revaluation and other changes.",
""),
IF(AND(NOT(ISBLANK($M76)),
    $M76&gt;0,
    OR(ISBLANK(#REF!),#REF!&lt;=
        0,
        ISBLANK(#REF!),#REF!&lt;=
        0)),
" Warning: If at least one of the forms T03.09,T04.13,T04.14 contains data other than zero,also the other two forms must be completed.",
""),
IF(AND(OR(ABS($G76)&gt;3000000000,ABS($H76)&gt;3000000000),
    ISBLANK($S76)),
" Warning: An explanation in &lt;c140&gt; must be completed for transactions of more than EUR 3 billion or less than EUR-3 billion.",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f>
        <v/>
      </c>
    </row>
    <row r="77" spans="1:21">
      <c r="A77" s="20"/>
      <c r="B77" s="20"/>
      <c r="C77" s="20"/>
      <c r="D77" s="20"/>
      <c r="E77" s="20"/>
      <c r="F77" s="15"/>
      <c r="G77" s="15"/>
      <c r="H77" s="15"/>
      <c r="I77" s="15"/>
      <c r="J77" s="15"/>
      <c r="K77" s="15"/>
      <c r="L77" s="15"/>
      <c r="M77" s="15"/>
      <c r="N77" s="15"/>
      <c r="O77" s="15"/>
      <c r="P77" s="15"/>
      <c r="Q77" s="15"/>
      <c r="R77" s="15"/>
      <c r="S77" s="16"/>
      <c r="U77" s="30" t="str">
        <f>IF(COUNTA(F77:S77)=0,"",_xlfn.CONCAT(,
IF(AND(NOT(ISBLANK($M77)),
    ABS($M77-(($F77+$G77+$I77+$J77+$K77+$L77)-$H77))&gt;=1),
" Error: Position at the end of the period is not equal to: position at the beginning of the period+increase in assets-decrease in assets+exchange rate changes+price changes+other changes+rectifications.",
""),
IF(AND(NOT(ISBLANK($R77)),
    ABS($R77-(($N77+$O77+$Q77)-$P77))&gt;=1),
" Error: Position of accrued interest at the end of the period is not equal to: position of accrued interest at the beginning of the period+accrued interest during the period-received interest during the period+revaluation and other changes.",
""),
IF(AND(NOT(ISBLANK($M77)),
    $M77&gt;0,
    OR(ISBLANK(#REF!),#REF!&lt;=
        0,
        ISBLANK(#REF!),#REF!&lt;=
        0)),
" Warning: If at least one of the forms T03.09,T04.13,T04.14 contains data other than zero,also the other two forms must be completed.",
""),
IF(AND(OR(ABS($G77)&gt;3000000000,ABS($H77)&gt;3000000000),
    ISBLANK($S77)),
" Warning: An explanation in &lt;c140&gt; must be completed for transactions of more than EUR 3 billion or less than EUR-3 billion.",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f>
        <v/>
      </c>
    </row>
    <row r="78" spans="1:21">
      <c r="A78" s="20"/>
      <c r="B78" s="20"/>
      <c r="C78" s="20"/>
      <c r="D78" s="20"/>
      <c r="E78" s="20"/>
      <c r="F78" s="15"/>
      <c r="G78" s="15"/>
      <c r="H78" s="15"/>
      <c r="I78" s="15"/>
      <c r="J78" s="15"/>
      <c r="K78" s="15"/>
      <c r="L78" s="15"/>
      <c r="M78" s="15"/>
      <c r="N78" s="15"/>
      <c r="O78" s="15"/>
      <c r="P78" s="15"/>
      <c r="Q78" s="15"/>
      <c r="R78" s="15"/>
      <c r="S78" s="16"/>
      <c r="U78" s="30" t="str">
        <f>IF(COUNTA(F78:S78)=0,"",_xlfn.CONCAT(,
IF(AND(NOT(ISBLANK($M78)),
    ABS($M78-(($F78+$G78+$I78+$J78+$K78+$L78)-$H78))&gt;=1),
" Error: Position at the end of the period is not equal to: position at the beginning of the period+increase in assets-decrease in assets+exchange rate changes+price changes+other changes+rectifications.",
""),
IF(AND(NOT(ISBLANK($R78)),
    ABS($R78-(($N78+$O78+$Q78)-$P78))&gt;=1),
" Error: Position of accrued interest at the end of the period is not equal to: position of accrued interest at the beginning of the period+accrued interest during the period-received interest during the period+revaluation and other changes.",
""),
IF(AND(NOT(ISBLANK($M78)),
    $M78&gt;0,
    OR(ISBLANK(#REF!),#REF!&lt;=
        0,
        ISBLANK(#REF!),#REF!&lt;=
        0)),
" Warning: If at least one of the forms T03.09,T04.13,T04.14 contains data other than zero,also the other two forms must be completed.",
""),
IF(AND(OR(ABS($G78)&gt;3000000000,ABS($H78)&gt;3000000000),
    ISBLANK($S78)),
" Warning: An explanation in &lt;c140&gt; must be completed for transactions of more than EUR 3 billion or less than EUR-3 billion.",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f>
        <v/>
      </c>
    </row>
    <row r="79" spans="1:21">
      <c r="A79" s="20"/>
      <c r="B79" s="20"/>
      <c r="C79" s="20"/>
      <c r="D79" s="20"/>
      <c r="E79" s="20"/>
      <c r="F79" s="15"/>
      <c r="G79" s="15"/>
      <c r="H79" s="15"/>
      <c r="I79" s="15"/>
      <c r="J79" s="15"/>
      <c r="K79" s="15"/>
      <c r="L79" s="15"/>
      <c r="M79" s="15"/>
      <c r="N79" s="15"/>
      <c r="O79" s="15"/>
      <c r="P79" s="15"/>
      <c r="Q79" s="15"/>
      <c r="R79" s="15"/>
      <c r="S79" s="16"/>
      <c r="U79" s="30" t="str">
        <f>IF(COUNTA(F79:S79)=0,"",_xlfn.CONCAT(,
IF(AND(NOT(ISBLANK($M79)),
    ABS($M79-(($F79+$G79+$I79+$J79+$K79+$L79)-$H79))&gt;=1),
" Error: Position at the end of the period is not equal to: position at the beginning of the period+increase in assets-decrease in assets+exchange rate changes+price changes+other changes+rectifications.",
""),
IF(AND(NOT(ISBLANK($R79)),
    ABS($R79-(($N79+$O79+$Q79)-$P79))&gt;=1),
" Error: Position of accrued interest at the end of the period is not equal to: position of accrued interest at the beginning of the period+accrued interest during the period-received interest during the period+revaluation and other changes.",
""),
IF(AND(NOT(ISBLANK($M79)),
    $M79&gt;0,
    OR(ISBLANK(#REF!),#REF!&lt;=
        0,
        ISBLANK(#REF!),#REF!&lt;=
        0)),
" Warning: If at least one of the forms T03.09,T04.13,T04.14 contains data other than zero,also the other two forms must be completed.",
""),
IF(AND(OR(ABS($G79)&gt;3000000000,ABS($H79)&gt;3000000000),
    ISBLANK($S79)),
" Warning: An explanation in &lt;c140&gt; must be completed for transactions of more than EUR 3 billion or less than EUR-3 billion.",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f>
        <v/>
      </c>
    </row>
    <row r="80" spans="1:21">
      <c r="A80" s="20"/>
      <c r="B80" s="20"/>
      <c r="C80" s="20"/>
      <c r="D80" s="20"/>
      <c r="E80" s="20"/>
      <c r="F80" s="15"/>
      <c r="G80" s="15"/>
      <c r="H80" s="15"/>
      <c r="I80" s="15"/>
      <c r="J80" s="15"/>
      <c r="K80" s="15"/>
      <c r="L80" s="15"/>
      <c r="M80" s="15"/>
      <c r="N80" s="15"/>
      <c r="O80" s="15"/>
      <c r="P80" s="15"/>
      <c r="Q80" s="15"/>
      <c r="R80" s="15"/>
      <c r="S80" s="16"/>
      <c r="U80" s="30" t="str">
        <f>IF(COUNTA(F80:S80)=0,"",_xlfn.CONCAT(,
IF(AND(NOT(ISBLANK($M80)),
    ABS($M80-(($F80+$G80+$I80+$J80+$K80+$L80)-$H80))&gt;=1),
" Error: Position at the end of the period is not equal to: position at the beginning of the period+increase in assets-decrease in assets+exchange rate changes+price changes+other changes+rectifications.",
""),
IF(AND(NOT(ISBLANK($R80)),
    ABS($R80-(($N80+$O80+$Q80)-$P80))&gt;=1),
" Error: Position of accrued interest at the end of the period is not equal to: position of accrued interest at the beginning of the period+accrued interest during the period-received interest during the period+revaluation and other changes.",
""),
IF(AND(NOT(ISBLANK($M80)),
    $M80&gt;0,
    OR(ISBLANK(#REF!),#REF!&lt;=
        0,
        ISBLANK(#REF!),#REF!&lt;=
        0)),
" Warning: If at least one of the forms T03.09,T04.13,T04.14 contains data other than zero,also the other two forms must be completed.",
""),
IF(AND(OR(ABS($G80)&gt;3000000000,ABS($H80)&gt;3000000000),
    ISBLANK($S80)),
" Warning: An explanation in &lt;c140&gt; must be completed for transactions of more than EUR 3 billion or less than EUR-3 billion.",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f>
        <v/>
      </c>
    </row>
    <row r="81" spans="1:21">
      <c r="A81" s="20"/>
      <c r="B81" s="20"/>
      <c r="C81" s="20"/>
      <c r="D81" s="20"/>
      <c r="E81" s="20"/>
      <c r="F81" s="15"/>
      <c r="G81" s="15"/>
      <c r="H81" s="15"/>
      <c r="I81" s="15"/>
      <c r="J81" s="15"/>
      <c r="K81" s="15"/>
      <c r="L81" s="15"/>
      <c r="M81" s="15"/>
      <c r="N81" s="15"/>
      <c r="O81" s="15"/>
      <c r="P81" s="15"/>
      <c r="Q81" s="15"/>
      <c r="R81" s="15"/>
      <c r="S81" s="16"/>
      <c r="U81" s="30" t="str">
        <f>IF(COUNTA(F81:S81)=0,"",_xlfn.CONCAT(,
IF(AND(NOT(ISBLANK($M81)),
    ABS($M81-(($F81+$G81+$I81+$J81+$K81+$L81)-$H81))&gt;=1),
" Error: Position at the end of the period is not equal to: position at the beginning of the period+increase in assets-decrease in assets+exchange rate changes+price changes+other changes+rectifications.",
""),
IF(AND(NOT(ISBLANK($R81)),
    ABS($R81-(($N81+$O81+$Q81)-$P81))&gt;=1),
" Error: Position of accrued interest at the end of the period is not equal to: position of accrued interest at the beginning of the period+accrued interest during the period-received interest during the period+revaluation and other changes.",
""),
IF(AND(NOT(ISBLANK($M81)),
    $M81&gt;0,
    OR(ISBLANK(#REF!),#REF!&lt;=
        0,
        ISBLANK(#REF!),#REF!&lt;=
        0)),
" Warning: If at least one of the forms T03.09,T04.13,T04.14 contains data other than zero,also the other two forms must be completed.",
""),
IF(AND(OR(ABS($G81)&gt;3000000000,ABS($H81)&gt;3000000000),
    ISBLANK($S81)),
" Warning: An explanation in &lt;c140&gt; must be completed for transactions of more than EUR 3 billion or less than EUR-3 billion.",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f>
        <v/>
      </c>
    </row>
    <row r="82" spans="1:21">
      <c r="A82" s="20"/>
      <c r="B82" s="20"/>
      <c r="C82" s="20"/>
      <c r="D82" s="20"/>
      <c r="E82" s="20"/>
      <c r="F82" s="15"/>
      <c r="G82" s="15"/>
      <c r="H82" s="15"/>
      <c r="I82" s="15"/>
      <c r="J82" s="15"/>
      <c r="K82" s="15"/>
      <c r="L82" s="15"/>
      <c r="M82" s="15"/>
      <c r="N82" s="15"/>
      <c r="O82" s="15"/>
      <c r="P82" s="15"/>
      <c r="Q82" s="15"/>
      <c r="R82" s="15"/>
      <c r="S82" s="16"/>
      <c r="U82" s="30" t="str">
        <f>IF(COUNTA(F82:S82)=0,"",_xlfn.CONCAT(,
IF(AND(NOT(ISBLANK($M82)),
    ABS($M82-(($F82+$G82+$I82+$J82+$K82+$L82)-$H82))&gt;=1),
" Error: Position at the end of the period is not equal to: position at the beginning of the period+increase in assets-decrease in assets+exchange rate changes+price changes+other changes+rectifications.",
""),
IF(AND(NOT(ISBLANK($R82)),
    ABS($R82-(($N82+$O82+$Q82)-$P82))&gt;=1),
" Error: Position of accrued interest at the end of the period is not equal to: position of accrued interest at the beginning of the period+accrued interest during the period-received interest during the period+revaluation and other changes.",
""),
IF(AND(NOT(ISBLANK($M82)),
    $M82&gt;0,
    OR(ISBLANK(#REF!),#REF!&lt;=
        0,
        ISBLANK(#REF!),#REF!&lt;=
        0)),
" Warning: If at least one of the forms T03.09,T04.13,T04.14 contains data other than zero,also the other two forms must be completed.",
""),
IF(AND(OR(ABS($G82)&gt;3000000000,ABS($H82)&gt;3000000000),
    ISBLANK($S82)),
" Warning: An explanation in &lt;c140&gt; must be completed for transactions of more than EUR 3 billion or less than EUR-3 billion.",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f>
        <v/>
      </c>
    </row>
    <row r="83" spans="1:21">
      <c r="A83" s="20"/>
      <c r="B83" s="20"/>
      <c r="C83" s="20"/>
      <c r="D83" s="20"/>
      <c r="E83" s="20"/>
      <c r="F83" s="15"/>
      <c r="G83" s="15"/>
      <c r="H83" s="15"/>
      <c r="I83" s="15"/>
      <c r="J83" s="15"/>
      <c r="K83" s="15"/>
      <c r="L83" s="15"/>
      <c r="M83" s="15"/>
      <c r="N83" s="15"/>
      <c r="O83" s="15"/>
      <c r="P83" s="15"/>
      <c r="Q83" s="15"/>
      <c r="R83" s="15"/>
      <c r="S83" s="16"/>
      <c r="U83" s="30" t="str">
        <f>IF(COUNTA(F83:S83)=0,"",_xlfn.CONCAT(,
IF(AND(NOT(ISBLANK($M83)),
    ABS($M83-(($F83+$G83+$I83+$J83+$K83+$L83)-$H83))&gt;=1),
" Error: Position at the end of the period is not equal to: position at the beginning of the period+increase in assets-decrease in assets+exchange rate changes+price changes+other changes+rectifications.",
""),
IF(AND(NOT(ISBLANK($R83)),
    ABS($R83-(($N83+$O83+$Q83)-$P83))&gt;=1),
" Error: Position of accrued interest at the end of the period is not equal to: position of accrued interest at the beginning of the period+accrued interest during the period-received interest during the period+revaluation and other changes.",
""),
IF(AND(NOT(ISBLANK($M83)),
    $M83&gt;0,
    OR(ISBLANK(#REF!),#REF!&lt;=
        0,
        ISBLANK(#REF!),#REF!&lt;=
        0)),
" Warning: If at least one of the forms T03.09,T04.13,T04.14 contains data other than zero,also the other two forms must be completed.",
""),
IF(AND(OR(ABS($G83)&gt;3000000000,ABS($H83)&gt;3000000000),
    ISBLANK($S83)),
" Warning: An explanation in &lt;c140&gt; must be completed for transactions of more than EUR 3 billion or less than EUR-3 billion.",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f>
        <v/>
      </c>
    </row>
    <row r="84" spans="1:21">
      <c r="A84" s="20"/>
      <c r="B84" s="20"/>
      <c r="C84" s="20"/>
      <c r="D84" s="20"/>
      <c r="E84" s="20"/>
      <c r="F84" s="15"/>
      <c r="G84" s="15"/>
      <c r="H84" s="15"/>
      <c r="I84" s="15"/>
      <c r="J84" s="15"/>
      <c r="K84" s="15"/>
      <c r="L84" s="15"/>
      <c r="M84" s="15"/>
      <c r="N84" s="15"/>
      <c r="O84" s="15"/>
      <c r="P84" s="15"/>
      <c r="Q84" s="15"/>
      <c r="R84" s="15"/>
      <c r="S84" s="16"/>
      <c r="U84" s="30" t="str">
        <f>IF(COUNTA(F84:S84)=0,"",_xlfn.CONCAT(,
IF(AND(NOT(ISBLANK($M84)),
    ABS($M84-(($F84+$G84+$I84+$J84+$K84+$L84)-$H84))&gt;=1),
" Error: Position at the end of the period is not equal to: position at the beginning of the period+increase in assets-decrease in assets+exchange rate changes+price changes+other changes+rectifications.",
""),
IF(AND(NOT(ISBLANK($R84)),
    ABS($R84-(($N84+$O84+$Q84)-$P84))&gt;=1),
" Error: Position of accrued interest at the end of the period is not equal to: position of accrued interest at the beginning of the period+accrued interest during the period-received interest during the period+revaluation and other changes.",
""),
IF(AND(NOT(ISBLANK($M84)),
    $M84&gt;0,
    OR(ISBLANK(#REF!),#REF!&lt;=
        0,
        ISBLANK(#REF!),#REF!&lt;=
        0)),
" Warning: If at least one of the forms T03.09,T04.13,T04.14 contains data other than zero,also the other two forms must be completed.",
""),
IF(AND(OR(ABS($G84)&gt;3000000000,ABS($H84)&gt;3000000000),
    ISBLANK($S84)),
" Warning: An explanation in &lt;c140&gt; must be completed for transactions of more than EUR 3 billion or less than EUR-3 billion.",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f>
        <v/>
      </c>
    </row>
    <row r="85" spans="1:21">
      <c r="A85" s="20"/>
      <c r="B85" s="20"/>
      <c r="C85" s="20"/>
      <c r="D85" s="20"/>
      <c r="E85" s="20"/>
      <c r="F85" s="15"/>
      <c r="G85" s="15"/>
      <c r="H85" s="15"/>
      <c r="I85" s="15"/>
      <c r="J85" s="15"/>
      <c r="K85" s="15"/>
      <c r="L85" s="15"/>
      <c r="M85" s="15"/>
      <c r="N85" s="15"/>
      <c r="O85" s="15"/>
      <c r="P85" s="15"/>
      <c r="Q85" s="15"/>
      <c r="R85" s="15"/>
      <c r="S85" s="16"/>
      <c r="U85" s="30" t="str">
        <f>IF(COUNTA(F85:S85)=0,"",_xlfn.CONCAT(,
IF(AND(NOT(ISBLANK($M85)),
    ABS($M85-(($F85+$G85+$I85+$J85+$K85+$L85)-$H85))&gt;=1),
" Error: Position at the end of the period is not equal to: position at the beginning of the period+increase in assets-decrease in assets+exchange rate changes+price changes+other changes+rectifications.",
""),
IF(AND(NOT(ISBLANK($R85)),
    ABS($R85-(($N85+$O85+$Q85)-$P85))&gt;=1),
" Error: Position of accrued interest at the end of the period is not equal to: position of accrued interest at the beginning of the period+accrued interest during the period-received interest during the period+revaluation and other changes.",
""),
IF(AND(NOT(ISBLANK($M85)),
    $M85&gt;0,
    OR(ISBLANK(#REF!),#REF!&lt;=
        0,
        ISBLANK(#REF!),#REF!&lt;=
        0)),
" Warning: If at least one of the forms T03.09,T04.13,T04.14 contains data other than zero,also the other two forms must be completed.",
""),
IF(AND(OR(ABS($G85)&gt;3000000000,ABS($H85)&gt;3000000000),
    ISBLANK($S85)),
" Warning: An explanation in &lt;c140&gt; must be completed for transactions of more than EUR 3 billion or less than EUR-3 billion.",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f>
        <v/>
      </c>
    </row>
    <row r="86" spans="1:21">
      <c r="A86" s="20"/>
      <c r="B86" s="20"/>
      <c r="C86" s="20"/>
      <c r="D86" s="20"/>
      <c r="E86" s="20"/>
      <c r="F86" s="15"/>
      <c r="G86" s="15"/>
      <c r="H86" s="15"/>
      <c r="I86" s="15"/>
      <c r="J86" s="15"/>
      <c r="K86" s="15"/>
      <c r="L86" s="15"/>
      <c r="M86" s="15"/>
      <c r="N86" s="15"/>
      <c r="O86" s="15"/>
      <c r="P86" s="15"/>
      <c r="Q86" s="15"/>
      <c r="R86" s="15"/>
      <c r="S86" s="16"/>
      <c r="U86" s="30" t="str">
        <f>IF(COUNTA(F86:S86)=0,"",_xlfn.CONCAT(,
IF(AND(NOT(ISBLANK($M86)),
    ABS($M86-(($F86+$G86+$I86+$J86+$K86+$L86)-$H86))&gt;=1),
" Error: Position at the end of the period is not equal to: position at the beginning of the period+increase in assets-decrease in assets+exchange rate changes+price changes+other changes+rectifications.",
""),
IF(AND(NOT(ISBLANK($R86)),
    ABS($R86-(($N86+$O86+$Q86)-$P86))&gt;=1),
" Error: Position of accrued interest at the end of the period is not equal to: position of accrued interest at the beginning of the period+accrued interest during the period-received interest during the period+revaluation and other changes.",
""),
IF(AND(NOT(ISBLANK($M86)),
    $M86&gt;0,
    OR(ISBLANK(#REF!),#REF!&lt;=
        0,
        ISBLANK(#REF!),#REF!&lt;=
        0)),
" Warning: If at least one of the forms T03.09,T04.13,T04.14 contains data other than zero,also the other two forms must be completed.",
""),
IF(AND(OR(ABS($G86)&gt;3000000000,ABS($H86)&gt;3000000000),
    ISBLANK($S86)),
" Warning: An explanation in &lt;c140&gt; must be completed for transactions of more than EUR 3 billion or less than EUR-3 billion.",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f>
        <v/>
      </c>
    </row>
    <row r="87" spans="1:21">
      <c r="A87" s="20"/>
      <c r="B87" s="20"/>
      <c r="C87" s="20"/>
      <c r="D87" s="20"/>
      <c r="E87" s="20"/>
      <c r="F87" s="15"/>
      <c r="G87" s="15"/>
      <c r="H87" s="15"/>
      <c r="I87" s="15"/>
      <c r="J87" s="15"/>
      <c r="K87" s="15"/>
      <c r="L87" s="15"/>
      <c r="M87" s="15"/>
      <c r="N87" s="15"/>
      <c r="O87" s="15"/>
      <c r="P87" s="15"/>
      <c r="Q87" s="15"/>
      <c r="R87" s="15"/>
      <c r="S87" s="16"/>
      <c r="U87" s="30" t="str">
        <f>IF(COUNTA(F87:S87)=0,"",_xlfn.CONCAT(,
IF(AND(NOT(ISBLANK($M87)),
    ABS($M87-(($F87+$G87+$I87+$J87+$K87+$L87)-$H87))&gt;=1),
" Error: Position at the end of the period is not equal to: position at the beginning of the period+increase in assets-decrease in assets+exchange rate changes+price changes+other changes+rectifications.",
""),
IF(AND(NOT(ISBLANK($R87)),
    ABS($R87-(($N87+$O87+$Q87)-$P87))&gt;=1),
" Error: Position of accrued interest at the end of the period is not equal to: position of accrued interest at the beginning of the period+accrued interest during the period-received interest during the period+revaluation and other changes.",
""),
IF(AND(NOT(ISBLANK($M87)),
    $M87&gt;0,
    OR(ISBLANK(#REF!),#REF!&lt;=
        0,
        ISBLANK(#REF!),#REF!&lt;=
        0)),
" Warning: If at least one of the forms T03.09,T04.13,T04.14 contains data other than zero,also the other two forms must be completed.",
""),
IF(AND(OR(ABS($G87)&gt;3000000000,ABS($H87)&gt;3000000000),
    ISBLANK($S87)),
" Warning: An explanation in &lt;c140&gt; must be completed for transactions of more than EUR 3 billion or less than EUR-3 billion.",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f>
        <v/>
      </c>
    </row>
    <row r="88" spans="1:21">
      <c r="A88" s="20"/>
      <c r="B88" s="20"/>
      <c r="C88" s="20"/>
      <c r="D88" s="20"/>
      <c r="E88" s="20"/>
      <c r="F88" s="15"/>
      <c r="G88" s="15"/>
      <c r="H88" s="15"/>
      <c r="I88" s="15"/>
      <c r="J88" s="15"/>
      <c r="K88" s="15"/>
      <c r="L88" s="15"/>
      <c r="M88" s="15"/>
      <c r="N88" s="15"/>
      <c r="O88" s="15"/>
      <c r="P88" s="15"/>
      <c r="Q88" s="15"/>
      <c r="R88" s="15"/>
      <c r="S88" s="16"/>
      <c r="U88" s="30" t="str">
        <f>IF(COUNTA(F88:S88)=0,"",_xlfn.CONCAT(,
IF(AND(NOT(ISBLANK($M88)),
    ABS($M88-(($F88+$G88+$I88+$J88+$K88+$L88)-$H88))&gt;=1),
" Error: Position at the end of the period is not equal to: position at the beginning of the period+increase in assets-decrease in assets+exchange rate changes+price changes+other changes+rectifications.",
""),
IF(AND(NOT(ISBLANK($R88)),
    ABS($R88-(($N88+$O88+$Q88)-$P88))&gt;=1),
" Error: Position of accrued interest at the end of the period is not equal to: position of accrued interest at the beginning of the period+accrued interest during the period-received interest during the period+revaluation and other changes.",
""),
IF(AND(NOT(ISBLANK($M88)),
    $M88&gt;0,
    OR(ISBLANK(#REF!),#REF!&lt;=
        0,
        ISBLANK(#REF!),#REF!&lt;=
        0)),
" Warning: If at least one of the forms T03.09,T04.13,T04.14 contains data other than zero,also the other two forms must be completed.",
""),
IF(AND(OR(ABS($G88)&gt;3000000000,ABS($H88)&gt;3000000000),
    ISBLANK($S88)),
" Warning: An explanation in &lt;c140&gt; must be completed for transactions of more than EUR 3 billion or less than EUR-3 billion.",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f>
        <v/>
      </c>
    </row>
    <row r="89" spans="1:21">
      <c r="A89" s="20"/>
      <c r="B89" s="20"/>
      <c r="C89" s="20"/>
      <c r="D89" s="20"/>
      <c r="E89" s="20"/>
      <c r="F89" s="15"/>
      <c r="G89" s="15"/>
      <c r="H89" s="15"/>
      <c r="I89" s="15"/>
      <c r="J89" s="15"/>
      <c r="K89" s="15"/>
      <c r="L89" s="15"/>
      <c r="M89" s="15"/>
      <c r="N89" s="15"/>
      <c r="O89" s="15"/>
      <c r="P89" s="15"/>
      <c r="Q89" s="15"/>
      <c r="R89" s="15"/>
      <c r="S89" s="16"/>
      <c r="U89" s="30" t="str">
        <f>IF(COUNTA(F89:S89)=0,"",_xlfn.CONCAT(,
IF(AND(NOT(ISBLANK($M89)),
    ABS($M89-(($F89+$G89+$I89+$J89+$K89+$L89)-$H89))&gt;=1),
" Error: Position at the end of the period is not equal to: position at the beginning of the period+increase in assets-decrease in assets+exchange rate changes+price changes+other changes+rectifications.",
""),
IF(AND(NOT(ISBLANK($R89)),
    ABS($R89-(($N89+$O89+$Q89)-$P89))&gt;=1),
" Error: Position of accrued interest at the end of the period is not equal to: position of accrued interest at the beginning of the period+accrued interest during the period-received interest during the period+revaluation and other changes.",
""),
IF(AND(NOT(ISBLANK($M89)),
    $M89&gt;0,
    OR(ISBLANK(#REF!),#REF!&lt;=
        0,
        ISBLANK(#REF!),#REF!&lt;=
        0)),
" Warning: If at least one of the forms T03.09,T04.13,T04.14 contains data other than zero,also the other two forms must be completed.",
""),
IF(AND(OR(ABS($G89)&gt;3000000000,ABS($H89)&gt;3000000000),
    ISBLANK($S89)),
" Warning: An explanation in &lt;c140&gt; must be completed for transactions of more than EUR 3 billion or less than EUR-3 billion.",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f>
        <v/>
      </c>
    </row>
    <row r="90" spans="1:21">
      <c r="A90" s="20"/>
      <c r="B90" s="20"/>
      <c r="C90" s="20"/>
      <c r="D90" s="20"/>
      <c r="E90" s="20"/>
      <c r="F90" s="15"/>
      <c r="G90" s="15"/>
      <c r="H90" s="15"/>
      <c r="I90" s="15"/>
      <c r="J90" s="15"/>
      <c r="K90" s="15"/>
      <c r="L90" s="15"/>
      <c r="M90" s="15"/>
      <c r="N90" s="15"/>
      <c r="O90" s="15"/>
      <c r="P90" s="15"/>
      <c r="Q90" s="15"/>
      <c r="R90" s="15"/>
      <c r="S90" s="16"/>
      <c r="U90" s="30" t="str">
        <f>IF(COUNTA(F90:S90)=0,"",_xlfn.CONCAT(,
IF(AND(NOT(ISBLANK($M90)),
    ABS($M90-(($F90+$G90+$I90+$J90+$K90+$L90)-$H90))&gt;=1),
" Error: Position at the end of the period is not equal to: position at the beginning of the period+increase in assets-decrease in assets+exchange rate changes+price changes+other changes+rectifications.",
""),
IF(AND(NOT(ISBLANK($R90)),
    ABS($R90-(($N90+$O90+$Q90)-$P90))&gt;=1),
" Error: Position of accrued interest at the end of the period is not equal to: position of accrued interest at the beginning of the period+accrued interest during the period-received interest during the period+revaluation and other changes.",
""),
IF(AND(NOT(ISBLANK($M90)),
    $M90&gt;0,
    OR(ISBLANK(#REF!),#REF!&lt;=
        0,
        ISBLANK(#REF!),#REF!&lt;=
        0)),
" Warning: If at least one of the forms T03.09,T04.13,T04.14 contains data other than zero,also the other two forms must be completed.",
""),
IF(AND(OR(ABS($G90)&gt;3000000000,ABS($H90)&gt;3000000000),
    ISBLANK($S90)),
" Warning: An explanation in &lt;c140&gt; must be completed for transactions of more than EUR 3 billion or less than EUR-3 billion.",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f>
        <v/>
      </c>
    </row>
    <row r="91" spans="1:21">
      <c r="A91" s="20"/>
      <c r="B91" s="20"/>
      <c r="C91" s="20"/>
      <c r="D91" s="20"/>
      <c r="E91" s="20"/>
      <c r="F91" s="15"/>
      <c r="G91" s="15"/>
      <c r="H91" s="15"/>
      <c r="I91" s="15"/>
      <c r="J91" s="15"/>
      <c r="K91" s="15"/>
      <c r="L91" s="15"/>
      <c r="M91" s="15"/>
      <c r="N91" s="15"/>
      <c r="O91" s="15"/>
      <c r="P91" s="15"/>
      <c r="Q91" s="15"/>
      <c r="R91" s="15"/>
      <c r="S91" s="16"/>
      <c r="U91" s="30" t="str">
        <f>IF(COUNTA(F91:S91)=0,"",_xlfn.CONCAT(,
IF(AND(NOT(ISBLANK($M91)),
    ABS($M91-(($F91+$G91+$I91+$J91+$K91+$L91)-$H91))&gt;=1),
" Error: Position at the end of the period is not equal to: position at the beginning of the period+increase in assets-decrease in assets+exchange rate changes+price changes+other changes+rectifications.",
""),
IF(AND(NOT(ISBLANK($R91)),
    ABS($R91-(($N91+$O91+$Q91)-$P91))&gt;=1),
" Error: Position of accrued interest at the end of the period is not equal to: position of accrued interest at the beginning of the period+accrued interest during the period-received interest during the period+revaluation and other changes.",
""),
IF(AND(NOT(ISBLANK($M91)),
    $M91&gt;0,
    OR(ISBLANK(#REF!),#REF!&lt;=
        0,
        ISBLANK(#REF!),#REF!&lt;=
        0)),
" Warning: If at least one of the forms T03.09,T04.13,T04.14 contains data other than zero,also the other two forms must be completed.",
""),
IF(AND(OR(ABS($G91)&gt;3000000000,ABS($H91)&gt;3000000000),
    ISBLANK($S91)),
" Warning: An explanation in &lt;c140&gt; must be completed for transactions of more than EUR 3 billion or less than EUR-3 billion.",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f>
        <v/>
      </c>
    </row>
    <row r="92" spans="1:21">
      <c r="A92" s="20"/>
      <c r="B92" s="20"/>
      <c r="C92" s="20"/>
      <c r="D92" s="20"/>
      <c r="E92" s="20"/>
      <c r="F92" s="15"/>
      <c r="G92" s="15"/>
      <c r="H92" s="15"/>
      <c r="I92" s="15"/>
      <c r="J92" s="15"/>
      <c r="K92" s="15"/>
      <c r="L92" s="15"/>
      <c r="M92" s="15"/>
      <c r="N92" s="15"/>
      <c r="O92" s="15"/>
      <c r="P92" s="15"/>
      <c r="Q92" s="15"/>
      <c r="R92" s="15"/>
      <c r="S92" s="16"/>
      <c r="U92" s="30" t="str">
        <f>IF(COUNTA(F92:S92)=0,"",_xlfn.CONCAT(,
IF(AND(NOT(ISBLANK($M92)),
    ABS($M92-(($F92+$G92+$I92+$J92+$K92+$L92)-$H92))&gt;=1),
" Error: Position at the end of the period is not equal to: position at the beginning of the period+increase in assets-decrease in assets+exchange rate changes+price changes+other changes+rectifications.",
""),
IF(AND(NOT(ISBLANK($R92)),
    ABS($R92-(($N92+$O92+$Q92)-$P92))&gt;=1),
" Error: Position of accrued interest at the end of the period is not equal to: position of accrued interest at the beginning of the period+accrued interest during the period-received interest during the period+revaluation and other changes.",
""),
IF(AND(NOT(ISBLANK($M92)),
    $M92&gt;0,
    OR(ISBLANK(#REF!),#REF!&lt;=
        0,
        ISBLANK(#REF!),#REF!&lt;=
        0)),
" Warning: If at least one of the forms T03.09,T04.13,T04.14 contains data other than zero,also the other two forms must be completed.",
""),
IF(AND(OR(ABS($G92)&gt;3000000000,ABS($H92)&gt;3000000000),
    ISBLANK($S92)),
" Warning: An explanation in &lt;c140&gt; must be completed for transactions of more than EUR 3 billion or less than EUR-3 billion.",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f>
        <v/>
      </c>
    </row>
    <row r="93" spans="1:21">
      <c r="A93" s="20"/>
      <c r="B93" s="20"/>
      <c r="C93" s="20"/>
      <c r="D93" s="20"/>
      <c r="E93" s="20"/>
      <c r="F93" s="15"/>
      <c r="G93" s="15"/>
      <c r="H93" s="15"/>
      <c r="I93" s="15"/>
      <c r="J93" s="15"/>
      <c r="K93" s="15"/>
      <c r="L93" s="15"/>
      <c r="M93" s="15"/>
      <c r="N93" s="15"/>
      <c r="O93" s="15"/>
      <c r="P93" s="15"/>
      <c r="Q93" s="15"/>
      <c r="R93" s="15"/>
      <c r="S93" s="16"/>
      <c r="U93" s="30" t="str">
        <f>IF(COUNTA(F93:S93)=0,"",_xlfn.CONCAT(,
IF(AND(NOT(ISBLANK($M93)),
    ABS($M93-(($F93+$G93+$I93+$J93+$K93+$L93)-$H93))&gt;=1),
" Error: Position at the end of the period is not equal to: position at the beginning of the period+increase in assets-decrease in assets+exchange rate changes+price changes+other changes+rectifications.",
""),
IF(AND(NOT(ISBLANK($R93)),
    ABS($R93-(($N93+$O93+$Q93)-$P93))&gt;=1),
" Error: Position of accrued interest at the end of the period is not equal to: position of accrued interest at the beginning of the period+accrued interest during the period-received interest during the period+revaluation and other changes.",
""),
IF(AND(NOT(ISBLANK($M93)),
    $M93&gt;0,
    OR(ISBLANK(#REF!),#REF!&lt;=
        0,
        ISBLANK(#REF!),#REF!&lt;=
        0)),
" Warning: If at least one of the forms T03.09,T04.13,T04.14 contains data other than zero,also the other two forms must be completed.",
""),
IF(AND(OR(ABS($G93)&gt;3000000000,ABS($H93)&gt;3000000000),
    ISBLANK($S93)),
" Warning: An explanation in &lt;c140&gt; must be completed for transactions of more than EUR 3 billion or less than EUR-3 billion.",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f>
        <v/>
      </c>
    </row>
    <row r="94" spans="1:21">
      <c r="A94" s="20"/>
      <c r="B94" s="20"/>
      <c r="C94" s="20"/>
      <c r="D94" s="20"/>
      <c r="E94" s="20"/>
      <c r="F94" s="15"/>
      <c r="G94" s="15"/>
      <c r="H94" s="15"/>
      <c r="I94" s="15"/>
      <c r="J94" s="15"/>
      <c r="K94" s="15"/>
      <c r="L94" s="15"/>
      <c r="M94" s="15"/>
      <c r="N94" s="15"/>
      <c r="O94" s="15"/>
      <c r="P94" s="15"/>
      <c r="Q94" s="15"/>
      <c r="R94" s="15"/>
      <c r="S94" s="16"/>
      <c r="U94" s="30" t="str">
        <f>IF(COUNTA(F94:S94)=0,"",_xlfn.CONCAT(,
IF(AND(NOT(ISBLANK($M94)),
    ABS($M94-(($F94+$G94+$I94+$J94+$K94+$L94)-$H94))&gt;=1),
" Error: Position at the end of the period is not equal to: position at the beginning of the period+increase in assets-decrease in assets+exchange rate changes+price changes+other changes+rectifications.",
""),
IF(AND(NOT(ISBLANK($R94)),
    ABS($R94-(($N94+$O94+$Q94)-$P94))&gt;=1),
" Error: Position of accrued interest at the end of the period is not equal to: position of accrued interest at the beginning of the period+accrued interest during the period-received interest during the period+revaluation and other changes.",
""),
IF(AND(NOT(ISBLANK($M94)),
    $M94&gt;0,
    OR(ISBLANK(#REF!),#REF!&lt;=
        0,
        ISBLANK(#REF!),#REF!&lt;=
        0)),
" Warning: If at least one of the forms T03.09,T04.13,T04.14 contains data other than zero,also the other two forms must be completed.",
""),
IF(AND(OR(ABS($G94)&gt;3000000000,ABS($H94)&gt;3000000000),
    ISBLANK($S94)),
" Warning: An explanation in &lt;c140&gt; must be completed for transactions of more than EUR 3 billion or less than EUR-3 billion.",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f>
        <v/>
      </c>
    </row>
    <row r="95" spans="1:21">
      <c r="A95" s="20"/>
      <c r="B95" s="20"/>
      <c r="C95" s="20"/>
      <c r="D95" s="20"/>
      <c r="E95" s="20"/>
      <c r="F95" s="15"/>
      <c r="G95" s="15"/>
      <c r="H95" s="15"/>
      <c r="I95" s="15"/>
      <c r="J95" s="15"/>
      <c r="K95" s="15"/>
      <c r="L95" s="15"/>
      <c r="M95" s="15"/>
      <c r="N95" s="15"/>
      <c r="O95" s="15"/>
      <c r="P95" s="15"/>
      <c r="Q95" s="15"/>
      <c r="R95" s="15"/>
      <c r="S95" s="16"/>
      <c r="U95" s="30" t="str">
        <f>IF(COUNTA(F95:S95)=0,"",_xlfn.CONCAT(,
IF(AND(NOT(ISBLANK($M95)),
    ABS($M95-(($F95+$G95+$I95+$J95+$K95+$L95)-$H95))&gt;=1),
" Error: Position at the end of the period is not equal to: position at the beginning of the period+increase in assets-decrease in assets+exchange rate changes+price changes+other changes+rectifications.",
""),
IF(AND(NOT(ISBLANK($R95)),
    ABS($R95-(($N95+$O95+$Q95)-$P95))&gt;=1),
" Error: Position of accrued interest at the end of the period is not equal to: position of accrued interest at the beginning of the period+accrued interest during the period-received interest during the period+revaluation and other changes.",
""),
IF(AND(NOT(ISBLANK($M95)),
    $M95&gt;0,
    OR(ISBLANK(#REF!),#REF!&lt;=
        0,
        ISBLANK(#REF!),#REF!&lt;=
        0)),
" Warning: If at least one of the forms T03.09,T04.13,T04.14 contains data other than zero,also the other two forms must be completed.",
""),
IF(AND(OR(ABS($G95)&gt;3000000000,ABS($H95)&gt;3000000000),
    ISBLANK($S95)),
" Warning: An explanation in &lt;c140&gt; must be completed for transactions of more than EUR 3 billion or less than EUR-3 billion.",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f>
        <v/>
      </c>
    </row>
    <row r="96" spans="1:21">
      <c r="A96" s="20"/>
      <c r="B96" s="20"/>
      <c r="C96" s="20"/>
      <c r="D96" s="20"/>
      <c r="E96" s="20"/>
      <c r="F96" s="15"/>
      <c r="G96" s="15"/>
      <c r="H96" s="15"/>
      <c r="I96" s="15"/>
      <c r="J96" s="15"/>
      <c r="K96" s="15"/>
      <c r="L96" s="15"/>
      <c r="M96" s="15"/>
      <c r="N96" s="15"/>
      <c r="O96" s="15"/>
      <c r="P96" s="15"/>
      <c r="Q96" s="15"/>
      <c r="R96" s="15"/>
      <c r="S96" s="16"/>
      <c r="U96" s="30" t="str">
        <f>IF(COUNTA(F96:S96)=0,"",_xlfn.CONCAT(,
IF(AND(NOT(ISBLANK($M96)),
    ABS($M96-(($F96+$G96+$I96+$J96+$K96+$L96)-$H96))&gt;=1),
" Error: Position at the end of the period is not equal to: position at the beginning of the period+increase in assets-decrease in assets+exchange rate changes+price changes+other changes+rectifications.",
""),
IF(AND(NOT(ISBLANK($R96)),
    ABS($R96-(($N96+$O96+$Q96)-$P96))&gt;=1),
" Error: Position of accrued interest at the end of the period is not equal to: position of accrued interest at the beginning of the period+accrued interest during the period-received interest during the period+revaluation and other changes.",
""),
IF(AND(NOT(ISBLANK($M96)),
    $M96&gt;0,
    OR(ISBLANK(#REF!),#REF!&lt;=
        0,
        ISBLANK(#REF!),#REF!&lt;=
        0)),
" Warning: If at least one of the forms T03.09,T04.13,T04.14 contains data other than zero,also the other two forms must be completed.",
""),
IF(AND(OR(ABS($G96)&gt;3000000000,ABS($H96)&gt;3000000000),
    ISBLANK($S96)),
" Warning: An explanation in &lt;c140&gt; must be completed for transactions of more than EUR 3 billion or less than EUR-3 billion.",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f>
        <v/>
      </c>
    </row>
    <row r="97" spans="1:21">
      <c r="A97" s="20"/>
      <c r="B97" s="20"/>
      <c r="C97" s="20"/>
      <c r="D97" s="20"/>
      <c r="E97" s="20"/>
      <c r="F97" s="15"/>
      <c r="G97" s="15"/>
      <c r="H97" s="15"/>
      <c r="I97" s="15"/>
      <c r="J97" s="15"/>
      <c r="K97" s="15"/>
      <c r="L97" s="15"/>
      <c r="M97" s="15"/>
      <c r="N97" s="15"/>
      <c r="O97" s="15"/>
      <c r="P97" s="15"/>
      <c r="Q97" s="15"/>
      <c r="R97" s="15"/>
      <c r="S97" s="16"/>
      <c r="U97" s="30" t="str">
        <f>IF(COUNTA(F97:S97)=0,"",_xlfn.CONCAT(,
IF(AND(NOT(ISBLANK($M97)),
    ABS($M97-(($F97+$G97+$I97+$J97+$K97+$L97)-$H97))&gt;=1),
" Error: Position at the end of the period is not equal to: position at the beginning of the period+increase in assets-decrease in assets+exchange rate changes+price changes+other changes+rectifications.",
""),
IF(AND(NOT(ISBLANK($R97)),
    ABS($R97-(($N97+$O97+$Q97)-$P97))&gt;=1),
" Error: Position of accrued interest at the end of the period is not equal to: position of accrued interest at the beginning of the period+accrued interest during the period-received interest during the period+revaluation and other changes.",
""),
IF(AND(NOT(ISBLANK($M97)),
    $M97&gt;0,
    OR(ISBLANK(#REF!),#REF!&lt;=
        0,
        ISBLANK(#REF!),#REF!&lt;=
        0)),
" Warning: If at least one of the forms T03.09,T04.13,T04.14 contains data other than zero,also the other two forms must be completed.",
""),
IF(AND(OR(ABS($G97)&gt;3000000000,ABS($H97)&gt;3000000000),
    ISBLANK($S97)),
" Warning: An explanation in &lt;c140&gt; must be completed for transactions of more than EUR 3 billion or less than EUR-3 billion.",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f>
        <v/>
      </c>
    </row>
    <row r="98" spans="1:21">
      <c r="A98" s="20"/>
      <c r="B98" s="20"/>
      <c r="C98" s="20"/>
      <c r="D98" s="20"/>
      <c r="E98" s="20"/>
      <c r="F98" s="15"/>
      <c r="G98" s="15"/>
      <c r="H98" s="15"/>
      <c r="I98" s="15"/>
      <c r="J98" s="15"/>
      <c r="K98" s="15"/>
      <c r="L98" s="15"/>
      <c r="M98" s="15"/>
      <c r="N98" s="15"/>
      <c r="O98" s="15"/>
      <c r="P98" s="15"/>
      <c r="Q98" s="15"/>
      <c r="R98" s="15"/>
      <c r="S98" s="16"/>
      <c r="U98" s="30" t="str">
        <f>IF(COUNTA(F98:S98)=0,"",_xlfn.CONCAT(,
IF(AND(NOT(ISBLANK($M98)),
    ABS($M98-(($F98+$G98+$I98+$J98+$K98+$L98)-$H98))&gt;=1),
" Error: Position at the end of the period is not equal to: position at the beginning of the period+increase in assets-decrease in assets+exchange rate changes+price changes+other changes+rectifications.",
""),
IF(AND(NOT(ISBLANK($R98)),
    ABS($R98-(($N98+$O98+$Q98)-$P98))&gt;=1),
" Error: Position of accrued interest at the end of the period is not equal to: position of accrued interest at the beginning of the period+accrued interest during the period-received interest during the period+revaluation and other changes.",
""),
IF(AND(NOT(ISBLANK($M98)),
    $M98&gt;0,
    OR(ISBLANK(#REF!),#REF!&lt;=
        0,
        ISBLANK(#REF!),#REF!&lt;=
        0)),
" Warning: If at least one of the forms T03.09,T04.13,T04.14 contains data other than zero,also the other two forms must be completed.",
""),
IF(AND(OR(ABS($G98)&gt;3000000000,ABS($H98)&gt;3000000000),
    ISBLANK($S98)),
" Warning: An explanation in &lt;c140&gt; must be completed for transactions of more than EUR 3 billion or less than EUR-3 billion.",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f>
        <v/>
      </c>
    </row>
    <row r="99" spans="1:21">
      <c r="A99" s="20"/>
      <c r="B99" s="20"/>
      <c r="C99" s="20"/>
      <c r="D99" s="20"/>
      <c r="E99" s="20"/>
      <c r="F99" s="15"/>
      <c r="G99" s="15"/>
      <c r="H99" s="15"/>
      <c r="I99" s="15"/>
      <c r="J99" s="15"/>
      <c r="K99" s="15"/>
      <c r="L99" s="15"/>
      <c r="M99" s="15"/>
      <c r="N99" s="15"/>
      <c r="O99" s="15"/>
      <c r="P99" s="15"/>
      <c r="Q99" s="15"/>
      <c r="R99" s="15"/>
      <c r="S99" s="16"/>
      <c r="U99" s="30" t="str">
        <f>IF(COUNTA(F99:S99)=0,"",_xlfn.CONCAT(,
IF(AND(NOT(ISBLANK($M99)),
    ABS($M99-(($F99+$G99+$I99+$J99+$K99+$L99)-$H99))&gt;=1),
" Error: Position at the end of the period is not equal to: position at the beginning of the period+increase in assets-decrease in assets+exchange rate changes+price changes+other changes+rectifications.",
""),
IF(AND(NOT(ISBLANK($R99)),
    ABS($R99-(($N99+$O99+$Q99)-$P99))&gt;=1),
" Error: Position of accrued interest at the end of the period is not equal to: position of accrued interest at the beginning of the period+accrued interest during the period-received interest during the period+revaluation and other changes.",
""),
IF(AND(NOT(ISBLANK($M99)),
    $M99&gt;0,
    OR(ISBLANK(#REF!),#REF!&lt;=
        0,
        ISBLANK(#REF!),#REF!&lt;=
        0)),
" Warning: If at least one of the forms T03.09,T04.13,T04.14 contains data other than zero,also the other two forms must be completed.",
""),
IF(AND(OR(ABS($G99)&gt;3000000000,ABS($H99)&gt;3000000000),
    ISBLANK($S99)),
" Warning: An explanation in &lt;c140&gt; must be completed for transactions of more than EUR 3 billion or less than EUR-3 billion.",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f>
        <v/>
      </c>
    </row>
    <row r="100" spans="1:21">
      <c r="A100" s="20"/>
      <c r="B100" s="20"/>
      <c r="C100" s="20"/>
      <c r="D100" s="20"/>
      <c r="E100" s="20"/>
      <c r="F100" s="15"/>
      <c r="G100" s="15"/>
      <c r="H100" s="15"/>
      <c r="I100" s="15"/>
      <c r="J100" s="15"/>
      <c r="K100" s="15"/>
      <c r="L100" s="15"/>
      <c r="M100" s="15"/>
      <c r="N100" s="15"/>
      <c r="O100" s="15"/>
      <c r="P100" s="15"/>
      <c r="Q100" s="15"/>
      <c r="R100" s="15"/>
      <c r="S100" s="16"/>
      <c r="U100" s="30" t="str">
        <f>IF(COUNTA(F100:S100)=0,"",_xlfn.CONCAT(,
IF(AND(NOT(ISBLANK($M100)),
    ABS($M100-(($F100+$G100+$I100+$J100+$K100+$L100)-$H100))&gt;=1),
" Error: Position at the end of the period is not equal to: position at the beginning of the period+increase in assets-decrease in assets+exchange rate changes+price changes+other changes+rectifications.",
""),
IF(AND(NOT(ISBLANK($R100)),
    ABS($R100-(($N100+$O100+$Q100)-$P100))&gt;=1),
" Error: Position of accrued interest at the end of the period is not equal to: position of accrued interest at the beginning of the period+accrued interest during the period-received interest during the period+revaluation and other changes.",
""),
IF(AND(NOT(ISBLANK($M100)),
    $M100&gt;0,
    OR(ISBLANK(#REF!),#REF!&lt;=
        0,
        ISBLANK(#REF!),#REF!&lt;=
        0)),
" Warning: If at least one of the forms T03.09,T04.13,T04.14 contains data other than zero,also the other two forms must be completed.",
""),
IF(AND(OR(ABS($G100)&gt;3000000000,ABS($H100)&gt;3000000000),
    ISBLANK($S100)),
" Warning: An explanation in &lt;c140&gt; must be completed for transactions of more than EUR 3 billion or less than EUR-3 billion.",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f>
        <v/>
      </c>
    </row>
    <row r="101" spans="1:21">
      <c r="A101" s="20"/>
      <c r="B101" s="20"/>
      <c r="C101" s="20"/>
      <c r="D101" s="20"/>
      <c r="E101" s="20"/>
      <c r="F101" s="15"/>
      <c r="G101" s="15"/>
      <c r="H101" s="15"/>
      <c r="I101" s="15"/>
      <c r="J101" s="15"/>
      <c r="K101" s="15"/>
      <c r="L101" s="15"/>
      <c r="M101" s="15"/>
      <c r="N101" s="15"/>
      <c r="O101" s="15"/>
      <c r="P101" s="15"/>
      <c r="Q101" s="15"/>
      <c r="R101" s="15"/>
      <c r="S101" s="16"/>
      <c r="U101" s="30" t="str">
        <f>IF(COUNTA(F101:S101)=0,"",_xlfn.CONCAT(,
IF(AND(NOT(ISBLANK($M101)),
    ABS($M101-(($F101+$G101+$I101+$J101+$K101+$L101)-$H101))&gt;=1),
" Error: Position at the end of the period is not equal to: position at the beginning of the period+increase in assets-decrease in assets+exchange rate changes+price changes+other changes+rectifications.",
""),
IF(AND(NOT(ISBLANK($R101)),
    ABS($R101-(($N101+$O101+$Q101)-$P101))&gt;=1),
" Error: Position of accrued interest at the end of the period is not equal to: position of accrued interest at the beginning of the period+accrued interest during the period-received interest during the period+revaluation and other changes.",
""),
IF(AND(NOT(ISBLANK($M101)),
    $M101&gt;0,
    OR(ISBLANK(#REF!),#REF!&lt;=
        0,
        ISBLANK(#REF!),#REF!&lt;=
        0)),
" Warning: If at least one of the forms T03.09,T04.13,T04.14 contains data other than zero,also the other two forms must be completed.",
""),
IF(AND(OR(ABS($G101)&gt;3000000000,ABS($H101)&gt;3000000000),
    ISBLANK($S101)),
" Warning: An explanation in &lt;c140&gt; must be completed for transactions of more than EUR 3 billion or less than EUR-3 billion.",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f>
        <v/>
      </c>
    </row>
    <row r="102" spans="1:21">
      <c r="A102" s="20"/>
      <c r="B102" s="20"/>
      <c r="C102" s="20"/>
      <c r="D102" s="20"/>
      <c r="E102" s="20"/>
      <c r="F102" s="15"/>
      <c r="G102" s="15"/>
      <c r="H102" s="15"/>
      <c r="I102" s="15"/>
      <c r="J102" s="15"/>
      <c r="K102" s="15"/>
      <c r="L102" s="15"/>
      <c r="M102" s="15"/>
      <c r="N102" s="15"/>
      <c r="O102" s="15"/>
      <c r="P102" s="15"/>
      <c r="Q102" s="15"/>
      <c r="R102" s="15"/>
      <c r="S102" s="16"/>
      <c r="U102" s="30" t="str">
        <f>IF(COUNTA(F102:S102)=0,"",_xlfn.CONCAT(,
IF(AND(NOT(ISBLANK($M102)),
    ABS($M102-(($F102+$G102+$I102+$J102+$K102+$L102)-$H102))&gt;=1),
" Error: Position at the end of the period is not equal to: position at the beginning of the period+increase in assets-decrease in assets+exchange rate changes+price changes+other changes+rectifications.",
""),
IF(AND(NOT(ISBLANK($R102)),
    ABS($R102-(($N102+$O102+$Q102)-$P102))&gt;=1),
" Error: Position of accrued interest at the end of the period is not equal to: position of accrued interest at the beginning of the period+accrued interest during the period-received interest during the period+revaluation and other changes.",
""),
IF(AND(NOT(ISBLANK($M102)),
    $M102&gt;0,
    OR(ISBLANK(#REF!),#REF!&lt;=
        0,
        ISBLANK(#REF!),#REF!&lt;=
        0)),
" Warning: If at least one of the forms T03.09,T04.13,T04.14 contains data other than zero,also the other two forms must be completed.",
""),
IF(AND(OR(ABS($G102)&gt;3000000000,ABS($H102)&gt;3000000000),
    ISBLANK($S102)),
" Warning: An explanation in &lt;c140&gt; must be completed for transactions of more than EUR 3 billion or less than EUR-3 billion.",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f>
        <v/>
      </c>
    </row>
    <row r="103" spans="1:21">
      <c r="A103" s="20"/>
      <c r="B103" s="20"/>
      <c r="C103" s="20"/>
      <c r="D103" s="20"/>
      <c r="E103" s="20"/>
      <c r="F103" s="15"/>
      <c r="G103" s="15"/>
      <c r="H103" s="15"/>
      <c r="I103" s="15"/>
      <c r="J103" s="15"/>
      <c r="K103" s="15"/>
      <c r="L103" s="15"/>
      <c r="M103" s="15"/>
      <c r="N103" s="15"/>
      <c r="O103" s="15"/>
      <c r="P103" s="15"/>
      <c r="Q103" s="15"/>
      <c r="R103" s="15"/>
      <c r="S103" s="16"/>
      <c r="U103" s="30" t="str">
        <f>IF(COUNTA(F103:S103)=0,"",_xlfn.CONCAT(,
IF(AND(NOT(ISBLANK($M103)),
    ABS($M103-(($F103+$G103+$I103+$J103+$K103+$L103)-$H103))&gt;=1),
" Error: Position at the end of the period is not equal to: position at the beginning of the period+increase in assets-decrease in assets+exchange rate changes+price changes+other changes+rectifications.",
""),
IF(AND(NOT(ISBLANK($R103)),
    ABS($R103-(($N103+$O103+$Q103)-$P103))&gt;=1),
" Error: Position of accrued interest at the end of the period is not equal to: position of accrued interest at the beginning of the period+accrued interest during the period-received interest during the period+revaluation and other changes.",
""),
IF(AND(NOT(ISBLANK($M103)),
    $M103&gt;0,
    OR(ISBLANK(#REF!),#REF!&lt;=
        0,
        ISBLANK(#REF!),#REF!&lt;=
        0)),
" Warning: If at least one of the forms T03.09,T04.13,T04.14 contains data other than zero,also the other two forms must be completed.",
""),
IF(AND(OR(ABS($G103)&gt;3000000000,ABS($H103)&gt;3000000000),
    ISBLANK($S103)),
" Warning: An explanation in &lt;c140&gt; must be completed for transactions of more than EUR 3 billion or less than EUR-3 billion.",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f>
        <v/>
      </c>
    </row>
    <row r="104" spans="1:21">
      <c r="A104" s="20"/>
      <c r="B104" s="20"/>
      <c r="C104" s="20"/>
      <c r="D104" s="20"/>
      <c r="E104" s="20"/>
      <c r="F104" s="15"/>
      <c r="G104" s="15"/>
      <c r="H104" s="15"/>
      <c r="I104" s="15"/>
      <c r="J104" s="15"/>
      <c r="K104" s="15"/>
      <c r="L104" s="15"/>
      <c r="M104" s="15"/>
      <c r="N104" s="15"/>
      <c r="O104" s="15"/>
      <c r="P104" s="15"/>
      <c r="Q104" s="15"/>
      <c r="R104" s="15"/>
      <c r="S104" s="16"/>
      <c r="U104" s="30" t="str">
        <f>IF(COUNTA(F104:S104)=0,"",_xlfn.CONCAT(,
IF(AND(NOT(ISBLANK($M104)),
    ABS($M104-(($F104+$G104+$I104+$J104+$K104+$L104)-$H104))&gt;=1),
" Error: Position at the end of the period is not equal to: position at the beginning of the period+increase in assets-decrease in assets+exchange rate changes+price changes+other changes+rectifications.",
""),
IF(AND(NOT(ISBLANK($R104)),
    ABS($R104-(($N104+$O104+$Q104)-$P104))&gt;=1),
" Error: Position of accrued interest at the end of the period is not equal to: position of accrued interest at the beginning of the period+accrued interest during the period-received interest during the period+revaluation and other changes.",
""),
IF(AND(NOT(ISBLANK($M104)),
    $M104&gt;0,
    OR(ISBLANK(#REF!),#REF!&lt;=
        0,
        ISBLANK(#REF!),#REF!&lt;=
        0)),
" Warning: If at least one of the forms T03.09,T04.13,T04.14 contains data other than zero,also the other two forms must be completed.",
""),
IF(AND(OR(ABS($G104)&gt;3000000000,ABS($H104)&gt;3000000000),
    ISBLANK($S104)),
" Warning: An explanation in &lt;c140&gt; must be completed for transactions of more than EUR 3 billion or less than EUR-3 billion.",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f>
        <v/>
      </c>
    </row>
    <row r="105" spans="1:21">
      <c r="A105" s="20"/>
      <c r="B105" s="20"/>
      <c r="C105" s="20"/>
      <c r="D105" s="20"/>
      <c r="E105" s="20"/>
      <c r="F105" s="15"/>
      <c r="G105" s="15"/>
      <c r="H105" s="15"/>
      <c r="I105" s="15"/>
      <c r="J105" s="15"/>
      <c r="K105" s="15"/>
      <c r="L105" s="15"/>
      <c r="M105" s="15"/>
      <c r="N105" s="15"/>
      <c r="O105" s="15"/>
      <c r="P105" s="15"/>
      <c r="Q105" s="15"/>
      <c r="R105" s="15"/>
      <c r="S105" s="16"/>
      <c r="U105" s="30" t="str">
        <f>IF(COUNTA(F105:S105)=0,"",_xlfn.CONCAT(,
IF(AND(NOT(ISBLANK($M105)),
    ABS($M105-(($F105+$G105+$I105+$J105+$K105+$L105)-$H105))&gt;=1),
" Error: Position at the end of the period is not equal to: position at the beginning of the period+increase in assets-decrease in assets+exchange rate changes+price changes+other changes+rectifications.",
""),
IF(AND(NOT(ISBLANK($R105)),
    ABS($R105-(($N105+$O105+$Q105)-$P105))&gt;=1),
" Error: Position of accrued interest at the end of the period is not equal to: position of accrued interest at the beginning of the period+accrued interest during the period-received interest during the period+revaluation and other changes.",
""),
IF(AND(NOT(ISBLANK($M105)),
    $M105&gt;0,
    OR(ISBLANK(#REF!),#REF!&lt;=
        0,
        ISBLANK(#REF!),#REF!&lt;=
        0)),
" Warning: If at least one of the forms T03.09,T04.13,T04.14 contains data other than zero,also the other two forms must be completed.",
""),
IF(AND(OR(ABS($G105)&gt;3000000000,ABS($H105)&gt;3000000000),
    ISBLANK($S105)),
" Warning: An explanation in &lt;c140&gt; must be completed for transactions of more than EUR 3 billion or less than EUR-3 billion.",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f>
        <v/>
      </c>
    </row>
    <row r="106" spans="1:21">
      <c r="A106" s="20"/>
      <c r="B106" s="20"/>
      <c r="C106" s="20"/>
      <c r="D106" s="20"/>
      <c r="E106" s="20"/>
      <c r="F106" s="15"/>
      <c r="G106" s="15"/>
      <c r="H106" s="15"/>
      <c r="I106" s="15"/>
      <c r="J106" s="15"/>
      <c r="K106" s="15"/>
      <c r="L106" s="15"/>
      <c r="M106" s="15"/>
      <c r="N106" s="15"/>
      <c r="O106" s="15"/>
      <c r="P106" s="15"/>
      <c r="Q106" s="15"/>
      <c r="R106" s="15"/>
      <c r="S106" s="16"/>
      <c r="U106" s="30" t="str">
        <f>IF(COUNTA(F106:S106)=0,"",_xlfn.CONCAT(,
IF(AND(NOT(ISBLANK($M106)),
    ABS($M106-(($F106+$G106+$I106+$J106+$K106+$L106)-$H106))&gt;=1),
" Error: Position at the end of the period is not equal to: position at the beginning of the period+increase in assets-decrease in assets+exchange rate changes+price changes+other changes+rectifications.",
""),
IF(AND(NOT(ISBLANK($R106)),
    ABS($R106-(($N106+$O106+$Q106)-$P106))&gt;=1),
" Error: Position of accrued interest at the end of the period is not equal to: position of accrued interest at the beginning of the period+accrued interest during the period-received interest during the period+revaluation and other changes.",
""),
IF(AND(NOT(ISBLANK($M106)),
    $M106&gt;0,
    OR(ISBLANK(#REF!),#REF!&lt;=
        0,
        ISBLANK(#REF!),#REF!&lt;=
        0)),
" Warning: If at least one of the forms T03.09,T04.13,T04.14 contains data other than zero,also the other two forms must be completed.",
""),
IF(AND(OR(ABS($G106)&gt;3000000000,ABS($H106)&gt;3000000000),
    ISBLANK($S106)),
" Warning: An explanation in &lt;c140&gt; must be completed for transactions of more than EUR 3 billion or less than EUR-3 billion.",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f>
        <v/>
      </c>
    </row>
    <row r="107" spans="1:21">
      <c r="A107" s="20"/>
      <c r="B107" s="20"/>
      <c r="C107" s="20"/>
      <c r="D107" s="20"/>
      <c r="E107" s="20"/>
      <c r="F107" s="15"/>
      <c r="G107" s="15"/>
      <c r="H107" s="15"/>
      <c r="I107" s="15"/>
      <c r="J107" s="15"/>
      <c r="K107" s="15"/>
      <c r="L107" s="15"/>
      <c r="M107" s="15"/>
      <c r="N107" s="15"/>
      <c r="O107" s="15"/>
      <c r="P107" s="15"/>
      <c r="Q107" s="15"/>
      <c r="R107" s="15"/>
      <c r="S107" s="16"/>
      <c r="U107" s="30" t="str">
        <f>IF(COUNTA(F107:S107)=0,"",_xlfn.CONCAT(,
IF(AND(NOT(ISBLANK($M107)),
    ABS($M107-(($F107+$G107+$I107+$J107+$K107+$L107)-$H107))&gt;=1),
" Error: Position at the end of the period is not equal to: position at the beginning of the period+increase in assets-decrease in assets+exchange rate changes+price changes+other changes+rectifications.",
""),
IF(AND(NOT(ISBLANK($R107)),
    ABS($R107-(($N107+$O107+$Q107)-$P107))&gt;=1),
" Error: Position of accrued interest at the end of the period is not equal to: position of accrued interest at the beginning of the period+accrued interest during the period-received interest during the period+revaluation and other changes.",
""),
IF(AND(NOT(ISBLANK($M107)),
    $M107&gt;0,
    OR(ISBLANK(#REF!),#REF!&lt;=
        0,
        ISBLANK(#REF!),#REF!&lt;=
        0)),
" Warning: If at least one of the forms T03.09,T04.13,T04.14 contains data other than zero,also the other two forms must be completed.",
""),
IF(AND(OR(ABS($G107)&gt;3000000000,ABS($H107)&gt;3000000000),
    ISBLANK($S107)),
" Warning: An explanation in &lt;c140&gt; must be completed for transactions of more than EUR 3 billion or less than EUR-3 billion.",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f>
        <v/>
      </c>
    </row>
    <row r="108" spans="1:21">
      <c r="A108" s="20"/>
      <c r="B108" s="20"/>
      <c r="C108" s="20"/>
      <c r="D108" s="20"/>
      <c r="E108" s="20"/>
      <c r="F108" s="15"/>
      <c r="G108" s="15"/>
      <c r="H108" s="15"/>
      <c r="I108" s="15"/>
      <c r="J108" s="15"/>
      <c r="K108" s="15"/>
      <c r="L108" s="15"/>
      <c r="M108" s="15"/>
      <c r="N108" s="15"/>
      <c r="O108" s="15"/>
      <c r="P108" s="15"/>
      <c r="Q108" s="15"/>
      <c r="R108" s="15"/>
      <c r="S108" s="16"/>
      <c r="U108" s="30" t="str">
        <f>IF(COUNTA(F108:S108)=0,"",_xlfn.CONCAT(,
IF(AND(NOT(ISBLANK($M108)),
    ABS($M108-(($F108+$G108+$I108+$J108+$K108+$L108)-$H108))&gt;=1),
" Error: Position at the end of the period is not equal to: position at the beginning of the period+increase in assets-decrease in assets+exchange rate changes+price changes+other changes+rectifications.",
""),
IF(AND(NOT(ISBLANK($R108)),
    ABS($R108-(($N108+$O108+$Q108)-$P108))&gt;=1),
" Error: Position of accrued interest at the end of the period is not equal to: position of accrued interest at the beginning of the period+accrued interest during the period-received interest during the period+revaluation and other changes.",
""),
IF(AND(NOT(ISBLANK($M108)),
    $M108&gt;0,
    OR(ISBLANK(#REF!),#REF!&lt;=
        0,
        ISBLANK(#REF!),#REF!&lt;=
        0)),
" Warning: If at least one of the forms T03.09,T04.13,T04.14 contains data other than zero,also the other two forms must be completed.",
""),
IF(AND(OR(ABS($G108)&gt;3000000000,ABS($H108)&gt;3000000000),
    ISBLANK($S108)),
" Warning: An explanation in &lt;c140&gt; must be completed for transactions of more than EUR 3 billion or less than EUR-3 billion.",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f>
        <v/>
      </c>
    </row>
    <row r="109" spans="1:21">
      <c r="A109" s="20"/>
      <c r="B109" s="20"/>
      <c r="C109" s="20"/>
      <c r="D109" s="20"/>
      <c r="E109" s="20"/>
      <c r="F109" s="15"/>
      <c r="G109" s="15"/>
      <c r="H109" s="15"/>
      <c r="I109" s="15"/>
      <c r="J109" s="15"/>
      <c r="K109" s="15"/>
      <c r="L109" s="15"/>
      <c r="M109" s="15"/>
      <c r="N109" s="15"/>
      <c r="O109" s="15"/>
      <c r="P109" s="15"/>
      <c r="Q109" s="15"/>
      <c r="R109" s="15"/>
      <c r="S109" s="16"/>
      <c r="U109" s="30" t="str">
        <f>IF(COUNTA(F109:S109)=0,"",_xlfn.CONCAT(,
IF(AND(NOT(ISBLANK($M109)),
    ABS($M109-(($F109+$G109+$I109+$J109+$K109+$L109)-$H109))&gt;=1),
" Error: Position at the end of the period is not equal to: position at the beginning of the period+increase in assets-decrease in assets+exchange rate changes+price changes+other changes+rectifications.",
""),
IF(AND(NOT(ISBLANK($R109)),
    ABS($R109-(($N109+$O109+$Q109)-$P109))&gt;=1),
" Error: Position of accrued interest at the end of the period is not equal to: position of accrued interest at the beginning of the period+accrued interest during the period-received interest during the period+revaluation and other changes.",
""),
IF(AND(NOT(ISBLANK($M109)),
    $M109&gt;0,
    OR(ISBLANK(#REF!),#REF!&lt;=
        0,
        ISBLANK(#REF!),#REF!&lt;=
        0)),
" Warning: If at least one of the forms T03.09,T04.13,T04.14 contains data other than zero,also the other two forms must be completed.",
""),
IF(AND(OR(ABS($G109)&gt;3000000000,ABS($H109)&gt;3000000000),
    ISBLANK($S109)),
" Warning: An explanation in &lt;c140&gt; must be completed for transactions of more than EUR 3 billion or less than EUR-3 billion.",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f>
        <v/>
      </c>
    </row>
    <row r="110" spans="1:21">
      <c r="A110" s="20"/>
      <c r="B110" s="20"/>
      <c r="C110" s="20"/>
      <c r="D110" s="20"/>
      <c r="E110" s="20"/>
      <c r="F110" s="15"/>
      <c r="G110" s="15"/>
      <c r="H110" s="15"/>
      <c r="I110" s="15"/>
      <c r="J110" s="15"/>
      <c r="K110" s="15"/>
      <c r="L110" s="15"/>
      <c r="M110" s="15"/>
      <c r="N110" s="15"/>
      <c r="O110" s="15"/>
      <c r="P110" s="15"/>
      <c r="Q110" s="15"/>
      <c r="R110" s="15"/>
      <c r="S110" s="16"/>
      <c r="U110" s="30" t="str">
        <f>IF(COUNTA(F110:S110)=0,"",_xlfn.CONCAT(,
IF(AND(NOT(ISBLANK($M110)),
    ABS($M110-(($F110+$G110+$I110+$J110+$K110+$L110)-$H110))&gt;=1),
" Error: Position at the end of the period is not equal to: position at the beginning of the period+increase in assets-decrease in assets+exchange rate changes+price changes+other changes+rectifications.",
""),
IF(AND(NOT(ISBLANK($R110)),
    ABS($R110-(($N110+$O110+$Q110)-$P110))&gt;=1),
" Error: Position of accrued interest at the end of the period is not equal to: position of accrued interest at the beginning of the period+accrued interest during the period-received interest during the period+revaluation and other changes.",
""),
IF(AND(NOT(ISBLANK($M110)),
    $M110&gt;0,
    OR(ISBLANK(#REF!),#REF!&lt;=
        0,
        ISBLANK(#REF!),#REF!&lt;=
        0)),
" Warning: If at least one of the forms T03.09,T04.13,T04.14 contains data other than zero,also the other two forms must be completed.",
""),
IF(AND(OR(ABS($G110)&gt;3000000000,ABS($H110)&gt;3000000000),
    ISBLANK($S110)),
" Warning: An explanation in &lt;c140&gt; must be completed for transactions of more than EUR 3 billion or less than EUR-3 billion.",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f>
        <v/>
      </c>
    </row>
    <row r="111" spans="1:21">
      <c r="A111" s="20"/>
      <c r="B111" s="20"/>
      <c r="C111" s="20"/>
      <c r="D111" s="20"/>
      <c r="E111" s="20"/>
      <c r="F111" s="15"/>
      <c r="G111" s="15"/>
      <c r="H111" s="15"/>
      <c r="I111" s="15"/>
      <c r="J111" s="15"/>
      <c r="K111" s="15"/>
      <c r="L111" s="15"/>
      <c r="M111" s="15"/>
      <c r="N111" s="15"/>
      <c r="O111" s="15"/>
      <c r="P111" s="15"/>
      <c r="Q111" s="15"/>
      <c r="R111" s="15"/>
      <c r="S111" s="16"/>
      <c r="U111" s="30" t="str">
        <f>IF(COUNTA(F111:S111)=0,"",_xlfn.CONCAT(,
IF(AND(NOT(ISBLANK($M111)),
    ABS($M111-(($F111+$G111+$I111+$J111+$K111+$L111)-$H111))&gt;=1),
" Error: Position at the end of the period is not equal to: position at the beginning of the period+increase in assets-decrease in assets+exchange rate changes+price changes+other changes+rectifications.",
""),
IF(AND(NOT(ISBLANK($R111)),
    ABS($R111-(($N111+$O111+$Q111)-$P111))&gt;=1),
" Error: Position of accrued interest at the end of the period is not equal to: position of accrued interest at the beginning of the period+accrued interest during the period-received interest during the period+revaluation and other changes.",
""),
IF(AND(NOT(ISBLANK($M111)),
    $M111&gt;0,
    OR(ISBLANK(#REF!),#REF!&lt;=
        0,
        ISBLANK(#REF!),#REF!&lt;=
        0)),
" Warning: If at least one of the forms T03.09,T04.13,T04.14 contains data other than zero,also the other two forms must be completed.",
""),
IF(AND(OR(ABS($G111)&gt;3000000000,ABS($H111)&gt;3000000000),
    ISBLANK($S111)),
" Warning: An explanation in &lt;c140&gt; must be completed for transactions of more than EUR 3 billion or less than EUR-3 billion.",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f>
        <v/>
      </c>
    </row>
    <row r="112" spans="1:21">
      <c r="A112" s="20"/>
      <c r="B112" s="20"/>
      <c r="C112" s="20"/>
      <c r="D112" s="20"/>
      <c r="E112" s="20"/>
      <c r="F112" s="15"/>
      <c r="G112" s="15"/>
      <c r="H112" s="15"/>
      <c r="I112" s="15"/>
      <c r="J112" s="15"/>
      <c r="K112" s="15"/>
      <c r="L112" s="15"/>
      <c r="M112" s="15"/>
      <c r="N112" s="15"/>
      <c r="O112" s="15"/>
      <c r="P112" s="15"/>
      <c r="Q112" s="15"/>
      <c r="R112" s="15"/>
      <c r="S112" s="16"/>
      <c r="U112" s="30" t="str">
        <f>IF(COUNTA(F112:S112)=0,"",_xlfn.CONCAT(,
IF(AND(NOT(ISBLANK($M112)),
    ABS($M112-(($F112+$G112+$I112+$J112+$K112+$L112)-$H112))&gt;=1),
" Error: Position at the end of the period is not equal to: position at the beginning of the period+increase in assets-decrease in assets+exchange rate changes+price changes+other changes+rectifications.",
""),
IF(AND(NOT(ISBLANK($R112)),
    ABS($R112-(($N112+$O112+$Q112)-$P112))&gt;=1),
" Error: Position of accrued interest at the end of the period is not equal to: position of accrued interest at the beginning of the period+accrued interest during the period-received interest during the period+revaluation and other changes.",
""),
IF(AND(NOT(ISBLANK($M112)),
    $M112&gt;0,
    OR(ISBLANK(#REF!),#REF!&lt;=
        0,
        ISBLANK(#REF!),#REF!&lt;=
        0)),
" Warning: If at least one of the forms T03.09,T04.13,T04.14 contains data other than zero,also the other two forms must be completed.",
""),
IF(AND(OR(ABS($G112)&gt;3000000000,ABS($H112)&gt;3000000000),
    ISBLANK($S112)),
" Warning: An explanation in &lt;c140&gt; must be completed for transactions of more than EUR 3 billion or less than EUR-3 billion.",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f>
        <v/>
      </c>
    </row>
    <row r="113" spans="1:21">
      <c r="A113" s="20"/>
      <c r="B113" s="20"/>
      <c r="C113" s="20"/>
      <c r="D113" s="20"/>
      <c r="E113" s="20"/>
      <c r="F113" s="15"/>
      <c r="G113" s="15"/>
      <c r="H113" s="15"/>
      <c r="I113" s="15"/>
      <c r="J113" s="15"/>
      <c r="K113" s="15"/>
      <c r="L113" s="15"/>
      <c r="M113" s="15"/>
      <c r="N113" s="15"/>
      <c r="O113" s="15"/>
      <c r="P113" s="15"/>
      <c r="Q113" s="15"/>
      <c r="R113" s="15"/>
      <c r="S113" s="16"/>
      <c r="U113" s="30" t="str">
        <f>IF(COUNTA(F113:S113)=0,"",_xlfn.CONCAT(,
IF(AND(NOT(ISBLANK($M113)),
    ABS($M113-(($F113+$G113+$I113+$J113+$K113+$L113)-$H113))&gt;=1),
" Error: Position at the end of the period is not equal to: position at the beginning of the period+increase in assets-decrease in assets+exchange rate changes+price changes+other changes+rectifications.",
""),
IF(AND(NOT(ISBLANK($R113)),
    ABS($R113-(($N113+$O113+$Q113)-$P113))&gt;=1),
" Error: Position of accrued interest at the end of the period is not equal to: position of accrued interest at the beginning of the period+accrued interest during the period-received interest during the period+revaluation and other changes.",
""),
IF(AND(NOT(ISBLANK($M113)),
    $M113&gt;0,
    OR(ISBLANK(#REF!),#REF!&lt;=
        0,
        ISBLANK(#REF!),#REF!&lt;=
        0)),
" Warning: If at least one of the forms T03.09,T04.13,T04.14 contains data other than zero,also the other two forms must be completed.",
""),
IF(AND(OR(ABS($G113)&gt;3000000000,ABS($H113)&gt;3000000000),
    ISBLANK($S113)),
" Warning: An explanation in &lt;c140&gt; must be completed for transactions of more than EUR 3 billion or less than EUR-3 billion.",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f>
        <v/>
      </c>
    </row>
    <row r="114" spans="1:21">
      <c r="A114" s="20"/>
      <c r="B114" s="20"/>
      <c r="C114" s="20"/>
      <c r="D114" s="20"/>
      <c r="E114" s="20"/>
      <c r="F114" s="15"/>
      <c r="G114" s="15"/>
      <c r="H114" s="15"/>
      <c r="I114" s="15"/>
      <c r="J114" s="15"/>
      <c r="K114" s="15"/>
      <c r="L114" s="15"/>
      <c r="M114" s="15"/>
      <c r="N114" s="15"/>
      <c r="O114" s="15"/>
      <c r="P114" s="15"/>
      <c r="Q114" s="15"/>
      <c r="R114" s="15"/>
      <c r="S114" s="16"/>
      <c r="U114" s="30" t="str">
        <f>IF(COUNTA(F114:S114)=0,"",_xlfn.CONCAT(,
IF(AND(NOT(ISBLANK($M114)),
    ABS($M114-(($F114+$G114+$I114+$J114+$K114+$L114)-$H114))&gt;=1),
" Error: Position at the end of the period is not equal to: position at the beginning of the period+increase in assets-decrease in assets+exchange rate changes+price changes+other changes+rectifications.",
""),
IF(AND(NOT(ISBLANK($R114)),
    ABS($R114-(($N114+$O114+$Q114)-$P114))&gt;=1),
" Error: Position of accrued interest at the end of the period is not equal to: position of accrued interest at the beginning of the period+accrued interest during the period-received interest during the period+revaluation and other changes.",
""),
IF(AND(NOT(ISBLANK($M114)),
    $M114&gt;0,
    OR(ISBLANK(#REF!),#REF!&lt;=
        0,
        ISBLANK(#REF!),#REF!&lt;=
        0)),
" Warning: If at least one of the forms T03.09,T04.13,T04.14 contains data other than zero,also the other two forms must be completed.",
""),
IF(AND(OR(ABS($G114)&gt;3000000000,ABS($H114)&gt;3000000000),
    ISBLANK($S114)),
" Warning: An explanation in &lt;c140&gt; must be completed for transactions of more than EUR 3 billion or less than EUR-3 billion.",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f>
        <v/>
      </c>
    </row>
    <row r="115" spans="1:21">
      <c r="A115" s="20"/>
      <c r="B115" s="20"/>
      <c r="C115" s="20"/>
      <c r="D115" s="20"/>
      <c r="E115" s="20"/>
      <c r="F115" s="15"/>
      <c r="G115" s="15"/>
      <c r="H115" s="15"/>
      <c r="I115" s="15"/>
      <c r="J115" s="15"/>
      <c r="K115" s="15"/>
      <c r="L115" s="15"/>
      <c r="M115" s="15"/>
      <c r="N115" s="15"/>
      <c r="O115" s="15"/>
      <c r="P115" s="15"/>
      <c r="Q115" s="15"/>
      <c r="R115" s="15"/>
      <c r="S115" s="16"/>
      <c r="U115" s="30" t="str">
        <f>IF(COUNTA(F115:S115)=0,"",_xlfn.CONCAT(,
IF(AND(NOT(ISBLANK($M115)),
    ABS($M115-(($F115+$G115+$I115+$J115+$K115+$L115)-$H115))&gt;=1),
" Error: Position at the end of the period is not equal to: position at the beginning of the period+increase in assets-decrease in assets+exchange rate changes+price changes+other changes+rectifications.",
""),
IF(AND(NOT(ISBLANK($R115)),
    ABS($R115-(($N115+$O115+$Q115)-$P115))&gt;=1),
" Error: Position of accrued interest at the end of the period is not equal to: position of accrued interest at the beginning of the period+accrued interest during the period-received interest during the period+revaluation and other changes.",
""),
IF(AND(NOT(ISBLANK($M115)),
    $M115&gt;0,
    OR(ISBLANK(#REF!),#REF!&lt;=
        0,
        ISBLANK(#REF!),#REF!&lt;=
        0)),
" Warning: If at least one of the forms T03.09,T04.13,T04.14 contains data other than zero,also the other two forms must be completed.",
""),
IF(AND(OR(ABS($G115)&gt;3000000000,ABS($H115)&gt;3000000000),
    ISBLANK($S115)),
" Warning: An explanation in &lt;c140&gt; must be completed for transactions of more than EUR 3 billion or less than EUR-3 billion.",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f>
        <v/>
      </c>
    </row>
    <row r="116" spans="1:21">
      <c r="A116" s="20"/>
      <c r="B116" s="20"/>
      <c r="C116" s="20"/>
      <c r="D116" s="20"/>
      <c r="E116" s="20"/>
      <c r="F116" s="15"/>
      <c r="G116" s="15"/>
      <c r="H116" s="15"/>
      <c r="I116" s="15"/>
      <c r="J116" s="15"/>
      <c r="K116" s="15"/>
      <c r="L116" s="15"/>
      <c r="M116" s="15"/>
      <c r="N116" s="15"/>
      <c r="O116" s="15"/>
      <c r="P116" s="15"/>
      <c r="Q116" s="15"/>
      <c r="R116" s="15"/>
      <c r="S116" s="16"/>
      <c r="U116" s="30" t="str">
        <f>IF(COUNTA(F116:S116)=0,"",_xlfn.CONCAT(,
IF(AND(NOT(ISBLANK($M116)),
    ABS($M116-(($F116+$G116+$I116+$J116+$K116+$L116)-$H116))&gt;=1),
" Error: Position at the end of the period is not equal to: position at the beginning of the period+increase in assets-decrease in assets+exchange rate changes+price changes+other changes+rectifications.",
""),
IF(AND(NOT(ISBLANK($R116)),
    ABS($R116-(($N116+$O116+$Q116)-$P116))&gt;=1),
" Error: Position of accrued interest at the end of the period is not equal to: position of accrued interest at the beginning of the period+accrued interest during the period-received interest during the period+revaluation and other changes.",
""),
IF(AND(NOT(ISBLANK($M116)),
    $M116&gt;0,
    OR(ISBLANK(#REF!),#REF!&lt;=
        0,
        ISBLANK(#REF!),#REF!&lt;=
        0)),
" Warning: If at least one of the forms T03.09,T04.13,T04.14 contains data other than zero,also the other two forms must be completed.",
""),
IF(AND(OR(ABS($G116)&gt;3000000000,ABS($H116)&gt;3000000000),
    ISBLANK($S116)),
" Warning: An explanation in &lt;c140&gt; must be completed for transactions of more than EUR 3 billion or less than EUR-3 billion.",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f>
        <v/>
      </c>
    </row>
    <row r="117" spans="1:21">
      <c r="A117" s="20"/>
      <c r="B117" s="20"/>
      <c r="C117" s="20"/>
      <c r="D117" s="20"/>
      <c r="E117" s="20"/>
      <c r="F117" s="15"/>
      <c r="G117" s="15"/>
      <c r="H117" s="15"/>
      <c r="I117" s="15"/>
      <c r="J117" s="15"/>
      <c r="K117" s="15"/>
      <c r="L117" s="15"/>
      <c r="M117" s="15"/>
      <c r="N117" s="15"/>
      <c r="O117" s="15"/>
      <c r="P117" s="15"/>
      <c r="Q117" s="15"/>
      <c r="R117" s="15"/>
      <c r="S117" s="16"/>
      <c r="U117" s="30" t="str">
        <f>IF(COUNTA(F117:S117)=0,"",_xlfn.CONCAT(,
IF(AND(NOT(ISBLANK($M117)),
    ABS($M117-(($F117+$G117+$I117+$J117+$K117+$L117)-$H117))&gt;=1),
" Error: Position at the end of the period is not equal to: position at the beginning of the period+increase in assets-decrease in assets+exchange rate changes+price changes+other changes+rectifications.",
""),
IF(AND(NOT(ISBLANK($R117)),
    ABS($R117-(($N117+$O117+$Q117)-$P117))&gt;=1),
" Error: Position of accrued interest at the end of the period is not equal to: position of accrued interest at the beginning of the period+accrued interest during the period-received interest during the period+revaluation and other changes.",
""),
IF(AND(NOT(ISBLANK($M117)),
    $M117&gt;0,
    OR(ISBLANK(#REF!),#REF!&lt;=
        0,
        ISBLANK(#REF!),#REF!&lt;=
        0)),
" Warning: If at least one of the forms T03.09,T04.13,T04.14 contains data other than zero,also the other two forms must be completed.",
""),
IF(AND(OR(ABS($G117)&gt;3000000000,ABS($H117)&gt;3000000000),
    ISBLANK($S117)),
" Warning: An explanation in &lt;c140&gt; must be completed for transactions of more than EUR 3 billion or less than EUR-3 billion.",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f>
        <v/>
      </c>
    </row>
    <row r="118" spans="1:21">
      <c r="A118" s="20"/>
      <c r="B118" s="20"/>
      <c r="C118" s="20"/>
      <c r="D118" s="20"/>
      <c r="E118" s="20"/>
      <c r="F118" s="15"/>
      <c r="G118" s="15"/>
      <c r="H118" s="15"/>
      <c r="I118" s="15"/>
      <c r="J118" s="15"/>
      <c r="K118" s="15"/>
      <c r="L118" s="15"/>
      <c r="M118" s="15"/>
      <c r="N118" s="15"/>
      <c r="O118" s="15"/>
      <c r="P118" s="15"/>
      <c r="Q118" s="15"/>
      <c r="R118" s="15"/>
      <c r="S118" s="16"/>
      <c r="U118" s="30" t="str">
        <f>IF(COUNTA(F118:S118)=0,"",_xlfn.CONCAT(,
IF(AND(NOT(ISBLANK($M118)),
    ABS($M118-(($F118+$G118+$I118+$J118+$K118+$L118)-$H118))&gt;=1),
" Error: Position at the end of the period is not equal to: position at the beginning of the period+increase in assets-decrease in assets+exchange rate changes+price changes+other changes+rectifications.",
""),
IF(AND(NOT(ISBLANK($R118)),
    ABS($R118-(($N118+$O118+$Q118)-$P118))&gt;=1),
" Error: Position of accrued interest at the end of the period is not equal to: position of accrued interest at the beginning of the period+accrued interest during the period-received interest during the period+revaluation and other changes.",
""),
IF(AND(NOT(ISBLANK($M118)),
    $M118&gt;0,
    OR(ISBLANK(#REF!),#REF!&lt;=
        0,
        ISBLANK(#REF!),#REF!&lt;=
        0)),
" Warning: If at least one of the forms T03.09,T04.13,T04.14 contains data other than zero,also the other two forms must be completed.",
""),
IF(AND(OR(ABS($G118)&gt;3000000000,ABS($H118)&gt;3000000000),
    ISBLANK($S118)),
" Warning: An explanation in &lt;c140&gt; must be completed for transactions of more than EUR 3 billion or less than EUR-3 billion.",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f>
        <v/>
      </c>
    </row>
    <row r="119" spans="1:21">
      <c r="A119" s="20"/>
      <c r="B119" s="20"/>
      <c r="C119" s="20"/>
      <c r="D119" s="20"/>
      <c r="E119" s="20"/>
      <c r="F119" s="15"/>
      <c r="G119" s="15"/>
      <c r="H119" s="15"/>
      <c r="I119" s="15"/>
      <c r="J119" s="15"/>
      <c r="K119" s="15"/>
      <c r="L119" s="15"/>
      <c r="M119" s="15"/>
      <c r="N119" s="15"/>
      <c r="O119" s="15"/>
      <c r="P119" s="15"/>
      <c r="Q119" s="15"/>
      <c r="R119" s="15"/>
      <c r="S119" s="16"/>
      <c r="U119" s="30" t="str">
        <f>IF(COUNTA(F119:S119)=0,"",_xlfn.CONCAT(,
IF(AND(NOT(ISBLANK($M119)),
    ABS($M119-(($F119+$G119+$I119+$J119+$K119+$L119)-$H119))&gt;=1),
" Error: Position at the end of the period is not equal to: position at the beginning of the period+increase in assets-decrease in assets+exchange rate changes+price changes+other changes+rectifications.",
""),
IF(AND(NOT(ISBLANK($R119)),
    ABS($R119-(($N119+$O119+$Q119)-$P119))&gt;=1),
" Error: Position of accrued interest at the end of the period is not equal to: position of accrued interest at the beginning of the period+accrued interest during the period-received interest during the period+revaluation and other changes.",
""),
IF(AND(NOT(ISBLANK($M119)),
    $M119&gt;0,
    OR(ISBLANK(#REF!),#REF!&lt;=
        0,
        ISBLANK(#REF!),#REF!&lt;=
        0)),
" Warning: If at least one of the forms T03.09,T04.13,T04.14 contains data other than zero,also the other two forms must be completed.",
""),
IF(AND(OR(ABS($G119)&gt;3000000000,ABS($H119)&gt;3000000000),
    ISBLANK($S119)),
" Warning: An explanation in &lt;c140&gt; must be completed for transactions of more than EUR 3 billion or less than EUR-3 billion.",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f>
        <v/>
      </c>
    </row>
    <row r="120" spans="1:21">
      <c r="A120" s="20"/>
      <c r="B120" s="20"/>
      <c r="C120" s="20"/>
      <c r="D120" s="20"/>
      <c r="E120" s="20"/>
      <c r="F120" s="15"/>
      <c r="G120" s="15"/>
      <c r="H120" s="15"/>
      <c r="I120" s="15"/>
      <c r="J120" s="15"/>
      <c r="K120" s="15"/>
      <c r="L120" s="15"/>
      <c r="M120" s="15"/>
      <c r="N120" s="15"/>
      <c r="O120" s="15"/>
      <c r="P120" s="15"/>
      <c r="Q120" s="15"/>
      <c r="R120" s="15"/>
      <c r="S120" s="16"/>
      <c r="U120" s="30" t="str">
        <f>IF(COUNTA(F120:S120)=0,"",_xlfn.CONCAT(,
IF(AND(NOT(ISBLANK($M120)),
    ABS($M120-(($F120+$G120+$I120+$J120+$K120+$L120)-$H120))&gt;=1),
" Error: Position at the end of the period is not equal to: position at the beginning of the period+increase in assets-decrease in assets+exchange rate changes+price changes+other changes+rectifications.",
""),
IF(AND(NOT(ISBLANK($R120)),
    ABS($R120-(($N120+$O120+$Q120)-$P120))&gt;=1),
" Error: Position of accrued interest at the end of the period is not equal to: position of accrued interest at the beginning of the period+accrued interest during the period-received interest during the period+revaluation and other changes.",
""),
IF(AND(NOT(ISBLANK($M120)),
    $M120&gt;0,
    OR(ISBLANK(#REF!),#REF!&lt;=
        0,
        ISBLANK(#REF!),#REF!&lt;=
        0)),
" Warning: If at least one of the forms T03.09,T04.13,T04.14 contains data other than zero,also the other two forms must be completed.",
""),
IF(AND(OR(ABS($G120)&gt;3000000000,ABS($H120)&gt;3000000000),
    ISBLANK($S120)),
" Warning: An explanation in &lt;c140&gt; must be completed for transactions of more than EUR 3 billion or less than EUR-3 billion.",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f>
        <v/>
      </c>
    </row>
    <row r="121" spans="1:21">
      <c r="A121" s="20"/>
      <c r="B121" s="20"/>
      <c r="C121" s="20"/>
      <c r="D121" s="20"/>
      <c r="E121" s="20"/>
      <c r="F121" s="15"/>
      <c r="G121" s="15"/>
      <c r="H121" s="15"/>
      <c r="I121" s="15"/>
      <c r="J121" s="15"/>
      <c r="K121" s="15"/>
      <c r="L121" s="15"/>
      <c r="M121" s="15"/>
      <c r="N121" s="15"/>
      <c r="O121" s="15"/>
      <c r="P121" s="15"/>
      <c r="Q121" s="15"/>
      <c r="R121" s="15"/>
      <c r="S121" s="16"/>
      <c r="U121" s="30" t="str">
        <f>IF(COUNTA(F121:S121)=0,"",_xlfn.CONCAT(,
IF(AND(NOT(ISBLANK($M121)),
    ABS($M121-(($F121+$G121+$I121+$J121+$K121+$L121)-$H121))&gt;=1),
" Error: Position at the end of the period is not equal to: position at the beginning of the period+increase in assets-decrease in assets+exchange rate changes+price changes+other changes+rectifications.",
""),
IF(AND(NOT(ISBLANK($R121)),
    ABS($R121-(($N121+$O121+$Q121)-$P121))&gt;=1),
" Error: Position of accrued interest at the end of the period is not equal to: position of accrued interest at the beginning of the period+accrued interest during the period-received interest during the period+revaluation and other changes.",
""),
IF(AND(NOT(ISBLANK($M121)),
    $M121&gt;0,
    OR(ISBLANK(#REF!),#REF!&lt;=
        0,
        ISBLANK(#REF!),#REF!&lt;=
        0)),
" Warning: If at least one of the forms T03.09,T04.13,T04.14 contains data other than zero,also the other two forms must be completed.",
""),
IF(AND(OR(ABS($G121)&gt;3000000000,ABS($H121)&gt;3000000000),
    ISBLANK($S121)),
" Warning: An explanation in &lt;c140&gt; must be completed for transactions of more than EUR 3 billion or less than EUR-3 billion.",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f>
        <v/>
      </c>
    </row>
    <row r="122" spans="1:21">
      <c r="A122" s="20"/>
      <c r="B122" s="20"/>
      <c r="C122" s="20"/>
      <c r="D122" s="20"/>
      <c r="E122" s="20"/>
      <c r="F122" s="15"/>
      <c r="G122" s="15"/>
      <c r="H122" s="15"/>
      <c r="I122" s="15"/>
      <c r="J122" s="15"/>
      <c r="K122" s="15"/>
      <c r="L122" s="15"/>
      <c r="M122" s="15"/>
      <c r="N122" s="15"/>
      <c r="O122" s="15"/>
      <c r="P122" s="15"/>
      <c r="Q122" s="15"/>
      <c r="R122" s="15"/>
      <c r="S122" s="16"/>
      <c r="U122" s="30" t="str">
        <f>IF(COUNTA(F122:S122)=0,"",_xlfn.CONCAT(,
IF(AND(NOT(ISBLANK($M122)),
    ABS($M122-(($F122+$G122+$I122+$J122+$K122+$L122)-$H122))&gt;=1),
" Error: Position at the end of the period is not equal to: position at the beginning of the period+increase in assets-decrease in assets+exchange rate changes+price changes+other changes+rectifications.",
""),
IF(AND(NOT(ISBLANK($R122)),
    ABS($R122-(($N122+$O122+$Q122)-$P122))&gt;=1),
" Error: Position of accrued interest at the end of the period is not equal to: position of accrued interest at the beginning of the period+accrued interest during the period-received interest during the period+revaluation and other changes.",
""),
IF(AND(NOT(ISBLANK($M122)),
    $M122&gt;0,
    OR(ISBLANK(#REF!),#REF!&lt;=
        0,
        ISBLANK(#REF!),#REF!&lt;=
        0)),
" Warning: If at least one of the forms T03.09,T04.13,T04.14 contains data other than zero,also the other two forms must be completed.",
""),
IF(AND(OR(ABS($G122)&gt;3000000000,ABS($H122)&gt;3000000000),
    ISBLANK($S122)),
" Warning: An explanation in &lt;c140&gt; must be completed for transactions of more than EUR 3 billion or less than EUR-3 billion.",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f>
        <v/>
      </c>
    </row>
    <row r="123" spans="1:21">
      <c r="A123" s="20"/>
      <c r="B123" s="20"/>
      <c r="C123" s="20"/>
      <c r="D123" s="20"/>
      <c r="E123" s="20"/>
      <c r="F123" s="15"/>
      <c r="G123" s="15"/>
      <c r="H123" s="15"/>
      <c r="I123" s="15"/>
      <c r="J123" s="15"/>
      <c r="K123" s="15"/>
      <c r="L123" s="15"/>
      <c r="M123" s="15"/>
      <c r="N123" s="15"/>
      <c r="O123" s="15"/>
      <c r="P123" s="15"/>
      <c r="Q123" s="15"/>
      <c r="R123" s="15"/>
      <c r="S123" s="16"/>
      <c r="U123" s="30" t="str">
        <f>IF(COUNTA(F123:S123)=0,"",_xlfn.CONCAT(,
IF(AND(NOT(ISBLANK($M123)),
    ABS($M123-(($F123+$G123+$I123+$J123+$K123+$L123)-$H123))&gt;=1),
" Error: Position at the end of the period is not equal to: position at the beginning of the period+increase in assets-decrease in assets+exchange rate changes+price changes+other changes+rectifications.",
""),
IF(AND(NOT(ISBLANK($R123)),
    ABS($R123-(($N123+$O123+$Q123)-$P123))&gt;=1),
" Error: Position of accrued interest at the end of the period is not equal to: position of accrued interest at the beginning of the period+accrued interest during the period-received interest during the period+revaluation and other changes.",
""),
IF(AND(NOT(ISBLANK($M123)),
    $M123&gt;0,
    OR(ISBLANK(#REF!),#REF!&lt;=
        0,
        ISBLANK(#REF!),#REF!&lt;=
        0)),
" Warning: If at least one of the forms T03.09,T04.13,T04.14 contains data other than zero,also the other two forms must be completed.",
""),
IF(AND(OR(ABS($G123)&gt;3000000000,ABS($H123)&gt;3000000000),
    ISBLANK($S123)),
" Warning: An explanation in &lt;c140&gt; must be completed for transactions of more than EUR 3 billion or less than EUR-3 billion.",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f>
        <v/>
      </c>
    </row>
    <row r="124" spans="1:21">
      <c r="A124" s="20"/>
      <c r="B124" s="20"/>
      <c r="C124" s="20"/>
      <c r="D124" s="20"/>
      <c r="E124" s="20"/>
      <c r="F124" s="15"/>
      <c r="G124" s="15"/>
      <c r="H124" s="15"/>
      <c r="I124" s="15"/>
      <c r="J124" s="15"/>
      <c r="K124" s="15"/>
      <c r="L124" s="15"/>
      <c r="M124" s="15"/>
      <c r="N124" s="15"/>
      <c r="O124" s="15"/>
      <c r="P124" s="15"/>
      <c r="Q124" s="15"/>
      <c r="R124" s="15"/>
      <c r="S124" s="16"/>
      <c r="U124" s="30" t="str">
        <f>IF(COUNTA(F124:S124)=0,"",_xlfn.CONCAT(,
IF(AND(NOT(ISBLANK($M124)),
    ABS($M124-(($F124+$G124+$I124+$J124+$K124+$L124)-$H124))&gt;=1),
" Error: Position at the end of the period is not equal to: position at the beginning of the period+increase in assets-decrease in assets+exchange rate changes+price changes+other changes+rectifications.",
""),
IF(AND(NOT(ISBLANK($R124)),
    ABS($R124-(($N124+$O124+$Q124)-$P124))&gt;=1),
" Error: Position of accrued interest at the end of the period is not equal to: position of accrued interest at the beginning of the period+accrued interest during the period-received interest during the period+revaluation and other changes.",
""),
IF(AND(NOT(ISBLANK($M124)),
    $M124&gt;0,
    OR(ISBLANK(#REF!),#REF!&lt;=
        0,
        ISBLANK(#REF!),#REF!&lt;=
        0)),
" Warning: If at least one of the forms T03.09,T04.13,T04.14 contains data other than zero,also the other two forms must be completed.",
""),
IF(AND(OR(ABS($G124)&gt;3000000000,ABS($H124)&gt;3000000000),
    ISBLANK($S124)),
" Warning: An explanation in &lt;c140&gt; must be completed for transactions of more than EUR 3 billion or less than EUR-3 billion.",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f>
        <v/>
      </c>
    </row>
    <row r="125" spans="1:21">
      <c r="A125" s="20"/>
      <c r="B125" s="20"/>
      <c r="C125" s="20"/>
      <c r="D125" s="20"/>
      <c r="E125" s="20"/>
      <c r="F125" s="15"/>
      <c r="G125" s="15"/>
      <c r="H125" s="15"/>
      <c r="I125" s="15"/>
      <c r="J125" s="15"/>
      <c r="K125" s="15"/>
      <c r="L125" s="15"/>
      <c r="M125" s="15"/>
      <c r="N125" s="15"/>
      <c r="O125" s="15"/>
      <c r="P125" s="15"/>
      <c r="Q125" s="15"/>
      <c r="R125" s="15"/>
      <c r="S125" s="16"/>
      <c r="U125" s="30" t="str">
        <f>IF(COUNTA(F125:S125)=0,"",_xlfn.CONCAT(,
IF(AND(NOT(ISBLANK($M125)),
    ABS($M125-(($F125+$G125+$I125+$J125+$K125+$L125)-$H125))&gt;=1),
" Error: Position at the end of the period is not equal to: position at the beginning of the period+increase in assets-decrease in assets+exchange rate changes+price changes+other changes+rectifications.",
""),
IF(AND(NOT(ISBLANK($R125)),
    ABS($R125-(($N125+$O125+$Q125)-$P125))&gt;=1),
" Error: Position of accrued interest at the end of the period is not equal to: position of accrued interest at the beginning of the period+accrued interest during the period-received interest during the period+revaluation and other changes.",
""),
IF(AND(NOT(ISBLANK($M125)),
    $M125&gt;0,
    OR(ISBLANK(#REF!),#REF!&lt;=
        0,
        ISBLANK(#REF!),#REF!&lt;=
        0)),
" Warning: If at least one of the forms T03.09,T04.13,T04.14 contains data other than zero,also the other two forms must be completed.",
""),
IF(AND(OR(ABS($G125)&gt;3000000000,ABS($H125)&gt;3000000000),
    ISBLANK($S125)),
" Warning: An explanation in &lt;c140&gt; must be completed for transactions of more than EUR 3 billion or less than EUR-3 billion.",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f>
        <v/>
      </c>
    </row>
    <row r="126" spans="1:21">
      <c r="A126" s="20"/>
      <c r="B126" s="20"/>
      <c r="C126" s="20"/>
      <c r="D126" s="20"/>
      <c r="E126" s="20"/>
      <c r="F126" s="15"/>
      <c r="G126" s="15"/>
      <c r="H126" s="15"/>
      <c r="I126" s="15"/>
      <c r="J126" s="15"/>
      <c r="K126" s="15"/>
      <c r="L126" s="15"/>
      <c r="M126" s="15"/>
      <c r="N126" s="15"/>
      <c r="O126" s="15"/>
      <c r="P126" s="15"/>
      <c r="Q126" s="15"/>
      <c r="R126" s="15"/>
      <c r="S126" s="16"/>
      <c r="U126" s="30" t="str">
        <f>IF(COUNTA(F126:S126)=0,"",_xlfn.CONCAT(,
IF(AND(NOT(ISBLANK($M126)),
    ABS($M126-(($F126+$G126+$I126+$J126+$K126+$L126)-$H126))&gt;=1),
" Error: Position at the end of the period is not equal to: position at the beginning of the period+increase in assets-decrease in assets+exchange rate changes+price changes+other changes+rectifications.",
""),
IF(AND(NOT(ISBLANK($R126)),
    ABS($R126-(($N126+$O126+$Q126)-$P126))&gt;=1),
" Error: Position of accrued interest at the end of the period is not equal to: position of accrued interest at the beginning of the period+accrued interest during the period-received interest during the period+revaluation and other changes.",
""),
IF(AND(NOT(ISBLANK($M126)),
    $M126&gt;0,
    OR(ISBLANK(#REF!),#REF!&lt;=
        0,
        ISBLANK(#REF!),#REF!&lt;=
        0)),
" Warning: If at least one of the forms T03.09,T04.13,T04.14 contains data other than zero,also the other two forms must be completed.",
""),
IF(AND(OR(ABS($G126)&gt;3000000000,ABS($H126)&gt;3000000000),
    ISBLANK($S126)),
" Warning: An explanation in &lt;c140&gt; must be completed for transactions of more than EUR 3 billion or less than EUR-3 billion.",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f>
        <v/>
      </c>
    </row>
    <row r="127" spans="1:21">
      <c r="A127" s="20"/>
      <c r="B127" s="20"/>
      <c r="C127" s="20"/>
      <c r="D127" s="20"/>
      <c r="E127" s="20"/>
      <c r="F127" s="15"/>
      <c r="G127" s="15"/>
      <c r="H127" s="15"/>
      <c r="I127" s="15"/>
      <c r="J127" s="15"/>
      <c r="K127" s="15"/>
      <c r="L127" s="15"/>
      <c r="M127" s="15"/>
      <c r="N127" s="15"/>
      <c r="O127" s="15"/>
      <c r="P127" s="15"/>
      <c r="Q127" s="15"/>
      <c r="R127" s="15"/>
      <c r="S127" s="16"/>
      <c r="U127" s="30" t="str">
        <f>IF(COUNTA(F127:S127)=0,"",_xlfn.CONCAT(,
IF(AND(NOT(ISBLANK($M127)),
    ABS($M127-(($F127+$G127+$I127+$J127+$K127+$L127)-$H127))&gt;=1),
" Error: Position at the end of the period is not equal to: position at the beginning of the period+increase in assets-decrease in assets+exchange rate changes+price changes+other changes+rectifications.",
""),
IF(AND(NOT(ISBLANK($R127)),
    ABS($R127-(($N127+$O127+$Q127)-$P127))&gt;=1),
" Error: Position of accrued interest at the end of the period is not equal to: position of accrued interest at the beginning of the period+accrued interest during the period-received interest during the period+revaluation and other changes.",
""),
IF(AND(NOT(ISBLANK($M127)),
    $M127&gt;0,
    OR(ISBLANK(#REF!),#REF!&lt;=
        0,
        ISBLANK(#REF!),#REF!&lt;=
        0)),
" Warning: If at least one of the forms T03.09,T04.13,T04.14 contains data other than zero,also the other two forms must be completed.",
""),
IF(AND(OR(ABS($G127)&gt;3000000000,ABS($H127)&gt;3000000000),
    ISBLANK($S127)),
" Warning: An explanation in &lt;c140&gt; must be completed for transactions of more than EUR 3 billion or less than EUR-3 billion.",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f>
        <v/>
      </c>
    </row>
    <row r="128" spans="1:21">
      <c r="A128" s="20"/>
      <c r="B128" s="20"/>
      <c r="C128" s="20"/>
      <c r="D128" s="20"/>
      <c r="E128" s="20"/>
      <c r="F128" s="15"/>
      <c r="G128" s="15"/>
      <c r="H128" s="15"/>
      <c r="I128" s="15"/>
      <c r="J128" s="15"/>
      <c r="K128" s="15"/>
      <c r="L128" s="15"/>
      <c r="M128" s="15"/>
      <c r="N128" s="15"/>
      <c r="O128" s="15"/>
      <c r="P128" s="15"/>
      <c r="Q128" s="15"/>
      <c r="R128" s="15"/>
      <c r="S128" s="16"/>
      <c r="U128" s="30" t="str">
        <f>IF(COUNTA(F128:S128)=0,"",_xlfn.CONCAT(,
IF(AND(NOT(ISBLANK($M128)),
    ABS($M128-(($F128+$G128+$I128+$J128+$K128+$L128)-$H128))&gt;=1),
" Error: Position at the end of the period is not equal to: position at the beginning of the period+increase in assets-decrease in assets+exchange rate changes+price changes+other changes+rectifications.",
""),
IF(AND(NOT(ISBLANK($R128)),
    ABS($R128-(($N128+$O128+$Q128)-$P128))&gt;=1),
" Error: Position of accrued interest at the end of the period is not equal to: position of accrued interest at the beginning of the period+accrued interest during the period-received interest during the period+revaluation and other changes.",
""),
IF(AND(NOT(ISBLANK($M128)),
    $M128&gt;0,
    OR(ISBLANK(#REF!),#REF!&lt;=
        0,
        ISBLANK(#REF!),#REF!&lt;=
        0)),
" Warning: If at least one of the forms T03.09,T04.13,T04.14 contains data other than zero,also the other two forms must be completed.",
""),
IF(AND(OR(ABS($G128)&gt;3000000000,ABS($H128)&gt;3000000000),
    ISBLANK($S128)),
" Warning: An explanation in &lt;c140&gt; must be completed for transactions of more than EUR 3 billion or less than EUR-3 billion.",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f>
        <v/>
      </c>
    </row>
    <row r="129" spans="1:21">
      <c r="A129" s="20"/>
      <c r="B129" s="20"/>
      <c r="C129" s="20"/>
      <c r="D129" s="20"/>
      <c r="E129" s="20"/>
      <c r="F129" s="15"/>
      <c r="G129" s="15"/>
      <c r="H129" s="15"/>
      <c r="I129" s="15"/>
      <c r="J129" s="15"/>
      <c r="K129" s="15"/>
      <c r="L129" s="15"/>
      <c r="M129" s="15"/>
      <c r="N129" s="15"/>
      <c r="O129" s="15"/>
      <c r="P129" s="15"/>
      <c r="Q129" s="15"/>
      <c r="R129" s="15"/>
      <c r="S129" s="16"/>
      <c r="U129" s="30" t="str">
        <f>IF(COUNTA(F129:S129)=0,"",_xlfn.CONCAT(,
IF(AND(NOT(ISBLANK($M129)),
    ABS($M129-(($F129+$G129+$I129+$J129+$K129+$L129)-$H129))&gt;=1),
" Error: Position at the end of the period is not equal to: position at the beginning of the period+increase in assets-decrease in assets+exchange rate changes+price changes+other changes+rectifications.",
""),
IF(AND(NOT(ISBLANK($R129)),
    ABS($R129-(($N129+$O129+$Q129)-$P129))&gt;=1),
" Error: Position of accrued interest at the end of the period is not equal to: position of accrued interest at the beginning of the period+accrued interest during the period-received interest during the period+revaluation and other changes.",
""),
IF(AND(NOT(ISBLANK($M129)),
    $M129&gt;0,
    OR(ISBLANK(#REF!),#REF!&lt;=
        0,
        ISBLANK(#REF!),#REF!&lt;=
        0)),
" Warning: If at least one of the forms T03.09,T04.13,T04.14 contains data other than zero,also the other two forms must be completed.",
""),
IF(AND(OR(ABS($G129)&gt;3000000000,ABS($H129)&gt;3000000000),
    ISBLANK($S129)),
" Warning: An explanation in &lt;c140&gt; must be completed for transactions of more than EUR 3 billion or less than EUR-3 billion.",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f>
        <v/>
      </c>
    </row>
    <row r="130" spans="1:21">
      <c r="A130" s="20"/>
      <c r="B130" s="20"/>
      <c r="C130" s="20"/>
      <c r="D130" s="20"/>
      <c r="E130" s="20"/>
      <c r="F130" s="15"/>
      <c r="G130" s="15"/>
      <c r="H130" s="15"/>
      <c r="I130" s="15"/>
      <c r="J130" s="15"/>
      <c r="K130" s="15"/>
      <c r="L130" s="15"/>
      <c r="M130" s="15"/>
      <c r="N130" s="15"/>
      <c r="O130" s="15"/>
      <c r="P130" s="15"/>
      <c r="Q130" s="15"/>
      <c r="R130" s="15"/>
      <c r="S130" s="16"/>
      <c r="U130" s="30" t="str">
        <f>IF(COUNTA(F130:S130)=0,"",_xlfn.CONCAT(,
IF(AND(NOT(ISBLANK($M130)),
    ABS($M130-(($F130+$G130+$I130+$J130+$K130+$L130)-$H130))&gt;=1),
" Error: Position at the end of the period is not equal to: position at the beginning of the period+increase in assets-decrease in assets+exchange rate changes+price changes+other changes+rectifications.",
""),
IF(AND(NOT(ISBLANK($R130)),
    ABS($R130-(($N130+$O130+$Q130)-$P130))&gt;=1),
" Error: Position of accrued interest at the end of the period is not equal to: position of accrued interest at the beginning of the period+accrued interest during the period-received interest during the period+revaluation and other changes.",
""),
IF(AND(NOT(ISBLANK($M130)),
    $M130&gt;0,
    OR(ISBLANK(#REF!),#REF!&lt;=
        0,
        ISBLANK(#REF!),#REF!&lt;=
        0)),
" Warning: If at least one of the forms T03.09,T04.13,T04.14 contains data other than zero,also the other two forms must be completed.",
""),
IF(AND(OR(ABS($G130)&gt;3000000000,ABS($H130)&gt;3000000000),
    ISBLANK($S130)),
" Warning: An explanation in &lt;c140&gt; must be completed for transactions of more than EUR 3 billion or less than EUR-3 billion.",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f>
        <v/>
      </c>
    </row>
    <row r="131" spans="1:21">
      <c r="A131" s="20"/>
      <c r="B131" s="20"/>
      <c r="C131" s="20"/>
      <c r="D131" s="20"/>
      <c r="E131" s="20"/>
      <c r="F131" s="15"/>
      <c r="G131" s="15"/>
      <c r="H131" s="15"/>
      <c r="I131" s="15"/>
      <c r="J131" s="15"/>
      <c r="K131" s="15"/>
      <c r="L131" s="15"/>
      <c r="M131" s="15"/>
      <c r="N131" s="15"/>
      <c r="O131" s="15"/>
      <c r="P131" s="15"/>
      <c r="Q131" s="15"/>
      <c r="R131" s="15"/>
      <c r="S131" s="16"/>
      <c r="U131" s="30" t="str">
        <f>IF(COUNTA(F131:S131)=0,"",_xlfn.CONCAT(,
IF(AND(NOT(ISBLANK($M131)),
    ABS($M131-(($F131+$G131+$I131+$J131+$K131+$L131)-$H131))&gt;=1),
" Error: Position at the end of the period is not equal to: position at the beginning of the period+increase in assets-decrease in assets+exchange rate changes+price changes+other changes+rectifications.",
""),
IF(AND(NOT(ISBLANK($R131)),
    ABS($R131-(($N131+$O131+$Q131)-$P131))&gt;=1),
" Error: Position of accrued interest at the end of the period is not equal to: position of accrued interest at the beginning of the period+accrued interest during the period-received interest during the period+revaluation and other changes.",
""),
IF(AND(NOT(ISBLANK($M131)),
    $M131&gt;0,
    OR(ISBLANK(#REF!),#REF!&lt;=
        0,
        ISBLANK(#REF!),#REF!&lt;=
        0)),
" Warning: If at least one of the forms T03.09,T04.13,T04.14 contains data other than zero,also the other two forms must be completed.",
""),
IF(AND(OR(ABS($G131)&gt;3000000000,ABS($H131)&gt;3000000000),
    ISBLANK($S131)),
" Warning: An explanation in &lt;c140&gt; must be completed for transactions of more than EUR 3 billion or less than EUR-3 billion.",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f>
        <v/>
      </c>
    </row>
    <row r="132" spans="1:21">
      <c r="A132" s="20"/>
      <c r="B132" s="20"/>
      <c r="C132" s="20"/>
      <c r="D132" s="20"/>
      <c r="E132" s="20"/>
      <c r="F132" s="15"/>
      <c r="G132" s="15"/>
      <c r="H132" s="15"/>
      <c r="I132" s="15"/>
      <c r="J132" s="15"/>
      <c r="K132" s="15"/>
      <c r="L132" s="15"/>
      <c r="M132" s="15"/>
      <c r="N132" s="15"/>
      <c r="O132" s="15"/>
      <c r="P132" s="15"/>
      <c r="Q132" s="15"/>
      <c r="R132" s="15"/>
      <c r="S132" s="16"/>
      <c r="U132" s="30" t="str">
        <f>IF(COUNTA(F132:S132)=0,"",_xlfn.CONCAT(,
IF(AND(NOT(ISBLANK($M132)),
    ABS($M132-(($F132+$G132+$I132+$J132+$K132+$L132)-$H132))&gt;=1),
" Error: Position at the end of the period is not equal to: position at the beginning of the period+increase in assets-decrease in assets+exchange rate changes+price changes+other changes+rectifications.",
""),
IF(AND(NOT(ISBLANK($R132)),
    ABS($R132-(($N132+$O132+$Q132)-$P132))&gt;=1),
" Error: Position of accrued interest at the end of the period is not equal to: position of accrued interest at the beginning of the period+accrued interest during the period-received interest during the period+revaluation and other changes.",
""),
IF(AND(NOT(ISBLANK($M132)),
    $M132&gt;0,
    OR(ISBLANK(#REF!),#REF!&lt;=
        0,
        ISBLANK(#REF!),#REF!&lt;=
        0)),
" Warning: If at least one of the forms T03.09,T04.13,T04.14 contains data other than zero,also the other two forms must be completed.",
""),
IF(AND(OR(ABS($G132)&gt;3000000000,ABS($H132)&gt;3000000000),
    ISBLANK($S132)),
" Warning: An explanation in &lt;c140&gt; must be completed for transactions of more than EUR 3 billion or less than EUR-3 billion.",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f>
        <v/>
      </c>
    </row>
    <row r="133" spans="1:21">
      <c r="A133" s="20"/>
      <c r="B133" s="20"/>
      <c r="C133" s="20"/>
      <c r="D133" s="20"/>
      <c r="E133" s="20"/>
      <c r="F133" s="15"/>
      <c r="G133" s="15"/>
      <c r="H133" s="15"/>
      <c r="I133" s="15"/>
      <c r="J133" s="15"/>
      <c r="K133" s="15"/>
      <c r="L133" s="15"/>
      <c r="M133" s="15"/>
      <c r="N133" s="15"/>
      <c r="O133" s="15"/>
      <c r="P133" s="15"/>
      <c r="Q133" s="15"/>
      <c r="R133" s="15"/>
      <c r="S133" s="16"/>
      <c r="U133" s="30" t="str">
        <f>IF(COUNTA(F133:S133)=0,"",_xlfn.CONCAT(,
IF(AND(NOT(ISBLANK($M133)),
    ABS($M133-(($F133+$G133+$I133+$J133+$K133+$L133)-$H133))&gt;=1),
" Error: Position at the end of the period is not equal to: position at the beginning of the period+increase in assets-decrease in assets+exchange rate changes+price changes+other changes+rectifications.",
""),
IF(AND(NOT(ISBLANK($R133)),
    ABS($R133-(($N133+$O133+$Q133)-$P133))&gt;=1),
" Error: Position of accrued interest at the end of the period is not equal to: position of accrued interest at the beginning of the period+accrued interest during the period-received interest during the period+revaluation and other changes.",
""),
IF(AND(NOT(ISBLANK($M133)),
    $M133&gt;0,
    OR(ISBLANK(#REF!),#REF!&lt;=
        0,
        ISBLANK(#REF!),#REF!&lt;=
        0)),
" Warning: If at least one of the forms T03.09,T04.13,T04.14 contains data other than zero,also the other two forms must be completed.",
""),
IF(AND(OR(ABS($G133)&gt;3000000000,ABS($H133)&gt;3000000000),
    ISBLANK($S133)),
" Warning: An explanation in &lt;c140&gt; must be completed for transactions of more than EUR 3 billion or less than EUR-3 billion.",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f>
        <v/>
      </c>
    </row>
    <row r="134" spans="1:21">
      <c r="A134" s="20"/>
      <c r="B134" s="20"/>
      <c r="C134" s="20"/>
      <c r="D134" s="20"/>
      <c r="E134" s="20"/>
      <c r="F134" s="15"/>
      <c r="G134" s="15"/>
      <c r="H134" s="15"/>
      <c r="I134" s="15"/>
      <c r="J134" s="15"/>
      <c r="K134" s="15"/>
      <c r="L134" s="15"/>
      <c r="M134" s="15"/>
      <c r="N134" s="15"/>
      <c r="O134" s="15"/>
      <c r="P134" s="15"/>
      <c r="Q134" s="15"/>
      <c r="R134" s="15"/>
      <c r="S134" s="16"/>
      <c r="U134" s="30" t="str">
        <f>IF(COUNTA(F134:S134)=0,"",_xlfn.CONCAT(,
IF(AND(NOT(ISBLANK($M134)),
    ABS($M134-(($F134+$G134+$I134+$J134+$K134+$L134)-$H134))&gt;=1),
" Error: Position at the end of the period is not equal to: position at the beginning of the period+increase in assets-decrease in assets+exchange rate changes+price changes+other changes+rectifications.",
""),
IF(AND(NOT(ISBLANK($R134)),
    ABS($R134-(($N134+$O134+$Q134)-$P134))&gt;=1),
" Error: Position of accrued interest at the end of the period is not equal to: position of accrued interest at the beginning of the period+accrued interest during the period-received interest during the period+revaluation and other changes.",
""),
IF(AND(NOT(ISBLANK($M134)),
    $M134&gt;0,
    OR(ISBLANK(#REF!),#REF!&lt;=
        0,
        ISBLANK(#REF!),#REF!&lt;=
        0)),
" Warning: If at least one of the forms T03.09,T04.13,T04.14 contains data other than zero,also the other two forms must be completed.",
""),
IF(AND(OR(ABS($G134)&gt;3000000000,ABS($H134)&gt;3000000000),
    ISBLANK($S134)),
" Warning: An explanation in &lt;c140&gt; must be completed for transactions of more than EUR 3 billion or less than EUR-3 billion.",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f>
        <v/>
      </c>
    </row>
    <row r="135" spans="1:21">
      <c r="A135" s="20"/>
      <c r="B135" s="20"/>
      <c r="C135" s="20"/>
      <c r="D135" s="20"/>
      <c r="E135" s="20"/>
      <c r="F135" s="15"/>
      <c r="G135" s="15"/>
      <c r="H135" s="15"/>
      <c r="I135" s="15"/>
      <c r="J135" s="15"/>
      <c r="K135" s="15"/>
      <c r="L135" s="15"/>
      <c r="M135" s="15"/>
      <c r="N135" s="15"/>
      <c r="O135" s="15"/>
      <c r="P135" s="15"/>
      <c r="Q135" s="15"/>
      <c r="R135" s="15"/>
      <c r="S135" s="16"/>
      <c r="U135" s="30" t="str">
        <f>IF(COUNTA(F135:S135)=0,"",_xlfn.CONCAT(,
IF(AND(NOT(ISBLANK($M135)),
    ABS($M135-(($F135+$G135+$I135+$J135+$K135+$L135)-$H135))&gt;=1),
" Error: Position at the end of the period is not equal to: position at the beginning of the period+increase in assets-decrease in assets+exchange rate changes+price changes+other changes+rectifications.",
""),
IF(AND(NOT(ISBLANK($R135)),
    ABS($R135-(($N135+$O135+$Q135)-$P135))&gt;=1),
" Error: Position of accrued interest at the end of the period is not equal to: position of accrued interest at the beginning of the period+accrued interest during the period-received interest during the period+revaluation and other changes.",
""),
IF(AND(NOT(ISBLANK($M135)),
    $M135&gt;0,
    OR(ISBLANK(#REF!),#REF!&lt;=
        0,
        ISBLANK(#REF!),#REF!&lt;=
        0)),
" Warning: If at least one of the forms T03.09,T04.13,T04.14 contains data other than zero,also the other two forms must be completed.",
""),
IF(AND(OR(ABS($G135)&gt;3000000000,ABS($H135)&gt;3000000000),
    ISBLANK($S135)),
" Warning: An explanation in &lt;c140&gt; must be completed for transactions of more than EUR 3 billion or less than EUR-3 billion.",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f>
        <v/>
      </c>
    </row>
    <row r="136" spans="1:21">
      <c r="A136" s="20"/>
      <c r="B136" s="20"/>
      <c r="C136" s="20"/>
      <c r="D136" s="20"/>
      <c r="E136" s="20"/>
      <c r="F136" s="15"/>
      <c r="G136" s="15"/>
      <c r="H136" s="15"/>
      <c r="I136" s="15"/>
      <c r="J136" s="15"/>
      <c r="K136" s="15"/>
      <c r="L136" s="15"/>
      <c r="M136" s="15"/>
      <c r="N136" s="15"/>
      <c r="O136" s="15"/>
      <c r="P136" s="15"/>
      <c r="Q136" s="15"/>
      <c r="R136" s="15"/>
      <c r="S136" s="16"/>
      <c r="U136" s="30" t="str">
        <f>IF(COUNTA(F136:S136)=0,"",_xlfn.CONCAT(,
IF(AND(NOT(ISBLANK($M136)),
    ABS($M136-(($F136+$G136+$I136+$J136+$K136+$L136)-$H136))&gt;=1),
" Error: Position at the end of the period is not equal to: position at the beginning of the period+increase in assets-decrease in assets+exchange rate changes+price changes+other changes+rectifications.",
""),
IF(AND(NOT(ISBLANK($R136)),
    ABS($R136-(($N136+$O136+$Q136)-$P136))&gt;=1),
" Error: Position of accrued interest at the end of the period is not equal to: position of accrued interest at the beginning of the period+accrued interest during the period-received interest during the period+revaluation and other changes.",
""),
IF(AND(NOT(ISBLANK($M136)),
    $M136&gt;0,
    OR(ISBLANK(#REF!),#REF!&lt;=
        0,
        ISBLANK(#REF!),#REF!&lt;=
        0)),
" Warning: If at least one of the forms T03.09,T04.13,T04.14 contains data other than zero,also the other two forms must be completed.",
""),
IF(AND(OR(ABS($G136)&gt;3000000000,ABS($H136)&gt;3000000000),
    ISBLANK($S136)),
" Warning: An explanation in &lt;c140&gt; must be completed for transactions of more than EUR 3 billion or less than EUR-3 billion.",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f>
        <v/>
      </c>
    </row>
    <row r="137" spans="1:21">
      <c r="A137" s="20"/>
      <c r="B137" s="20"/>
      <c r="C137" s="20"/>
      <c r="D137" s="20"/>
      <c r="E137" s="20"/>
      <c r="F137" s="15"/>
      <c r="G137" s="15"/>
      <c r="H137" s="15"/>
      <c r="I137" s="15"/>
      <c r="J137" s="15"/>
      <c r="K137" s="15"/>
      <c r="L137" s="15"/>
      <c r="M137" s="15"/>
      <c r="N137" s="15"/>
      <c r="O137" s="15"/>
      <c r="P137" s="15"/>
      <c r="Q137" s="15"/>
      <c r="R137" s="15"/>
      <c r="S137" s="16"/>
      <c r="U137" s="30" t="str">
        <f>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IF(AND(NOT(ISBLANK($M137)),
    $M137&gt;0,
    OR(ISBLANK(#REF!),#REF!&lt;=
        0,
        ISBLANK(#REF!),#REF!&lt;=
        0)),
" Warning: If at least one of the forms T03.09,T04.13,T04.14 contains data other than zero,also the other two forms must be completed.",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IF(COUNTA(F138:S138)=0,"",_xlfn.CONCAT(,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IF(AND(NOT(ISBLANK($R138)),
    ABS($R138-(($N138+$O138+$Q138)-$P138))&gt;=1),
" Error: Position of accrued interest at the end of the period is not equal to: position of accrued interest at the beginning of the period+accrued interest during the period-received interest during the period+revaluation and other changes.",
""),
IF(AND(NOT(ISBLANK($M138)),
    $M138&gt;0,
    OR(ISBLANK(#REF!),#REF!&lt;=
        0,
        ISBLANK(#REF!),#REF!&lt;=
        0)),
" Warning: If at least one of the forms T03.09,T04.13,T04.14 contains data other than zero,also the other two forms must be completed.",
""),
IF(AND(OR(ABS($G138)&gt;3000000000,ABS($H138)&gt;3000000000),
    ISBLANK($S138)),
" Warning: An explanation in &lt;c140&gt; must be completed for transactions of more than EUR 3 billion or less than EUR-3 billion.",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1">
      <c r="A139" s="20"/>
      <c r="B139" s="20"/>
      <c r="C139" s="20"/>
      <c r="D139" s="20"/>
      <c r="E139" s="20"/>
      <c r="F139" s="15"/>
      <c r="G139" s="15"/>
      <c r="H139" s="15"/>
      <c r="I139" s="15"/>
      <c r="J139" s="15"/>
      <c r="K139" s="15"/>
      <c r="L139" s="15"/>
      <c r="M139" s="15"/>
      <c r="N139" s="15"/>
      <c r="O139" s="15"/>
      <c r="P139" s="15"/>
      <c r="Q139" s="15"/>
      <c r="R139" s="15"/>
      <c r="S139" s="16"/>
      <c r="U139" s="30" t="str">
        <f>IF(COUNTA(F139:S139)=0,"",_xlfn.CONCAT(,
IF(AND(NOT(ISBLANK($M139)),
    ABS($M139-(($F139+$G139+$I139+$J139+$K139+$L139)-$H139))&gt;=1),
" Error: Position at the end of the period is not equal to: position at the beginning of the period+increase in assets-decrease in assets+exchange rate changes+price changes+other changes+rectifications.",
""),
IF(AND(NOT(ISBLANK($R139)),
    ABS($R139-(($N139+$O139+$Q139)-$P139))&gt;=1),
" Error: Position of accrued interest at the end of the period is not equal to: position of accrued interest at the beginning of the period+accrued interest during the period-received interest during the period+revaluation and other changes.",
""),
IF(AND(NOT(ISBLANK($M139)),
    $M139&gt;0,
    OR(ISBLANK(#REF!),#REF!&lt;=
        0,
        ISBLANK(#REF!),#REF!&lt;=
        0)),
" Warning: If at least one of the forms T03.09,T04.13,T04.14 contains data other than zero,also the other two forms must be completed.",
""),
IF(AND(OR(ABS($G139)&gt;3000000000,ABS($H139)&gt;3000000000),
    ISBLANK($S139)),
" Warning: An explanation in &lt;c140&gt; must be completed for transactions of more than EUR 3 billion or less than EUR-3 billion.",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f>
        <v/>
      </c>
    </row>
    <row r="140" spans="1:21">
      <c r="A140" s="20"/>
      <c r="B140" s="20"/>
      <c r="C140" s="20"/>
      <c r="D140" s="20"/>
      <c r="E140" s="20"/>
      <c r="F140" s="15"/>
      <c r="G140" s="15"/>
      <c r="H140" s="15"/>
      <c r="I140" s="15"/>
      <c r="J140" s="15"/>
      <c r="K140" s="15"/>
      <c r="L140" s="15"/>
      <c r="M140" s="15"/>
      <c r="N140" s="15"/>
      <c r="O140" s="15"/>
      <c r="P140" s="15"/>
      <c r="Q140" s="15"/>
      <c r="R140" s="15"/>
      <c r="S140" s="16"/>
      <c r="U140" s="30" t="str">
        <f>IF(COUNTA(F140:S140)=0,"",_xlfn.CONCAT(,
IF(AND(NOT(ISBLANK($M140)),
    ABS($M140-(($F140+$G140+$I140+$J140+$K140+$L140)-$H140))&gt;=1),
" Error: Position at the end of the period is not equal to: position at the beginning of the period+increase in assets-decrease in assets+exchange rate changes+price changes+other changes+rectifications.",
""),
IF(AND(NOT(ISBLANK($R140)),
    ABS($R140-(($N140+$O140+$Q140)-$P140))&gt;=1),
" Error: Position of accrued interest at the end of the period is not equal to: position of accrued interest at the beginning of the period+accrued interest during the period-received interest during the period+revaluation and other changes.",
""),
IF(AND(NOT(ISBLANK($M140)),
    $M140&gt;0,
    OR(ISBLANK(#REF!),#REF!&lt;=
        0,
        ISBLANK(#REF!),#REF!&lt;=
        0)),
" Warning: If at least one of the forms T03.09,T04.13,T04.14 contains data other than zero,also the other two forms must be completed.",
""),
IF(AND(OR(ABS($G140)&gt;3000000000,ABS($H140)&gt;3000000000),
    ISBLANK($S140)),
" Warning: An explanation in &lt;c140&gt; must be completed for transactions of more than EUR 3 billion or less than EUR-3 billion.",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f>
        <v/>
      </c>
    </row>
    <row r="141" spans="1:21">
      <c r="A141" s="20"/>
      <c r="B141" s="20"/>
      <c r="C141" s="20"/>
      <c r="D141" s="20"/>
      <c r="E141" s="20"/>
      <c r="F141" s="15"/>
      <c r="G141" s="15"/>
      <c r="H141" s="15"/>
      <c r="I141" s="15"/>
      <c r="J141" s="15"/>
      <c r="K141" s="15"/>
      <c r="L141" s="15"/>
      <c r="M141" s="15"/>
      <c r="N141" s="15"/>
      <c r="O141" s="15"/>
      <c r="P141" s="15"/>
      <c r="Q141" s="15"/>
      <c r="R141" s="15"/>
      <c r="S141" s="16"/>
      <c r="U141" s="30" t="str">
        <f>IF(COUNTA(F141:S141)=0,"",_xlfn.CONCAT(,
IF(AND(NOT(ISBLANK($M141)),
    ABS($M141-(($F141+$G141+$I141+$J141+$K141+$L141)-$H141))&gt;=1),
" Error: Position at the end of the period is not equal to: position at the beginning of the period+increase in assets-decrease in assets+exchange rate changes+price changes+other changes+rectifications.",
""),
IF(AND(NOT(ISBLANK($R141)),
    ABS($R141-(($N141+$O141+$Q141)-$P141))&gt;=1),
" Error: Position of accrued interest at the end of the period is not equal to: position of accrued interest at the beginning of the period+accrued interest during the period-received interest during the period+revaluation and other changes.",
""),
IF(AND(NOT(ISBLANK($M141)),
    $M141&gt;0,
    OR(ISBLANK(#REF!),#REF!&lt;=
        0,
        ISBLANK(#REF!),#REF!&lt;=
        0)),
" Warning: If at least one of the forms T03.09,T04.13,T04.14 contains data other than zero,also the other two forms must be completed.",
""),
IF(AND(OR(ABS($G141)&gt;3000000000,ABS($H141)&gt;3000000000),
    ISBLANK($S141)),
" Warning: An explanation in &lt;c140&gt; must be completed for transactions of more than EUR 3 billion or less than EUR-3 billion.",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f>
        <v/>
      </c>
    </row>
    <row r="142" spans="1:21">
      <c r="A142" s="20"/>
      <c r="B142" s="20"/>
      <c r="C142" s="20"/>
      <c r="D142" s="20"/>
      <c r="E142" s="20"/>
      <c r="F142" s="15"/>
      <c r="G142" s="15"/>
      <c r="H142" s="15"/>
      <c r="I142" s="15"/>
      <c r="J142" s="15"/>
      <c r="K142" s="15"/>
      <c r="L142" s="15"/>
      <c r="M142" s="15"/>
      <c r="N142" s="15"/>
      <c r="O142" s="15"/>
      <c r="P142" s="15"/>
      <c r="Q142" s="15"/>
      <c r="R142" s="15"/>
      <c r="S142" s="16"/>
      <c r="U142" s="30" t="str">
        <f>IF(COUNTA(F142:S142)=0,"",_xlfn.CONCAT(,
IF(AND(NOT(ISBLANK($M142)),
    ABS($M142-(($F142+$G142+$I142+$J142+$K142+$L142)-$H142))&gt;=1),
" Error: Position at the end of the period is not equal to: position at the beginning of the period+increase in assets-decrease in assets+exchange rate changes+price changes+other changes+rectifications.",
""),
IF(AND(NOT(ISBLANK($R142)),
    ABS($R142-(($N142+$O142+$Q142)-$P142))&gt;=1),
" Error: Position of accrued interest at the end of the period is not equal to: position of accrued interest at the beginning of the period+accrued interest during the period-received interest during the period+revaluation and other changes.",
""),
IF(AND(NOT(ISBLANK($M142)),
    $M142&gt;0,
    OR(ISBLANK(#REF!),#REF!&lt;=
        0,
        ISBLANK(#REF!),#REF!&lt;=
        0)),
" Warning: If at least one of the forms T03.09,T04.13,T04.14 contains data other than zero,also the other two forms must be completed.",
""),
IF(AND(OR(ABS($G142)&gt;3000000000,ABS($H142)&gt;3000000000),
    ISBLANK($S142)),
" Warning: An explanation in &lt;c140&gt; must be completed for transactions of more than EUR 3 billion or less than EUR-3 billion.",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f>
        <v/>
      </c>
    </row>
    <row r="143" spans="1:21">
      <c r="A143" s="20"/>
      <c r="B143" s="20"/>
      <c r="C143" s="20"/>
      <c r="D143" s="20"/>
      <c r="E143" s="20"/>
      <c r="F143" s="15"/>
      <c r="G143" s="15"/>
      <c r="H143" s="15"/>
      <c r="I143" s="15"/>
      <c r="J143" s="15"/>
      <c r="K143" s="15"/>
      <c r="L143" s="15"/>
      <c r="M143" s="15"/>
      <c r="N143" s="15"/>
      <c r="O143" s="15"/>
      <c r="P143" s="15"/>
      <c r="Q143" s="15"/>
      <c r="R143" s="15"/>
      <c r="S143" s="16"/>
      <c r="U143" s="30" t="str">
        <f>IF(COUNTA(F143:S143)=0,"",_xlfn.CONCAT(,
IF(AND(NOT(ISBLANK($M143)),
    ABS($M143-(($F143+$G143+$I143+$J143+$K143+$L143)-$H143))&gt;=1),
" Error: Position at the end of the period is not equal to: position at the beginning of the period+increase in assets-decrease in assets+exchange rate changes+price changes+other changes+rectifications.",
""),
IF(AND(NOT(ISBLANK($R143)),
    ABS($R143-(($N143+$O143+$Q143)-$P143))&gt;=1),
" Error: Position of accrued interest at the end of the period is not equal to: position of accrued interest at the beginning of the period+accrued interest during the period-received interest during the period+revaluation and other changes.",
""),
IF(AND(NOT(ISBLANK($M143)),
    $M143&gt;0,
    OR(ISBLANK(#REF!),#REF!&lt;=
        0,
        ISBLANK(#REF!),#REF!&lt;=
        0)),
" Warning: If at least one of the forms T03.09,T04.13,T04.14 contains data other than zero,also the other two forms must be completed.",
""),
IF(AND(OR(ABS($G143)&gt;3000000000,ABS($H143)&gt;3000000000),
    ISBLANK($S143)),
" Warning: An explanation in &lt;c140&gt; must be completed for transactions of more than EUR 3 billion or less than EUR-3 billion.",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f>
        <v/>
      </c>
    </row>
    <row r="144" spans="1:21">
      <c r="A144" s="20"/>
      <c r="B144" s="20"/>
      <c r="C144" s="20"/>
      <c r="D144" s="20"/>
      <c r="E144" s="20"/>
      <c r="F144" s="15"/>
      <c r="G144" s="15"/>
      <c r="H144" s="15"/>
      <c r="I144" s="15"/>
      <c r="J144" s="15"/>
      <c r="K144" s="15"/>
      <c r="L144" s="15"/>
      <c r="M144" s="15"/>
      <c r="N144" s="15"/>
      <c r="O144" s="15"/>
      <c r="P144" s="15"/>
      <c r="Q144" s="15"/>
      <c r="R144" s="15"/>
      <c r="S144" s="16"/>
      <c r="U144" s="30" t="str">
        <f>IF(COUNTA(F144:S144)=0,"",_xlfn.CONCAT(,
IF(AND(NOT(ISBLANK($M144)),
    ABS($M144-(($F144+$G144+$I144+$J144+$K144+$L144)-$H144))&gt;=1),
" Error: Position at the end of the period is not equal to: position at the beginning of the period+increase in assets-decrease in assets+exchange rate changes+price changes+other changes+rectifications.",
""),
IF(AND(NOT(ISBLANK($R144)),
    ABS($R144-(($N144+$O144+$Q144)-$P144))&gt;=1),
" Error: Position of accrued interest at the end of the period is not equal to: position of accrued interest at the beginning of the period+accrued interest during the period-received interest during the period+revaluation and other changes.",
""),
IF(AND(NOT(ISBLANK($M144)),
    $M144&gt;0,
    OR(ISBLANK(#REF!),#REF!&lt;=
        0,
        ISBLANK(#REF!),#REF!&lt;=
        0)),
" Warning: If at least one of the forms T03.09,T04.13,T04.14 contains data other than zero,also the other two forms must be completed.",
""),
IF(AND(OR(ABS($G144)&gt;3000000000,ABS($H144)&gt;3000000000),
    ISBLANK($S144)),
" Warning: An explanation in &lt;c140&gt; must be completed for transactions of more than EUR 3 billion or less than EUR-3 billion.",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f>
        <v/>
      </c>
    </row>
    <row r="145" spans="1:21">
      <c r="A145" s="20"/>
      <c r="B145" s="20"/>
      <c r="C145" s="20"/>
      <c r="D145" s="20"/>
      <c r="E145" s="20"/>
      <c r="F145" s="15"/>
      <c r="G145" s="15"/>
      <c r="H145" s="15"/>
      <c r="I145" s="15"/>
      <c r="J145" s="15"/>
      <c r="K145" s="15"/>
      <c r="L145" s="15"/>
      <c r="M145" s="15"/>
      <c r="N145" s="15"/>
      <c r="O145" s="15"/>
      <c r="P145" s="15"/>
      <c r="Q145" s="15"/>
      <c r="R145" s="15"/>
      <c r="S145" s="16"/>
      <c r="U145" s="30" t="str">
        <f>IF(COUNTA(F145:S145)=0,"",_xlfn.CONCAT(,
IF(AND(NOT(ISBLANK($M145)),
    ABS($M145-(($F145+$G145+$I145+$J145+$K145+$L145)-$H145))&gt;=1),
" Error: Position at the end of the period is not equal to: position at the beginning of the period+increase in assets-decrease in assets+exchange rate changes+price changes+other changes+rectifications.",
""),
IF(AND(NOT(ISBLANK($R145)),
    ABS($R145-(($N145+$O145+$Q145)-$P145))&gt;=1),
" Error: Position of accrued interest at the end of the period is not equal to: position of accrued interest at the beginning of the period+accrued interest during the period-received interest during the period+revaluation and other changes.",
""),
IF(AND(NOT(ISBLANK($M145)),
    $M145&gt;0,
    OR(ISBLANK(#REF!),#REF!&lt;=
        0,
        ISBLANK(#REF!),#REF!&lt;=
        0)),
" Warning: If at least one of the forms T03.09,T04.13,T04.14 contains data other than zero,also the other two forms must be completed.",
""),
IF(AND(OR(ABS($G145)&gt;3000000000,ABS($H145)&gt;3000000000),
    ISBLANK($S145)),
" Warning: An explanation in &lt;c140&gt; must be completed for transactions of more than EUR 3 billion or less than EUR-3 billion.",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f>
        <v/>
      </c>
    </row>
    <row r="146" spans="1:21">
      <c r="A146" s="20"/>
      <c r="B146" s="20"/>
      <c r="C146" s="20"/>
      <c r="D146" s="20"/>
      <c r="E146" s="20"/>
      <c r="F146" s="15"/>
      <c r="G146" s="15"/>
      <c r="H146" s="15"/>
      <c r="I146" s="15"/>
      <c r="J146" s="15"/>
      <c r="K146" s="15"/>
      <c r="L146" s="15"/>
      <c r="M146" s="15"/>
      <c r="N146" s="15"/>
      <c r="O146" s="15"/>
      <c r="P146" s="15"/>
      <c r="Q146" s="15"/>
      <c r="R146" s="15"/>
      <c r="S146" s="16"/>
      <c r="U146" s="30" t="str">
        <f>IF(COUNTA(F146:S146)=0,"",_xlfn.CONCAT(,
IF(AND(NOT(ISBLANK($M146)),
    ABS($M146-(($F146+$G146+$I146+$J146+$K146+$L146)-$H146))&gt;=1),
" Error: Position at the end of the period is not equal to: position at the beginning of the period+increase in assets-decrease in assets+exchange rate changes+price changes+other changes+rectifications.",
""),
IF(AND(NOT(ISBLANK($R146)),
    ABS($R146-(($N146+$O146+$Q146)-$P146))&gt;=1),
" Error: Position of accrued interest at the end of the period is not equal to: position of accrued interest at the beginning of the period+accrued interest during the period-received interest during the period+revaluation and other changes.",
""),
IF(AND(NOT(ISBLANK($M146)),
    $M146&gt;0,
    OR(ISBLANK(#REF!),#REF!&lt;=
        0,
        ISBLANK(#REF!),#REF!&lt;=
        0)),
" Warning: If at least one of the forms T03.09,T04.13,T04.14 contains data other than zero,also the other two forms must be completed.",
""),
IF(AND(OR(ABS($G146)&gt;3000000000,ABS($H146)&gt;3000000000),
    ISBLANK($S146)),
" Warning: An explanation in &lt;c140&gt; must be completed for transactions of more than EUR 3 billion or less than EUR-3 billion.",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f>
        <v/>
      </c>
    </row>
    <row r="147" spans="1:21">
      <c r="A147" s="20"/>
      <c r="B147" s="20"/>
      <c r="C147" s="20"/>
      <c r="D147" s="20"/>
      <c r="E147" s="20"/>
      <c r="F147" s="15"/>
      <c r="G147" s="15"/>
      <c r="H147" s="15"/>
      <c r="I147" s="15"/>
      <c r="J147" s="15"/>
      <c r="K147" s="15"/>
      <c r="L147" s="15"/>
      <c r="M147" s="15"/>
      <c r="N147" s="15"/>
      <c r="O147" s="15"/>
      <c r="P147" s="15"/>
      <c r="Q147" s="15"/>
      <c r="R147" s="15"/>
      <c r="S147" s="16"/>
      <c r="U147" s="30" t="str">
        <f>IF(COUNTA(F147:S147)=0,"",_xlfn.CONCAT(,
IF(AND(NOT(ISBLANK($M147)),
    ABS($M147-(($F147+$G147+$I147+$J147+$K147+$L147)-$H147))&gt;=1),
" Error: Position at the end of the period is not equal to: position at the beginning of the period+increase in assets-decrease in assets+exchange rate changes+price changes+other changes+rectifications.",
""),
IF(AND(NOT(ISBLANK($R147)),
    ABS($R147-(($N147+$O147+$Q147)-$P147))&gt;=1),
" Error: Position of accrued interest at the end of the period is not equal to: position of accrued interest at the beginning of the period+accrued interest during the period-received interest during the period+revaluation and other changes.",
""),
IF(AND(NOT(ISBLANK($M147)),
    $M147&gt;0,
    OR(ISBLANK(#REF!),#REF!&lt;=
        0,
        ISBLANK(#REF!),#REF!&lt;=
        0)),
" Warning: If at least one of the forms T03.09,T04.13,T04.14 contains data other than zero,also the other two forms must be completed.",
""),
IF(AND(OR(ABS($G147)&gt;3000000000,ABS($H147)&gt;3000000000),
    ISBLANK($S147)),
" Warning: An explanation in &lt;c140&gt; must be completed for transactions of more than EUR 3 billion or less than EUR-3 billion.",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f>
        <v/>
      </c>
    </row>
    <row r="148" spans="1:21">
      <c r="A148" s="20"/>
      <c r="B148" s="20"/>
      <c r="C148" s="20"/>
      <c r="D148" s="20"/>
      <c r="E148" s="20"/>
      <c r="F148" s="15"/>
      <c r="G148" s="15"/>
      <c r="H148" s="15"/>
      <c r="I148" s="15"/>
      <c r="J148" s="15"/>
      <c r="K148" s="15"/>
      <c r="L148" s="15"/>
      <c r="M148" s="15"/>
      <c r="N148" s="15"/>
      <c r="O148" s="15"/>
      <c r="P148" s="15"/>
      <c r="Q148" s="15"/>
      <c r="R148" s="15"/>
      <c r="S148" s="16"/>
      <c r="U148" s="30" t="str">
        <f>IF(COUNTA(F148:S148)=0,"",_xlfn.CONCAT(,
IF(AND(NOT(ISBLANK($M148)),
    ABS($M148-(($F148+$G148+$I148+$J148+$K148+$L148)-$H148))&gt;=1),
" Error: Position at the end of the period is not equal to: position at the beginning of the period+increase in assets-decrease in assets+exchange rate changes+price changes+other changes+rectifications.",
""),
IF(AND(NOT(ISBLANK($R148)),
    ABS($R148-(($N148+$O148+$Q148)-$P148))&gt;=1),
" Error: Position of accrued interest at the end of the period is not equal to: position of accrued interest at the beginning of the period+accrued interest during the period-received interest during the period+revaluation and other changes.",
""),
IF(AND(NOT(ISBLANK($M148)),
    $M148&gt;0,
    OR(ISBLANK(#REF!),#REF!&lt;=
        0,
        ISBLANK(#REF!),#REF!&lt;=
        0)),
" Warning: If at least one of the forms T03.09,T04.13,T04.14 contains data other than zero,also the other two forms must be completed.",
""),
IF(AND(OR(ABS($G148)&gt;3000000000,ABS($H148)&gt;3000000000),
    ISBLANK($S148)),
" Warning: An explanation in &lt;c140&gt; must be completed for transactions of more than EUR 3 billion or less than EUR-3 billion.",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f>
        <v/>
      </c>
    </row>
    <row r="149" spans="1:21">
      <c r="A149" s="20"/>
      <c r="B149" s="20"/>
      <c r="C149" s="20"/>
      <c r="D149" s="20"/>
      <c r="E149" s="20"/>
      <c r="F149" s="15"/>
      <c r="G149" s="15"/>
      <c r="H149" s="15"/>
      <c r="I149" s="15"/>
      <c r="J149" s="15"/>
      <c r="K149" s="15"/>
      <c r="L149" s="15"/>
      <c r="M149" s="15"/>
      <c r="N149" s="15"/>
      <c r="O149" s="15"/>
      <c r="P149" s="15"/>
      <c r="Q149" s="15"/>
      <c r="R149" s="15"/>
      <c r="S149" s="16"/>
      <c r="U149" s="30" t="str">
        <f>IF(COUNTA(F149:S149)=0,"",_xlfn.CONCAT(,
IF(AND(NOT(ISBLANK($M149)),
    ABS($M149-(($F149+$G149+$I149+$J149+$K149+$L149)-$H149))&gt;=1),
" Error: Position at the end of the period is not equal to: position at the beginning of the period+increase in assets-decrease in assets+exchange rate changes+price changes+other changes+rectifications.",
""),
IF(AND(NOT(ISBLANK($R149)),
    ABS($R149-(($N149+$O149+$Q149)-$P149))&gt;=1),
" Error: Position of accrued interest at the end of the period is not equal to: position of accrued interest at the beginning of the period+accrued interest during the period-received interest during the period+revaluation and other changes.",
""),
IF(AND(NOT(ISBLANK($M149)),
    $M149&gt;0,
    OR(ISBLANK(#REF!),#REF!&lt;=
        0,
        ISBLANK(#REF!),#REF!&lt;=
        0)),
" Warning: If at least one of the forms T03.09,T04.13,T04.14 contains data other than zero,also the other two forms must be completed.",
""),
IF(AND(OR(ABS($G149)&gt;3000000000,ABS($H149)&gt;3000000000),
    ISBLANK($S149)),
" Warning: An explanation in &lt;c140&gt; must be completed for transactions of more than EUR 3 billion or less than EUR-3 billion.",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f>
        <v/>
      </c>
    </row>
    <row r="150" spans="1:21">
      <c r="A150" s="20"/>
      <c r="B150" s="20"/>
      <c r="C150" s="20"/>
      <c r="D150" s="20"/>
      <c r="E150" s="20"/>
      <c r="F150" s="15"/>
      <c r="G150" s="15"/>
      <c r="H150" s="15"/>
      <c r="I150" s="15"/>
      <c r="J150" s="15"/>
      <c r="K150" s="15"/>
      <c r="L150" s="15"/>
      <c r="M150" s="15"/>
      <c r="N150" s="15"/>
      <c r="O150" s="15"/>
      <c r="P150" s="15"/>
      <c r="Q150" s="15"/>
      <c r="R150" s="15"/>
      <c r="S150" s="16"/>
      <c r="U150" s="30" t="str">
        <f>IF(COUNTA(F150:S150)=0,"",_xlfn.CONCAT(,
IF(AND(NOT(ISBLANK($M150)),
    ABS($M150-(($F150+$G150+$I150+$J150+$K150+$L150)-$H150))&gt;=1),
" Error: Position at the end of the period is not equal to: position at the beginning of the period+increase in assets-decrease in assets+exchange rate changes+price changes+other changes+rectifications.",
""),
IF(AND(NOT(ISBLANK($R150)),
    ABS($R150-(($N150+$O150+$Q150)-$P150))&gt;=1),
" Error: Position of accrued interest at the end of the period is not equal to: position of accrued interest at the beginning of the period+accrued interest during the period-received interest during the period+revaluation and other changes.",
""),
IF(AND(NOT(ISBLANK($M150)),
    $M150&gt;0,
    OR(ISBLANK(#REF!),#REF!&lt;=
        0,
        ISBLANK(#REF!),#REF!&lt;=
        0)),
" Warning: If at least one of the forms T03.09,T04.13,T04.14 contains data other than zero,also the other two forms must be completed.",
""),
IF(AND(OR(ABS($G150)&gt;3000000000,ABS($H150)&gt;3000000000),
    ISBLANK($S150)),
" Warning: An explanation in &lt;c140&gt; must be completed for transactions of more than EUR 3 billion or less than EUR-3 billion.",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f>
        <v/>
      </c>
    </row>
    <row r="151" spans="1:21">
      <c r="A151" s="20"/>
      <c r="B151" s="20"/>
      <c r="C151" s="20"/>
      <c r="D151" s="20"/>
      <c r="E151" s="20"/>
      <c r="F151" s="15"/>
      <c r="G151" s="15"/>
      <c r="H151" s="15"/>
      <c r="I151" s="15"/>
      <c r="J151" s="15"/>
      <c r="K151" s="15"/>
      <c r="L151" s="15"/>
      <c r="M151" s="15"/>
      <c r="N151" s="15"/>
      <c r="O151" s="15"/>
      <c r="P151" s="15"/>
      <c r="Q151" s="15"/>
      <c r="R151" s="15"/>
      <c r="S151" s="16"/>
      <c r="U151" s="30" t="str">
        <f>IF(COUNTA(F151:S151)=0,"",_xlfn.CONCAT(,
IF(AND(NOT(ISBLANK($M151)),
    ABS($M151-(($F151+$G151+$I151+$J151+$K151+$L151)-$H151))&gt;=1),
" Error: Position at the end of the period is not equal to: position at the beginning of the period+increase in assets-decrease in assets+exchange rate changes+price changes+other changes+rectifications.",
""),
IF(AND(NOT(ISBLANK($R151)),
    ABS($R151-(($N151+$O151+$Q151)-$P151))&gt;=1),
" Error: Position of accrued interest at the end of the period is not equal to: position of accrued interest at the beginning of the period+accrued interest during the period-received interest during the period+revaluation and other changes.",
""),
IF(AND(NOT(ISBLANK($M151)),
    $M151&gt;0,
    OR(ISBLANK(#REF!),#REF!&lt;=
        0,
        ISBLANK(#REF!),#REF!&lt;=
        0)),
" Warning: If at least one of the forms T03.09,T04.13,T04.14 contains data other than zero,also the other two forms must be completed.",
""),
IF(AND(OR(ABS($G151)&gt;3000000000,ABS($H151)&gt;3000000000),
    ISBLANK($S151)),
" Warning: An explanation in &lt;c140&gt; must be completed for transactions of more than EUR 3 billion or less than EUR-3 billion.",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f>
        <v/>
      </c>
    </row>
    <row r="152" spans="1:21">
      <c r="A152" s="20"/>
      <c r="B152" s="20"/>
      <c r="C152" s="20"/>
      <c r="D152" s="20"/>
      <c r="E152" s="20"/>
      <c r="F152" s="15"/>
      <c r="G152" s="15"/>
      <c r="H152" s="15"/>
      <c r="I152" s="15"/>
      <c r="J152" s="15"/>
      <c r="K152" s="15"/>
      <c r="L152" s="15"/>
      <c r="M152" s="15"/>
      <c r="N152" s="15"/>
      <c r="O152" s="15"/>
      <c r="P152" s="15"/>
      <c r="Q152" s="15"/>
      <c r="R152" s="15"/>
      <c r="S152" s="16"/>
      <c r="U152" s="30" t="str">
        <f>IF(COUNTA(F152:S152)=0,"",_xlfn.CONCAT(,
IF(AND(NOT(ISBLANK($M152)),
    ABS($M152-(($F152+$G152+$I152+$J152+$K152+$L152)-$H152))&gt;=1),
" Error: Position at the end of the period is not equal to: position at the beginning of the period+increase in assets-decrease in assets+exchange rate changes+price changes+other changes+rectifications.",
""),
IF(AND(NOT(ISBLANK($R152)),
    ABS($R152-(($N152+$O152+$Q152)-$P152))&gt;=1),
" Error: Position of accrued interest at the end of the period is not equal to: position of accrued interest at the beginning of the period+accrued interest during the period-received interest during the period+revaluation and other changes.",
""),
IF(AND(NOT(ISBLANK($M152)),
    $M152&gt;0,
    OR(ISBLANK(#REF!),#REF!&lt;=
        0,
        ISBLANK(#REF!),#REF!&lt;=
        0)),
" Warning: If at least one of the forms T03.09,T04.13,T04.14 contains data other than zero,also the other two forms must be completed.",
""),
IF(AND(OR(ABS($G152)&gt;3000000000,ABS($H152)&gt;3000000000),
    ISBLANK($S152)),
" Warning: An explanation in &lt;c140&gt; must be completed for transactions of more than EUR 3 billion or less than EUR-3 billion.",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f>
        <v/>
      </c>
    </row>
    <row r="153" spans="1:21">
      <c r="A153" s="20"/>
      <c r="B153" s="20"/>
      <c r="C153" s="20"/>
      <c r="D153" s="20"/>
      <c r="E153" s="20"/>
      <c r="F153" s="15"/>
      <c r="G153" s="15"/>
      <c r="H153" s="15"/>
      <c r="I153" s="15"/>
      <c r="J153" s="15"/>
      <c r="K153" s="15"/>
      <c r="L153" s="15"/>
      <c r="M153" s="15"/>
      <c r="N153" s="15"/>
      <c r="O153" s="15"/>
      <c r="P153" s="15"/>
      <c r="Q153" s="15"/>
      <c r="R153" s="15"/>
      <c r="S153" s="16"/>
      <c r="U153" s="30" t="str">
        <f>IF(COUNTA(F153:S153)=0,"",_xlfn.CONCAT(,
IF(AND(NOT(ISBLANK($M153)),
    ABS($M153-(($F153+$G153+$I153+$J153+$K153+$L153)-$H153))&gt;=1),
" Error: Position at the end of the period is not equal to: position at the beginning of the period+increase in assets-decrease in assets+exchange rate changes+price changes+other changes+rectifications.",
""),
IF(AND(NOT(ISBLANK($R153)),
    ABS($R153-(($N153+$O153+$Q153)-$P153))&gt;=1),
" Error: Position of accrued interest at the end of the period is not equal to: position of accrued interest at the beginning of the period+accrued interest during the period-received interest during the period+revaluation and other changes.",
""),
IF(AND(NOT(ISBLANK($M153)),
    $M153&gt;0,
    OR(ISBLANK(#REF!),#REF!&lt;=
        0,
        ISBLANK(#REF!),#REF!&lt;=
        0)),
" Warning: If at least one of the forms T03.09,T04.13,T04.14 contains data other than zero,also the other two forms must be completed.",
""),
IF(AND(OR(ABS($G153)&gt;3000000000,ABS($H153)&gt;3000000000),
    ISBLANK($S153)),
" Warning: An explanation in &lt;c140&gt; must be completed for transactions of more than EUR 3 billion or less than EUR-3 billion.",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f>
        <v/>
      </c>
    </row>
    <row r="154" spans="1:21">
      <c r="A154" s="20"/>
      <c r="B154" s="20"/>
      <c r="C154" s="20"/>
      <c r="D154" s="20"/>
      <c r="E154" s="20"/>
      <c r="F154" s="15"/>
      <c r="G154" s="15"/>
      <c r="H154" s="15"/>
      <c r="I154" s="15"/>
      <c r="J154" s="15"/>
      <c r="K154" s="15"/>
      <c r="L154" s="15"/>
      <c r="M154" s="15"/>
      <c r="N154" s="15"/>
      <c r="O154" s="15"/>
      <c r="P154" s="15"/>
      <c r="Q154" s="15"/>
      <c r="R154" s="15"/>
      <c r="S154" s="16"/>
      <c r="U154" s="30" t="str">
        <f>IF(COUNTA(F154:S154)=0,"",_xlfn.CONCAT(,
IF(AND(NOT(ISBLANK($M154)),
    ABS($M154-(($F154+$G154+$I154+$J154+$K154+$L154)-$H154))&gt;=1),
" Error: Position at the end of the period is not equal to: position at the beginning of the period+increase in assets-decrease in assets+exchange rate changes+price changes+other changes+rectifications.",
""),
IF(AND(NOT(ISBLANK($R154)),
    ABS($R154-(($N154+$O154+$Q154)-$P154))&gt;=1),
" Error: Position of accrued interest at the end of the period is not equal to: position of accrued interest at the beginning of the period+accrued interest during the period-received interest during the period+revaluation and other changes.",
""),
IF(AND(NOT(ISBLANK($M154)),
    $M154&gt;0,
    OR(ISBLANK(#REF!),#REF!&lt;=
        0,
        ISBLANK(#REF!),#REF!&lt;=
        0)),
" Warning: If at least one of the forms T03.09,T04.13,T04.14 contains data other than zero,also the other two forms must be completed.",
""),
IF(AND(OR(ABS($G154)&gt;3000000000,ABS($H154)&gt;3000000000),
    ISBLANK($S154)),
" Warning: An explanation in &lt;c140&gt; must be completed for transactions of more than EUR 3 billion or less than EUR-3 billion.",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f>
        <v/>
      </c>
    </row>
    <row r="155" spans="1:21">
      <c r="A155" s="20"/>
      <c r="B155" s="20"/>
      <c r="C155" s="20"/>
      <c r="D155" s="20"/>
      <c r="E155" s="20"/>
      <c r="F155" s="15"/>
      <c r="G155" s="15"/>
      <c r="H155" s="15"/>
      <c r="I155" s="15"/>
      <c r="J155" s="15"/>
      <c r="K155" s="15"/>
      <c r="L155" s="15"/>
      <c r="M155" s="15"/>
      <c r="N155" s="15"/>
      <c r="O155" s="15"/>
      <c r="P155" s="15"/>
      <c r="Q155" s="15"/>
      <c r="R155" s="15"/>
      <c r="S155" s="16"/>
      <c r="U155" s="30" t="str">
        <f>IF(COUNTA(F155:S155)=0,"",_xlfn.CONCAT(,
IF(AND(NOT(ISBLANK($M155)),
    ABS($M155-(($F155+$G155+$I155+$J155+$K155+$L155)-$H155))&gt;=1),
" Error: Position at the end of the period is not equal to: position at the beginning of the period+increase in assets-decrease in assets+exchange rate changes+price changes+other changes+rectifications.",
""),
IF(AND(NOT(ISBLANK($R155)),
    ABS($R155-(($N155+$O155+$Q155)-$P155))&gt;=1),
" Error: Position of accrued interest at the end of the period is not equal to: position of accrued interest at the beginning of the period+accrued interest during the period-received interest during the period+revaluation and other changes.",
""),
IF(AND(NOT(ISBLANK($M155)),
    $M155&gt;0,
    OR(ISBLANK(#REF!),#REF!&lt;=
        0,
        ISBLANK(#REF!),#REF!&lt;=
        0)),
" Warning: If at least one of the forms T03.09,T04.13,T04.14 contains data other than zero,also the other two forms must be completed.",
""),
IF(AND(OR(ABS($G155)&gt;3000000000,ABS($H155)&gt;3000000000),
    ISBLANK($S155)),
" Warning: An explanation in &lt;c140&gt; must be completed for transactions of more than EUR 3 billion or less than EUR-3 billion.",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f>
        <v/>
      </c>
    </row>
    <row r="156" spans="1:21">
      <c r="A156" s="20"/>
      <c r="B156" s="20"/>
      <c r="C156" s="20"/>
      <c r="D156" s="20"/>
      <c r="E156" s="20"/>
      <c r="F156" s="15"/>
      <c r="G156" s="15"/>
      <c r="H156" s="15"/>
      <c r="I156" s="15"/>
      <c r="J156" s="15"/>
      <c r="K156" s="15"/>
      <c r="L156" s="15"/>
      <c r="M156" s="15"/>
      <c r="N156" s="15"/>
      <c r="O156" s="15"/>
      <c r="P156" s="15"/>
      <c r="Q156" s="15"/>
      <c r="R156" s="15"/>
      <c r="S156" s="16"/>
      <c r="U156" s="30" t="str">
        <f>IF(COUNTA(F156:S156)=0,"",_xlfn.CONCAT(,
IF(AND(NOT(ISBLANK($M156)),
    ABS($M156-(($F156+$G156+$I156+$J156+$K156+$L156)-$H156))&gt;=1),
" Error: Position at the end of the period is not equal to: position at the beginning of the period+increase in assets-decrease in assets+exchange rate changes+price changes+other changes+rectifications.",
""),
IF(AND(NOT(ISBLANK($R156)),
    ABS($R156-(($N156+$O156+$Q156)-$P156))&gt;=1),
" Error: Position of accrued interest at the end of the period is not equal to: position of accrued interest at the beginning of the period+accrued interest during the period-received interest during the period+revaluation and other changes.",
""),
IF(AND(NOT(ISBLANK($M156)),
    $M156&gt;0,
    OR(ISBLANK(#REF!),#REF!&lt;=
        0,
        ISBLANK(#REF!),#REF!&lt;=
        0)),
" Warning: If at least one of the forms T03.09,T04.13,T04.14 contains data other than zero,also the other two forms must be completed.",
""),
IF(AND(OR(ABS($G156)&gt;3000000000,ABS($H156)&gt;3000000000),
    ISBLANK($S156)),
" Warning: An explanation in &lt;c140&gt; must be completed for transactions of more than EUR 3 billion or less than EUR-3 billion.",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f>
        <v/>
      </c>
    </row>
    <row r="157" spans="1:21">
      <c r="A157" s="20"/>
      <c r="B157" s="20"/>
      <c r="C157" s="20"/>
      <c r="D157" s="20"/>
      <c r="E157" s="20"/>
      <c r="F157" s="15"/>
      <c r="G157" s="15"/>
      <c r="H157" s="15"/>
      <c r="I157" s="15"/>
      <c r="J157" s="15"/>
      <c r="K157" s="15"/>
      <c r="L157" s="15"/>
      <c r="M157" s="15"/>
      <c r="N157" s="15"/>
      <c r="O157" s="15"/>
      <c r="P157" s="15"/>
      <c r="Q157" s="15"/>
      <c r="R157" s="15"/>
      <c r="S157" s="16"/>
      <c r="U157" s="30" t="str">
        <f>IF(COUNTA(F157:S157)=0,"",_xlfn.CONCAT(,
IF(AND(NOT(ISBLANK($M157)),
    ABS($M157-(($F157+$G157+$I157+$J157+$K157+$L157)-$H157))&gt;=1),
" Error: Position at the end of the period is not equal to: position at the beginning of the period+increase in assets-decrease in assets+exchange rate changes+price changes+other changes+rectifications.",
""),
IF(AND(NOT(ISBLANK($R157)),
    ABS($R157-(($N157+$O157+$Q157)-$P157))&gt;=1),
" Error: Position of accrued interest at the end of the period is not equal to: position of accrued interest at the beginning of the period+accrued interest during the period-received interest during the period+revaluation and other changes.",
""),
IF(AND(NOT(ISBLANK($M157)),
    $M157&gt;0,
    OR(ISBLANK(#REF!),#REF!&lt;=
        0,
        ISBLANK(#REF!),#REF!&lt;=
        0)),
" Warning: If at least one of the forms T03.09,T04.13,T04.14 contains data other than zero,also the other two forms must be completed.",
""),
IF(AND(OR(ABS($G157)&gt;3000000000,ABS($H157)&gt;3000000000),
    ISBLANK($S157)),
" Warning: An explanation in &lt;c140&gt; must be completed for transactions of more than EUR 3 billion or less than EUR-3 billion.",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f>
        <v/>
      </c>
    </row>
    <row r="158" spans="1:21">
      <c r="A158" s="20"/>
      <c r="B158" s="20"/>
      <c r="C158" s="20"/>
      <c r="D158" s="20"/>
      <c r="E158" s="20"/>
      <c r="F158" s="15"/>
      <c r="G158" s="15"/>
      <c r="H158" s="15"/>
      <c r="I158" s="15"/>
      <c r="J158" s="15"/>
      <c r="K158" s="15"/>
      <c r="L158" s="15"/>
      <c r="M158" s="15"/>
      <c r="N158" s="15"/>
      <c r="O158" s="15"/>
      <c r="P158" s="15"/>
      <c r="Q158" s="15"/>
      <c r="R158" s="15"/>
      <c r="S158" s="16"/>
      <c r="U158" s="30" t="str">
        <f>IF(COUNTA(F158:S158)=0,"",_xlfn.CONCAT(,
IF(AND(NOT(ISBLANK($M158)),
    ABS($M158-(($F158+$G158+$I158+$J158+$K158+$L158)-$H158))&gt;=1),
" Error: Position at the end of the period is not equal to: position at the beginning of the period+increase in assets-decrease in assets+exchange rate changes+price changes+other changes+rectifications.",
""),
IF(AND(NOT(ISBLANK($R158)),
    ABS($R158-(($N158+$O158+$Q158)-$P158))&gt;=1),
" Error: Position of accrued interest at the end of the period is not equal to: position of accrued interest at the beginning of the period+accrued interest during the period-received interest during the period+revaluation and other changes.",
""),
IF(AND(NOT(ISBLANK($M158)),
    $M158&gt;0,
    OR(ISBLANK(#REF!),#REF!&lt;=
        0,
        ISBLANK(#REF!),#REF!&lt;=
        0)),
" Warning: If at least one of the forms T03.09,T04.13,T04.14 contains data other than zero,also the other two forms must be completed.",
""),
IF(AND(OR(ABS($G158)&gt;3000000000,ABS($H158)&gt;3000000000),
    ISBLANK($S158)),
" Warning: An explanation in &lt;c140&gt; must be completed for transactions of more than EUR 3 billion or less than EUR-3 billion.",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f>
        <v/>
      </c>
    </row>
    <row r="159" spans="1:21">
      <c r="A159" s="20"/>
      <c r="B159" s="20"/>
      <c r="C159" s="20"/>
      <c r="D159" s="20"/>
      <c r="E159" s="20"/>
      <c r="F159" s="15"/>
      <c r="G159" s="15"/>
      <c r="H159" s="15"/>
      <c r="I159" s="15"/>
      <c r="J159" s="15"/>
      <c r="K159" s="15"/>
      <c r="L159" s="15"/>
      <c r="M159" s="15"/>
      <c r="N159" s="15"/>
      <c r="O159" s="15"/>
      <c r="P159" s="15"/>
      <c r="Q159" s="15"/>
      <c r="R159" s="15"/>
      <c r="S159" s="16"/>
      <c r="U159" s="30" t="str">
        <f>IF(COUNTA(F159:S159)=0,"",_xlfn.CONCAT(,
IF(AND(NOT(ISBLANK($M159)),
    ABS($M159-(($F159+$G159+$I159+$J159+$K159+$L159)-$H159))&gt;=1),
" Error: Position at the end of the period is not equal to: position at the beginning of the period+increase in assets-decrease in assets+exchange rate changes+price changes+other changes+rectifications.",
""),
IF(AND(NOT(ISBLANK($R159)),
    ABS($R159-(($N159+$O159+$Q159)-$P159))&gt;=1),
" Error: Position of accrued interest at the end of the period is not equal to: position of accrued interest at the beginning of the period+accrued interest during the period-received interest during the period+revaluation and other changes.",
""),
IF(AND(NOT(ISBLANK($M159)),
    $M159&gt;0,
    OR(ISBLANK(#REF!),#REF!&lt;=
        0,
        ISBLANK(#REF!),#REF!&lt;=
        0)),
" Warning: If at least one of the forms T03.09,T04.13,T04.14 contains data other than zero,also the other two forms must be completed.",
""),
IF(AND(OR(ABS($G159)&gt;3000000000,ABS($H159)&gt;3000000000),
    ISBLANK($S159)),
" Warning: An explanation in &lt;c140&gt; must be completed for transactions of more than EUR 3 billion or less than EUR-3 billion.",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f>
        <v/>
      </c>
    </row>
    <row r="160" spans="1:21">
      <c r="A160" s="20"/>
      <c r="B160" s="20"/>
      <c r="C160" s="20"/>
      <c r="D160" s="20"/>
      <c r="E160" s="20"/>
      <c r="F160" s="15"/>
      <c r="G160" s="15"/>
      <c r="H160" s="15"/>
      <c r="I160" s="15"/>
      <c r="J160" s="15"/>
      <c r="K160" s="15"/>
      <c r="L160" s="15"/>
      <c r="M160" s="15"/>
      <c r="N160" s="15"/>
      <c r="O160" s="15"/>
      <c r="P160" s="15"/>
      <c r="Q160" s="15"/>
      <c r="R160" s="15"/>
      <c r="S160" s="16"/>
      <c r="U160" s="30" t="str">
        <f>IF(COUNTA(F160:S160)=0,"",_xlfn.CONCAT(,
IF(AND(NOT(ISBLANK($M160)),
    ABS($M160-(($F160+$G160+$I160+$J160+$K160+$L160)-$H160))&gt;=1),
" Error: Position at the end of the period is not equal to: position at the beginning of the period+increase in assets-decrease in assets+exchange rate changes+price changes+other changes+rectifications.",
""),
IF(AND(NOT(ISBLANK($R160)),
    ABS($R160-(($N160+$O160+$Q160)-$P160))&gt;=1),
" Error: Position of accrued interest at the end of the period is not equal to: position of accrued interest at the beginning of the period+accrued interest during the period-received interest during the period+revaluation and other changes.",
""),
IF(AND(NOT(ISBLANK($M160)),
    $M160&gt;0,
    OR(ISBLANK(#REF!),#REF!&lt;=
        0,
        ISBLANK(#REF!),#REF!&lt;=
        0)),
" Warning: If at least one of the forms T03.09,T04.13,T04.14 contains data other than zero,also the other two forms must be completed.",
""),
IF(AND(OR(ABS($G160)&gt;3000000000,ABS($H160)&gt;3000000000),
    ISBLANK($S160)),
" Warning: An explanation in &lt;c140&gt; must be completed for transactions of more than EUR 3 billion or less than EUR-3 billion.",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f>
        <v/>
      </c>
    </row>
    <row r="161" spans="1:21">
      <c r="A161" s="20"/>
      <c r="B161" s="20"/>
      <c r="C161" s="20"/>
      <c r="D161" s="20"/>
      <c r="E161" s="20"/>
      <c r="F161" s="15"/>
      <c r="G161" s="15"/>
      <c r="H161" s="15"/>
      <c r="I161" s="15"/>
      <c r="J161" s="15"/>
      <c r="K161" s="15"/>
      <c r="L161" s="15"/>
      <c r="M161" s="15"/>
      <c r="N161" s="15"/>
      <c r="O161" s="15"/>
      <c r="P161" s="15"/>
      <c r="Q161" s="15"/>
      <c r="R161" s="15"/>
      <c r="S161" s="16"/>
      <c r="U161" s="30" t="str">
        <f>IF(COUNTA(F161:S161)=0,"",_xlfn.CONCAT(,
IF(AND(NOT(ISBLANK($M161)),
    ABS($M161-(($F161+$G161+$I161+$J161+$K161+$L161)-$H161))&gt;=1),
" Error: Position at the end of the period is not equal to: position at the beginning of the period+increase in assets-decrease in assets+exchange rate changes+price changes+other changes+rectifications.",
""),
IF(AND(NOT(ISBLANK($R161)),
    ABS($R161-(($N161+$O161+$Q161)-$P161))&gt;=1),
" Error: Position of accrued interest at the end of the period is not equal to: position of accrued interest at the beginning of the period+accrued interest during the period-received interest during the period+revaluation and other changes.",
""),
IF(AND(NOT(ISBLANK($M161)),
    $M161&gt;0,
    OR(ISBLANK(#REF!),#REF!&lt;=
        0,
        ISBLANK(#REF!),#REF!&lt;=
        0)),
" Warning: If at least one of the forms T03.09,T04.13,T04.14 contains data other than zero,also the other two forms must be completed.",
""),
IF(AND(OR(ABS($G161)&gt;3000000000,ABS($H161)&gt;3000000000),
    ISBLANK($S161)),
" Warning: An explanation in &lt;c140&gt; must be completed for transactions of more than EUR 3 billion or less than EUR-3 billion.",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f>
        <v/>
      </c>
    </row>
    <row r="162" spans="1:21">
      <c r="A162" s="20"/>
      <c r="B162" s="20"/>
      <c r="C162" s="20"/>
      <c r="D162" s="20"/>
      <c r="E162" s="20"/>
      <c r="F162" s="15"/>
      <c r="G162" s="15"/>
      <c r="H162" s="15"/>
      <c r="I162" s="15"/>
      <c r="J162" s="15"/>
      <c r="K162" s="15"/>
      <c r="L162" s="15"/>
      <c r="M162" s="15"/>
      <c r="N162" s="15"/>
      <c r="O162" s="15"/>
      <c r="P162" s="15"/>
      <c r="Q162" s="15"/>
      <c r="R162" s="15"/>
      <c r="S162" s="16"/>
      <c r="U162" s="30" t="str">
        <f>IF(COUNTA(F162:S162)=0,"",_xlfn.CONCAT(,
IF(AND(NOT(ISBLANK($M162)),
    ABS($M162-(($F162+$G162+$I162+$J162+$K162+$L162)-$H162))&gt;=1),
" Error: Position at the end of the period is not equal to: position at the beginning of the period+increase in assets-decrease in assets+exchange rate changes+price changes+other changes+rectifications.",
""),
IF(AND(NOT(ISBLANK($R162)),
    ABS($R162-(($N162+$O162+$Q162)-$P162))&gt;=1),
" Error: Position of accrued interest at the end of the period is not equal to: position of accrued interest at the beginning of the period+accrued interest during the period-received interest during the period+revaluation and other changes.",
""),
IF(AND(NOT(ISBLANK($M162)),
    $M162&gt;0,
    OR(ISBLANK(#REF!),#REF!&lt;=
        0,
        ISBLANK(#REF!),#REF!&lt;=
        0)),
" Warning: If at least one of the forms T03.09,T04.13,T04.14 contains data other than zero,also the other two forms must be completed.",
""),
IF(AND(OR(ABS($G162)&gt;3000000000,ABS($H162)&gt;3000000000),
    ISBLANK($S162)),
" Warning: An explanation in &lt;c140&gt; must be completed for transactions of more than EUR 3 billion or less than EUR-3 billion.",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f>
        <v/>
      </c>
    </row>
    <row r="163" spans="1:21">
      <c r="A163" s="20"/>
      <c r="B163" s="20"/>
      <c r="C163" s="20"/>
      <c r="D163" s="20"/>
      <c r="E163" s="20"/>
      <c r="F163" s="15"/>
      <c r="G163" s="15"/>
      <c r="H163" s="15"/>
      <c r="I163" s="15"/>
      <c r="J163" s="15"/>
      <c r="K163" s="15"/>
      <c r="L163" s="15"/>
      <c r="M163" s="15"/>
      <c r="N163" s="15"/>
      <c r="O163" s="15"/>
      <c r="P163" s="15"/>
      <c r="Q163" s="15"/>
      <c r="R163" s="15"/>
      <c r="S163" s="16"/>
      <c r="U163" s="30" t="str">
        <f>IF(COUNTA(F163:S163)=0,"",_xlfn.CONCAT(,
IF(AND(NOT(ISBLANK($M163)),
    ABS($M163-(($F163+$G163+$I163+$J163+$K163+$L163)-$H163))&gt;=1),
" Error: Position at the end of the period is not equal to: position at the beginning of the period+increase in assets-decrease in assets+exchange rate changes+price changes+other changes+rectifications.",
""),
IF(AND(NOT(ISBLANK($R163)),
    ABS($R163-(($N163+$O163+$Q163)-$P163))&gt;=1),
" Error: Position of accrued interest at the end of the period is not equal to: position of accrued interest at the beginning of the period+accrued interest during the period-received interest during the period+revaluation and other changes.",
""),
IF(AND(NOT(ISBLANK($M163)),
    $M163&gt;0,
    OR(ISBLANK(#REF!),#REF!&lt;=
        0,
        ISBLANK(#REF!),#REF!&lt;=
        0)),
" Warning: If at least one of the forms T03.09,T04.13,T04.14 contains data other than zero,also the other two forms must be completed.",
""),
IF(AND(OR(ABS($G163)&gt;3000000000,ABS($H163)&gt;3000000000),
    ISBLANK($S163)),
" Warning: An explanation in &lt;c140&gt; must be completed for transactions of more than EUR 3 billion or less than EUR-3 billion.",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f>
        <v/>
      </c>
    </row>
    <row r="164" spans="1:21">
      <c r="A164" s="20"/>
      <c r="B164" s="20"/>
      <c r="C164" s="20"/>
      <c r="D164" s="20"/>
      <c r="E164" s="20"/>
      <c r="F164" s="15"/>
      <c r="G164" s="15"/>
      <c r="H164" s="15"/>
      <c r="I164" s="15"/>
      <c r="J164" s="15"/>
      <c r="K164" s="15"/>
      <c r="L164" s="15"/>
      <c r="M164" s="15"/>
      <c r="N164" s="15"/>
      <c r="O164" s="15"/>
      <c r="P164" s="15"/>
      <c r="Q164" s="15"/>
      <c r="R164" s="15"/>
      <c r="S164" s="16"/>
      <c r="U164" s="30" t="str">
        <f>IF(COUNTA(F164:S164)=0,"",_xlfn.CONCAT(,
IF(AND(NOT(ISBLANK($M164)),
    ABS($M164-(($F164+$G164+$I164+$J164+$K164+$L164)-$H164))&gt;=1),
" Error: Position at the end of the period is not equal to: position at the beginning of the period+increase in assets-decrease in assets+exchange rate changes+price changes+other changes+rectifications.",
""),
IF(AND(NOT(ISBLANK($R164)),
    ABS($R164-(($N164+$O164+$Q164)-$P164))&gt;=1),
" Error: Position of accrued interest at the end of the period is not equal to: position of accrued interest at the beginning of the period+accrued interest during the period-received interest during the period+revaluation and other changes.",
""),
IF(AND(NOT(ISBLANK($M164)),
    $M164&gt;0,
    OR(ISBLANK(#REF!),#REF!&lt;=
        0,
        ISBLANK(#REF!),#REF!&lt;=
        0)),
" Warning: If at least one of the forms T03.09,T04.13,T04.14 contains data other than zero,also the other two forms must be completed.",
""),
IF(AND(OR(ABS($G164)&gt;3000000000,ABS($H164)&gt;3000000000),
    ISBLANK($S164)),
" Warning: An explanation in &lt;c140&gt; must be completed for transactions of more than EUR 3 billion or less than EUR-3 billion.",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f>
        <v/>
      </c>
    </row>
    <row r="165" spans="1:21">
      <c r="A165" s="20"/>
      <c r="B165" s="20"/>
      <c r="C165" s="20"/>
      <c r="D165" s="20"/>
      <c r="E165" s="20"/>
      <c r="F165" s="15"/>
      <c r="G165" s="15"/>
      <c r="H165" s="15"/>
      <c r="I165" s="15"/>
      <c r="J165" s="15"/>
      <c r="K165" s="15"/>
      <c r="L165" s="15"/>
      <c r="M165" s="15"/>
      <c r="N165" s="15"/>
      <c r="O165" s="15"/>
      <c r="P165" s="15"/>
      <c r="Q165" s="15"/>
      <c r="R165" s="15"/>
      <c r="S165" s="16"/>
      <c r="U165" s="30" t="str">
        <f>IF(COUNTA(F165:S165)=0,"",_xlfn.CONCAT(,
IF(AND(NOT(ISBLANK($M165)),
    ABS($M165-(($F165+$G165+$I165+$J165+$K165+$L165)-$H165))&gt;=1),
" Error: Position at the end of the period is not equal to: position at the beginning of the period+increase in assets-decrease in assets+exchange rate changes+price changes+other changes+rectifications.",
""),
IF(AND(NOT(ISBLANK($R165)),
    ABS($R165-(($N165+$O165+$Q165)-$P165))&gt;=1),
" Error: Position of accrued interest at the end of the period is not equal to: position of accrued interest at the beginning of the period+accrued interest during the period-received interest during the period+revaluation and other changes.",
""),
IF(AND(NOT(ISBLANK($M165)),
    $M165&gt;0,
    OR(ISBLANK(#REF!),#REF!&lt;=
        0,
        ISBLANK(#REF!),#REF!&lt;=
        0)),
" Warning: If at least one of the forms T03.09,T04.13,T04.14 contains data other than zero,also the other two forms must be completed.",
""),
IF(AND(OR(ABS($G165)&gt;3000000000,ABS($H165)&gt;3000000000),
    ISBLANK($S165)),
" Warning: An explanation in &lt;c140&gt; must be completed for transactions of more than EUR 3 billion or less than EUR-3 billion.",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f>
        <v/>
      </c>
    </row>
    <row r="166" spans="1:21">
      <c r="A166" s="20"/>
      <c r="B166" s="20"/>
      <c r="C166" s="20"/>
      <c r="D166" s="20"/>
      <c r="E166" s="20"/>
      <c r="F166" s="15"/>
      <c r="G166" s="15"/>
      <c r="H166" s="15"/>
      <c r="I166" s="15"/>
      <c r="J166" s="15"/>
      <c r="K166" s="15"/>
      <c r="L166" s="15"/>
      <c r="M166" s="15"/>
      <c r="N166" s="15"/>
      <c r="O166" s="15"/>
      <c r="P166" s="15"/>
      <c r="Q166" s="15"/>
      <c r="R166" s="15"/>
      <c r="S166" s="16"/>
      <c r="U166" s="30" t="str">
        <f>IF(COUNTA(F166:S166)=0,"",_xlfn.CONCAT(,
IF(AND(NOT(ISBLANK($M166)),
    ABS($M166-(($F166+$G166+$I166+$J166+$K166+$L166)-$H166))&gt;=1),
" Error: Position at the end of the period is not equal to: position at the beginning of the period+increase in assets-decrease in assets+exchange rate changes+price changes+other changes+rectifications.",
""),
IF(AND(NOT(ISBLANK($R166)),
    ABS($R166-(($N166+$O166+$Q166)-$P166))&gt;=1),
" Error: Position of accrued interest at the end of the period is not equal to: position of accrued interest at the beginning of the period+accrued interest during the period-received interest during the period+revaluation and other changes.",
""),
IF(AND(NOT(ISBLANK($M166)),
    $M166&gt;0,
    OR(ISBLANK(#REF!),#REF!&lt;=
        0,
        ISBLANK(#REF!),#REF!&lt;=
        0)),
" Warning: If at least one of the forms T03.09,T04.13,T04.14 contains data other than zero,also the other two forms must be completed.",
""),
IF(AND(OR(ABS($G166)&gt;3000000000,ABS($H166)&gt;3000000000),
    ISBLANK($S166)),
" Warning: An explanation in &lt;c140&gt; must be completed for transactions of more than EUR 3 billion or less than EUR-3 billion.",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f>
        <v/>
      </c>
    </row>
    <row r="167" spans="1:21">
      <c r="A167" s="20"/>
      <c r="B167" s="20"/>
      <c r="C167" s="20"/>
      <c r="D167" s="20"/>
      <c r="E167" s="20"/>
      <c r="F167" s="15"/>
      <c r="G167" s="15"/>
      <c r="H167" s="15"/>
      <c r="I167" s="15"/>
      <c r="J167" s="15"/>
      <c r="K167" s="15"/>
      <c r="L167" s="15"/>
      <c r="M167" s="15"/>
      <c r="N167" s="15"/>
      <c r="O167" s="15"/>
      <c r="P167" s="15"/>
      <c r="Q167" s="15"/>
      <c r="R167" s="15"/>
      <c r="S167" s="16"/>
      <c r="U167" s="30" t="str">
        <f>IF(COUNTA(F167:S167)=0,"",_xlfn.CONCAT(,
IF(AND(NOT(ISBLANK($M167)),
    ABS($M167-(($F167+$G167+$I167+$J167+$K167+$L167)-$H167))&gt;=1),
" Error: Position at the end of the period is not equal to: position at the beginning of the period+increase in assets-decrease in assets+exchange rate changes+price changes+other changes+rectifications.",
""),
IF(AND(NOT(ISBLANK($R167)),
    ABS($R167-(($N167+$O167+$Q167)-$P167))&gt;=1),
" Error: Position of accrued interest at the end of the period is not equal to: position of accrued interest at the beginning of the period+accrued interest during the period-received interest during the period+revaluation and other changes.",
""),
IF(AND(NOT(ISBLANK($M167)),
    $M167&gt;0,
    OR(ISBLANK(#REF!),#REF!&lt;=
        0,
        ISBLANK(#REF!),#REF!&lt;=
        0)),
" Warning: If at least one of the forms T03.09,T04.13,T04.14 contains data other than zero,also the other two forms must be completed.",
""),
IF(AND(OR(ABS($G167)&gt;3000000000,ABS($H167)&gt;3000000000),
    ISBLANK($S167)),
" Warning: An explanation in &lt;c140&gt; must be completed for transactions of more than EUR 3 billion or less than EUR-3 billion.",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f>
        <v/>
      </c>
    </row>
    <row r="168" spans="1:21">
      <c r="A168" s="20"/>
      <c r="B168" s="20"/>
      <c r="C168" s="20"/>
      <c r="D168" s="20"/>
      <c r="E168" s="20"/>
      <c r="F168" s="15"/>
      <c r="G168" s="15"/>
      <c r="H168" s="15"/>
      <c r="I168" s="15"/>
      <c r="J168" s="15"/>
      <c r="K168" s="15"/>
      <c r="L168" s="15"/>
      <c r="M168" s="15"/>
      <c r="N168" s="15"/>
      <c r="O168" s="15"/>
      <c r="P168" s="15"/>
      <c r="Q168" s="15"/>
      <c r="R168" s="15"/>
      <c r="S168" s="16"/>
      <c r="U168" s="30" t="str">
        <f>IF(COUNTA(F168:S168)=0,"",_xlfn.CONCAT(,
IF(AND(NOT(ISBLANK($M168)),
    ABS($M168-(($F168+$G168+$I168+$J168+$K168+$L168)-$H168))&gt;=1),
" Error: Position at the end of the period is not equal to: position at the beginning of the period+increase in assets-decrease in assets+exchange rate changes+price changes+other changes+rectifications.",
""),
IF(AND(NOT(ISBLANK($R168)),
    ABS($R168-(($N168+$O168+$Q168)-$P168))&gt;=1),
" Error: Position of accrued interest at the end of the period is not equal to: position of accrued interest at the beginning of the period+accrued interest during the period-received interest during the period+revaluation and other changes.",
""),
IF(AND(NOT(ISBLANK($M168)),
    $M168&gt;0,
    OR(ISBLANK(#REF!),#REF!&lt;=
        0,
        ISBLANK(#REF!),#REF!&lt;=
        0)),
" Warning: If at least one of the forms T03.09,T04.13,T04.14 contains data other than zero,also the other two forms must be completed.",
""),
IF(AND(OR(ABS($G168)&gt;3000000000,ABS($H168)&gt;3000000000),
    ISBLANK($S168)),
" Warning: An explanation in &lt;c140&gt; must be completed for transactions of more than EUR 3 billion or less than EUR-3 billion.",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f>
        <v/>
      </c>
    </row>
    <row r="169" spans="1:21">
      <c r="A169" s="20"/>
      <c r="B169" s="20"/>
      <c r="C169" s="20"/>
      <c r="D169" s="20"/>
      <c r="E169" s="20"/>
      <c r="F169" s="15"/>
      <c r="G169" s="15"/>
      <c r="H169" s="15"/>
      <c r="I169" s="15"/>
      <c r="J169" s="15"/>
      <c r="K169" s="15"/>
      <c r="L169" s="15"/>
      <c r="M169" s="15"/>
      <c r="N169" s="15"/>
      <c r="O169" s="15"/>
      <c r="P169" s="15"/>
      <c r="Q169" s="15"/>
      <c r="R169" s="15"/>
      <c r="S169" s="16"/>
      <c r="U169" s="30" t="str">
        <f>IF(COUNTA(F169:S169)=0,"",_xlfn.CONCAT(,
IF(AND(NOT(ISBLANK($M169)),
    ABS($M169-(($F169+$G169+$I169+$J169+$K169+$L169)-$H169))&gt;=1),
" Error: Position at the end of the period is not equal to: position at the beginning of the period+increase in assets-decrease in assets+exchange rate changes+price changes+other changes+rectifications.",
""),
IF(AND(NOT(ISBLANK($R169)),
    ABS($R169-(($N169+$O169+$Q169)-$P169))&gt;=1),
" Error: Position of accrued interest at the end of the period is not equal to: position of accrued interest at the beginning of the period+accrued interest during the period-received interest during the period+revaluation and other changes.",
""),
IF(AND(NOT(ISBLANK($M169)),
    $M169&gt;0,
    OR(ISBLANK(#REF!),#REF!&lt;=
        0,
        ISBLANK(#REF!),#REF!&lt;=
        0)),
" Warning: If at least one of the forms T03.09,T04.13,T04.14 contains data other than zero,also the other two forms must be completed.",
""),
IF(AND(OR(ABS($G169)&gt;3000000000,ABS($H169)&gt;3000000000),
    ISBLANK($S169)),
" Warning: An explanation in &lt;c140&gt; must be completed for transactions of more than EUR 3 billion or less than EUR-3 billion.",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f>
        <v/>
      </c>
    </row>
    <row r="170" spans="1:21">
      <c r="A170" s="20"/>
      <c r="B170" s="20"/>
      <c r="C170" s="20"/>
      <c r="D170" s="20"/>
      <c r="E170" s="20"/>
      <c r="F170" s="15"/>
      <c r="G170" s="15"/>
      <c r="H170" s="15"/>
      <c r="I170" s="15"/>
      <c r="J170" s="15"/>
      <c r="K170" s="15"/>
      <c r="L170" s="15"/>
      <c r="M170" s="15"/>
      <c r="N170" s="15"/>
      <c r="O170" s="15"/>
      <c r="P170" s="15"/>
      <c r="Q170" s="15"/>
      <c r="R170" s="15"/>
      <c r="S170" s="16"/>
      <c r="U170" s="30" t="str">
        <f>IF(COUNTA(F170:S170)=0,"",_xlfn.CONCAT(,
IF(AND(NOT(ISBLANK($M170)),
    ABS($M170-(($F170+$G170+$I170+$J170+$K170+$L170)-$H170))&gt;=1),
" Error: Position at the end of the period is not equal to: position at the beginning of the period+increase in assets-decrease in assets+exchange rate changes+price changes+other changes+rectifications.",
""),
IF(AND(NOT(ISBLANK($R170)),
    ABS($R170-(($N170+$O170+$Q170)-$P170))&gt;=1),
" Error: Position of accrued interest at the end of the period is not equal to: position of accrued interest at the beginning of the period+accrued interest during the period-received interest during the period+revaluation and other changes.",
""),
IF(AND(NOT(ISBLANK($M170)),
    $M170&gt;0,
    OR(ISBLANK(#REF!),#REF!&lt;=
        0,
        ISBLANK(#REF!),#REF!&lt;=
        0)),
" Warning: If at least one of the forms T03.09,T04.13,T04.14 contains data other than zero,also the other two forms must be completed.",
""),
IF(AND(OR(ABS($G170)&gt;3000000000,ABS($H170)&gt;3000000000),
    ISBLANK($S170)),
" Warning: An explanation in &lt;c140&gt; must be completed for transactions of more than EUR 3 billion or less than EUR-3 billion.",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f>
        <v/>
      </c>
    </row>
    <row r="171" spans="1:21">
      <c r="A171" s="20"/>
      <c r="B171" s="20"/>
      <c r="C171" s="20"/>
      <c r="D171" s="20"/>
      <c r="E171" s="20"/>
      <c r="F171" s="15"/>
      <c r="G171" s="15"/>
      <c r="H171" s="15"/>
      <c r="I171" s="15"/>
      <c r="J171" s="15"/>
      <c r="K171" s="15"/>
      <c r="L171" s="15"/>
      <c r="M171" s="15"/>
      <c r="N171" s="15"/>
      <c r="O171" s="15"/>
      <c r="P171" s="15"/>
      <c r="Q171" s="15"/>
      <c r="R171" s="15"/>
      <c r="S171" s="16"/>
      <c r="U171" s="30" t="str">
        <f>IF(COUNTA(F171:S171)=0,"",_xlfn.CONCAT(,
IF(AND(NOT(ISBLANK($M171)),
    ABS($M171-(($F171+$G171+$I171+$J171+$K171+$L171)-$H171))&gt;=1),
" Error: Position at the end of the period is not equal to: position at the beginning of the period+increase in assets-decrease in assets+exchange rate changes+price changes+other changes+rectifications.",
""),
IF(AND(NOT(ISBLANK($R171)),
    ABS($R171-(($N171+$O171+$Q171)-$P171))&gt;=1),
" Error: Position of accrued interest at the end of the period is not equal to: position of accrued interest at the beginning of the period+accrued interest during the period-received interest during the period+revaluation and other changes.",
""),
IF(AND(NOT(ISBLANK($M171)),
    $M171&gt;0,
    OR(ISBLANK(#REF!),#REF!&lt;=
        0,
        ISBLANK(#REF!),#REF!&lt;=
        0)),
" Warning: If at least one of the forms T03.09,T04.13,T04.14 contains data other than zero,also the other two forms must be completed.",
""),
IF(AND(OR(ABS($G171)&gt;3000000000,ABS($H171)&gt;3000000000),
    ISBLANK($S171)),
" Warning: An explanation in &lt;c140&gt; must be completed for transactions of more than EUR 3 billion or less than EUR-3 billion.",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f>
        <v/>
      </c>
    </row>
    <row r="172" spans="1:21">
      <c r="A172" s="20"/>
      <c r="B172" s="20"/>
      <c r="C172" s="20"/>
      <c r="D172" s="20"/>
      <c r="E172" s="20"/>
      <c r="F172" s="15"/>
      <c r="G172" s="15"/>
      <c r="H172" s="15"/>
      <c r="I172" s="15"/>
      <c r="J172" s="15"/>
      <c r="K172" s="15"/>
      <c r="L172" s="15"/>
      <c r="M172" s="15"/>
      <c r="N172" s="15"/>
      <c r="O172" s="15"/>
      <c r="P172" s="15"/>
      <c r="Q172" s="15"/>
      <c r="R172" s="15"/>
      <c r="S172" s="16"/>
      <c r="U172" s="30" t="str">
        <f>IF(COUNTA(F172:S172)=0,"",_xlfn.CONCAT(,
IF(AND(NOT(ISBLANK($M172)),
    ABS($M172-(($F172+$G172+$I172+$J172+$K172+$L172)-$H172))&gt;=1),
" Error: Position at the end of the period is not equal to: position at the beginning of the period+increase in assets-decrease in assets+exchange rate changes+price changes+other changes+rectifications.",
""),
IF(AND(NOT(ISBLANK($R172)),
    ABS($R172-(($N172+$O172+$Q172)-$P172))&gt;=1),
" Error: Position of accrued interest at the end of the period is not equal to: position of accrued interest at the beginning of the period+accrued interest during the period-received interest during the period+revaluation and other changes.",
""),
IF(AND(NOT(ISBLANK($M172)),
    $M172&gt;0,
    OR(ISBLANK(#REF!),#REF!&lt;=
        0,
        ISBLANK(#REF!),#REF!&lt;=
        0)),
" Warning: If at least one of the forms T03.09,T04.13,T04.14 contains data other than zero,also the other two forms must be completed.",
""),
IF(AND(OR(ABS($G172)&gt;3000000000,ABS($H172)&gt;3000000000),
    ISBLANK($S172)),
" Warning: An explanation in &lt;c140&gt; must be completed for transactions of more than EUR 3 billion or less than EUR-3 billion.",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f>
        <v/>
      </c>
    </row>
    <row r="173" spans="1:21">
      <c r="A173" s="20"/>
      <c r="B173" s="20"/>
      <c r="C173" s="20"/>
      <c r="D173" s="20"/>
      <c r="E173" s="20"/>
      <c r="F173" s="15"/>
      <c r="G173" s="15"/>
      <c r="H173" s="15"/>
      <c r="I173" s="15"/>
      <c r="J173" s="15"/>
      <c r="K173" s="15"/>
      <c r="L173" s="15"/>
      <c r="M173" s="15"/>
      <c r="N173" s="15"/>
      <c r="O173" s="15"/>
      <c r="P173" s="15"/>
      <c r="Q173" s="15"/>
      <c r="R173" s="15"/>
      <c r="S173" s="16"/>
      <c r="U173" s="30" t="str">
        <f>IF(COUNTA(F173:S173)=0,"",_xlfn.CONCAT(,
IF(AND(NOT(ISBLANK($M173)),
    ABS($M173-(($F173+$G173+$I173+$J173+$K173+$L173)-$H173))&gt;=1),
" Error: Position at the end of the period is not equal to: position at the beginning of the period+increase in assets-decrease in assets+exchange rate changes+price changes+other changes+rectifications.",
""),
IF(AND(NOT(ISBLANK($R173)),
    ABS($R173-(($N173+$O173+$Q173)-$P173))&gt;=1),
" Error: Position of accrued interest at the end of the period is not equal to: position of accrued interest at the beginning of the period+accrued interest during the period-received interest during the period+revaluation and other changes.",
""),
IF(AND(NOT(ISBLANK($M173)),
    $M173&gt;0,
    OR(ISBLANK(#REF!),#REF!&lt;=
        0,
        ISBLANK(#REF!),#REF!&lt;=
        0)),
" Warning: If at least one of the forms T03.09,T04.13,T04.14 contains data other than zero,also the other two forms must be completed.",
""),
IF(AND(OR(ABS($G173)&gt;3000000000,ABS($H173)&gt;3000000000),
    ISBLANK($S173)),
" Warning: An explanation in &lt;c140&gt; must be completed for transactions of more than EUR 3 billion or less than EUR-3 billion.",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f>
        <v/>
      </c>
    </row>
    <row r="174" spans="1:21">
      <c r="A174" s="20"/>
      <c r="B174" s="20"/>
      <c r="C174" s="20"/>
      <c r="D174" s="20"/>
      <c r="E174" s="20"/>
      <c r="F174" s="15"/>
      <c r="G174" s="15"/>
      <c r="H174" s="15"/>
      <c r="I174" s="15"/>
      <c r="J174" s="15"/>
      <c r="K174" s="15"/>
      <c r="L174" s="15"/>
      <c r="M174" s="15"/>
      <c r="N174" s="15"/>
      <c r="O174" s="15"/>
      <c r="P174" s="15"/>
      <c r="Q174" s="15"/>
      <c r="R174" s="15"/>
      <c r="S174" s="16"/>
      <c r="U174" s="30" t="str">
        <f>IF(COUNTA(F174:S174)=0,"",_xlfn.CONCAT(,
IF(AND(NOT(ISBLANK($M174)),
    ABS($M174-(($F174+$G174+$I174+$J174+$K174+$L174)-$H174))&gt;=1),
" Error: Position at the end of the period is not equal to: position at the beginning of the period+increase in assets-decrease in assets+exchange rate changes+price changes+other changes+rectifications.",
""),
IF(AND(NOT(ISBLANK($R174)),
    ABS($R174-(($N174+$O174+$Q174)-$P174))&gt;=1),
" Error: Position of accrued interest at the end of the period is not equal to: position of accrued interest at the beginning of the period+accrued interest during the period-received interest during the period+revaluation and other changes.",
""),
IF(AND(NOT(ISBLANK($M174)),
    $M174&gt;0,
    OR(ISBLANK(#REF!),#REF!&lt;=
        0,
        ISBLANK(#REF!),#REF!&lt;=
        0)),
" Warning: If at least one of the forms T03.09,T04.13,T04.14 contains data other than zero,also the other two forms must be completed.",
""),
IF(AND(OR(ABS($G174)&gt;3000000000,ABS($H174)&gt;3000000000),
    ISBLANK($S174)),
" Warning: An explanation in &lt;c140&gt; must be completed for transactions of more than EUR 3 billion or less than EUR-3 billion.",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f>
        <v/>
      </c>
    </row>
    <row r="175" spans="1:21">
      <c r="A175" s="20"/>
      <c r="B175" s="20"/>
      <c r="C175" s="20"/>
      <c r="D175" s="20"/>
      <c r="E175" s="20"/>
      <c r="F175" s="15"/>
      <c r="G175" s="15"/>
      <c r="H175" s="15"/>
      <c r="I175" s="15"/>
      <c r="J175" s="15"/>
      <c r="K175" s="15"/>
      <c r="L175" s="15"/>
      <c r="M175" s="15"/>
      <c r="N175" s="15"/>
      <c r="O175" s="15"/>
      <c r="P175" s="15"/>
      <c r="Q175" s="15"/>
      <c r="R175" s="15"/>
      <c r="S175" s="16"/>
      <c r="U175" s="30" t="str">
        <f>IF(COUNTA(F175:S175)=0,"",_xlfn.CONCAT(,
IF(AND(NOT(ISBLANK($M175)),
    ABS($M175-(($F175+$G175+$I175+$J175+$K175+$L175)-$H175))&gt;=1),
" Error: Position at the end of the period is not equal to: position at the beginning of the period+increase in assets-decrease in assets+exchange rate changes+price changes+other changes+rectifications.",
""),
IF(AND(NOT(ISBLANK($R175)),
    ABS($R175-(($N175+$O175+$Q175)-$P175))&gt;=1),
" Error: Position of accrued interest at the end of the period is not equal to: position of accrued interest at the beginning of the period+accrued interest during the period-received interest during the period+revaluation and other changes.",
""),
IF(AND(NOT(ISBLANK($M175)),
    $M175&gt;0,
    OR(ISBLANK(#REF!),#REF!&lt;=
        0,
        ISBLANK(#REF!),#REF!&lt;=
        0)),
" Warning: If at least one of the forms T03.09,T04.13,T04.14 contains data other than zero,also the other two forms must be completed.",
""),
IF(AND(OR(ABS($G175)&gt;3000000000,ABS($H175)&gt;3000000000),
    ISBLANK($S175)),
" Warning: An explanation in &lt;c140&gt; must be completed for transactions of more than EUR 3 billion or less than EUR-3 billion.",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f>
        <v/>
      </c>
    </row>
    <row r="176" spans="1:21">
      <c r="A176" s="20"/>
      <c r="B176" s="20"/>
      <c r="C176" s="20"/>
      <c r="D176" s="20"/>
      <c r="E176" s="20"/>
      <c r="F176" s="15"/>
      <c r="G176" s="15"/>
      <c r="H176" s="15"/>
      <c r="I176" s="15"/>
      <c r="J176" s="15"/>
      <c r="K176" s="15"/>
      <c r="L176" s="15"/>
      <c r="M176" s="15"/>
      <c r="N176" s="15"/>
      <c r="O176" s="15"/>
      <c r="P176" s="15"/>
      <c r="Q176" s="15"/>
      <c r="R176" s="15"/>
      <c r="S176" s="16"/>
      <c r="U176" s="30" t="str">
        <f>IF(COUNTA(F176:S176)=0,"",_xlfn.CONCAT(,
IF(AND(NOT(ISBLANK($M176)),
    ABS($M176-(($F176+$G176+$I176+$J176+$K176+$L176)-$H176))&gt;=1),
" Error: Position at the end of the period is not equal to: position at the beginning of the period+increase in assets-decrease in assets+exchange rate changes+price changes+other changes+rectifications.",
""),
IF(AND(NOT(ISBLANK($R176)),
    ABS($R176-(($N176+$O176+$Q176)-$P176))&gt;=1),
" Error: Position of accrued interest at the end of the period is not equal to: position of accrued interest at the beginning of the period+accrued interest during the period-received interest during the period+revaluation and other changes.",
""),
IF(AND(NOT(ISBLANK($M176)),
    $M176&gt;0,
    OR(ISBLANK(#REF!),#REF!&lt;=
        0,
        ISBLANK(#REF!),#REF!&lt;=
        0)),
" Warning: If at least one of the forms T03.09,T04.13,T04.14 contains data other than zero,also the other two forms must be completed.",
""),
IF(AND(OR(ABS($G176)&gt;3000000000,ABS($H176)&gt;3000000000),
    ISBLANK($S176)),
" Warning: An explanation in &lt;c140&gt; must be completed for transactions of more than EUR 3 billion or less than EUR-3 billion.",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f>
        <v/>
      </c>
    </row>
    <row r="177" spans="1:21">
      <c r="A177" s="20"/>
      <c r="B177" s="20"/>
      <c r="C177" s="20"/>
      <c r="D177" s="20"/>
      <c r="E177" s="20"/>
      <c r="F177" s="15"/>
      <c r="G177" s="15"/>
      <c r="H177" s="15"/>
      <c r="I177" s="15"/>
      <c r="J177" s="15"/>
      <c r="K177" s="15"/>
      <c r="L177" s="15"/>
      <c r="M177" s="15"/>
      <c r="N177" s="15"/>
      <c r="O177" s="15"/>
      <c r="P177" s="15"/>
      <c r="Q177" s="15"/>
      <c r="R177" s="15"/>
      <c r="S177" s="16"/>
      <c r="U177" s="30" t="str">
        <f>IF(COUNTA(F177:S177)=0,"",_xlfn.CONCAT(,
IF(AND(NOT(ISBLANK($M177)),
    ABS($M177-(($F177+$G177+$I177+$J177+$K177+$L177)-$H177))&gt;=1),
" Error: Position at the end of the period is not equal to: position at the beginning of the period+increase in assets-decrease in assets+exchange rate changes+price changes+other changes+rectifications.",
""),
IF(AND(NOT(ISBLANK($R177)),
    ABS($R177-(($N177+$O177+$Q177)-$P177))&gt;=1),
" Error: Position of accrued interest at the end of the period is not equal to: position of accrued interest at the beginning of the period+accrued interest during the period-received interest during the period+revaluation and other changes.",
""),
IF(AND(NOT(ISBLANK($M177)),
    $M177&gt;0,
    OR(ISBLANK(#REF!),#REF!&lt;=
        0,
        ISBLANK(#REF!),#REF!&lt;=
        0)),
" Warning: If at least one of the forms T03.09,T04.13,T04.14 contains data other than zero,also the other two forms must be completed.",
""),
IF(AND(OR(ABS($G177)&gt;3000000000,ABS($H177)&gt;3000000000),
    ISBLANK($S177)),
" Warning: An explanation in &lt;c140&gt; must be completed for transactions of more than EUR 3 billion or less than EUR-3 billion.",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f>
        <v/>
      </c>
    </row>
    <row r="178" spans="1:21">
      <c r="A178" s="20"/>
      <c r="B178" s="20"/>
      <c r="C178" s="20"/>
      <c r="D178" s="20"/>
      <c r="E178" s="20"/>
      <c r="F178" s="15"/>
      <c r="G178" s="15"/>
      <c r="H178" s="15"/>
      <c r="I178" s="15"/>
      <c r="J178" s="15"/>
      <c r="K178" s="15"/>
      <c r="L178" s="15"/>
      <c r="M178" s="15"/>
      <c r="N178" s="15"/>
      <c r="O178" s="15"/>
      <c r="P178" s="15"/>
      <c r="Q178" s="15"/>
      <c r="R178" s="15"/>
      <c r="S178" s="16"/>
      <c r="U178" s="30" t="str">
        <f>IF(COUNTA(F178:S178)=0,"",_xlfn.CONCAT(,
IF(AND(NOT(ISBLANK($M178)),
    ABS($M178-(($F178+$G178+$I178+$J178+$K178+$L178)-$H178))&gt;=1),
" Error: Position at the end of the period is not equal to: position at the beginning of the period+increase in assets-decrease in assets+exchange rate changes+price changes+other changes+rectifications.",
""),
IF(AND(NOT(ISBLANK($R178)),
    ABS($R178-(($N178+$O178+$Q178)-$P178))&gt;=1),
" Error: Position of accrued interest at the end of the period is not equal to: position of accrued interest at the beginning of the period+accrued interest during the period-received interest during the period+revaluation and other changes.",
""),
IF(AND(NOT(ISBLANK($M178)),
    $M178&gt;0,
    OR(ISBLANK(#REF!),#REF!&lt;=
        0,
        ISBLANK(#REF!),#REF!&lt;=
        0)),
" Warning: If at least one of the forms T03.09,T04.13,T04.14 contains data other than zero,also the other two forms must be completed.",
""),
IF(AND(OR(ABS($G178)&gt;3000000000,ABS($H178)&gt;3000000000),
    ISBLANK($S178)),
" Warning: An explanation in &lt;c140&gt; must be completed for transactions of more than EUR 3 billion or less than EUR-3 billion.",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f>
        <v/>
      </c>
    </row>
    <row r="179" spans="1:21">
      <c r="A179" s="20"/>
      <c r="B179" s="20"/>
      <c r="C179" s="20"/>
      <c r="D179" s="20"/>
      <c r="E179" s="20"/>
      <c r="F179" s="15"/>
      <c r="G179" s="15"/>
      <c r="H179" s="15"/>
      <c r="I179" s="15"/>
      <c r="J179" s="15"/>
      <c r="K179" s="15"/>
      <c r="L179" s="15"/>
      <c r="M179" s="15"/>
      <c r="N179" s="15"/>
      <c r="O179" s="15"/>
      <c r="P179" s="15"/>
      <c r="Q179" s="15"/>
      <c r="R179" s="15"/>
      <c r="S179" s="16"/>
      <c r="U179" s="30" t="str">
        <f>IF(COUNTA(F179:S179)=0,"",_xlfn.CONCAT(,
IF(AND(NOT(ISBLANK($M179)),
    ABS($M179-(($F179+$G179+$I179+$J179+$K179+$L179)-$H179))&gt;=1),
" Error: Position at the end of the period is not equal to: position at the beginning of the period+increase in assets-decrease in assets+exchange rate changes+price changes+other changes+rectifications.",
""),
IF(AND(NOT(ISBLANK($R179)),
    ABS($R179-(($N179+$O179+$Q179)-$P179))&gt;=1),
" Error: Position of accrued interest at the end of the period is not equal to: position of accrued interest at the beginning of the period+accrued interest during the period-received interest during the period+revaluation and other changes.",
""),
IF(AND(NOT(ISBLANK($M179)),
    $M179&gt;0,
    OR(ISBLANK(#REF!),#REF!&lt;=
        0,
        ISBLANK(#REF!),#REF!&lt;=
        0)),
" Warning: If at least one of the forms T03.09,T04.13,T04.14 contains data other than zero,also the other two forms must be completed.",
""),
IF(AND(OR(ABS($G179)&gt;3000000000,ABS($H179)&gt;3000000000),
    ISBLANK($S179)),
" Warning: An explanation in &lt;c140&gt; must be completed for transactions of more than EUR 3 billion or less than EUR-3 billion.",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f>
        <v/>
      </c>
    </row>
    <row r="180" spans="1:21">
      <c r="A180" s="20"/>
      <c r="B180" s="20"/>
      <c r="C180" s="20"/>
      <c r="D180" s="20"/>
      <c r="E180" s="20"/>
      <c r="F180" s="15"/>
      <c r="G180" s="15"/>
      <c r="H180" s="15"/>
      <c r="I180" s="15"/>
      <c r="J180" s="15"/>
      <c r="K180" s="15"/>
      <c r="L180" s="15"/>
      <c r="M180" s="15"/>
      <c r="N180" s="15"/>
      <c r="O180" s="15"/>
      <c r="P180" s="15"/>
      <c r="Q180" s="15"/>
      <c r="R180" s="15"/>
      <c r="S180" s="16"/>
      <c r="U180" s="30" t="str">
        <f>IF(COUNTA(F180:S180)=0,"",_xlfn.CONCAT(,
IF(AND(NOT(ISBLANK($M180)),
    ABS($M180-(($F180+$G180+$I180+$J180+$K180+$L180)-$H180))&gt;=1),
" Error: Position at the end of the period is not equal to: position at the beginning of the period+increase in assets-decrease in assets+exchange rate changes+price changes+other changes+rectifications.",
""),
IF(AND(NOT(ISBLANK($R180)),
    ABS($R180-(($N180+$O180+$Q180)-$P180))&gt;=1),
" Error: Position of accrued interest at the end of the period is not equal to: position of accrued interest at the beginning of the period+accrued interest during the period-received interest during the period+revaluation and other changes.",
""),
IF(AND(NOT(ISBLANK($M180)),
    $M180&gt;0,
    OR(ISBLANK(#REF!),#REF!&lt;=
        0,
        ISBLANK(#REF!),#REF!&lt;=
        0)),
" Warning: If at least one of the forms T03.09,T04.13,T04.14 contains data other than zero,also the other two forms must be completed.",
""),
IF(AND(OR(ABS($G180)&gt;3000000000,ABS($H180)&gt;3000000000),
    ISBLANK($S180)),
" Warning: An explanation in &lt;c140&gt; must be completed for transactions of more than EUR 3 billion or less than EUR-3 billion.",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f>
        <v/>
      </c>
    </row>
    <row r="181" spans="1:21">
      <c r="A181" s="20"/>
      <c r="B181" s="20"/>
      <c r="C181" s="20"/>
      <c r="D181" s="20"/>
      <c r="E181" s="20"/>
      <c r="F181" s="15"/>
      <c r="G181" s="15"/>
      <c r="H181" s="15"/>
      <c r="I181" s="15"/>
      <c r="J181" s="15"/>
      <c r="K181" s="15"/>
      <c r="L181" s="15"/>
      <c r="M181" s="15"/>
      <c r="N181" s="15"/>
      <c r="O181" s="15"/>
      <c r="P181" s="15"/>
      <c r="Q181" s="15"/>
      <c r="R181" s="15"/>
      <c r="S181" s="16"/>
      <c r="U181" s="30" t="str">
        <f>IF(COUNTA(F181:S181)=0,"",_xlfn.CONCAT(,
IF(AND(NOT(ISBLANK($M181)),
    ABS($M181-(($F181+$G181+$I181+$J181+$K181+$L181)-$H181))&gt;=1),
" Error: Position at the end of the period is not equal to: position at the beginning of the period+increase in assets-decrease in assets+exchange rate changes+price changes+other changes+rectifications.",
""),
IF(AND(NOT(ISBLANK($R181)),
    ABS($R181-(($N181+$O181+$Q181)-$P181))&gt;=1),
" Error: Position of accrued interest at the end of the period is not equal to: position of accrued interest at the beginning of the period+accrued interest during the period-received interest during the period+revaluation and other changes.",
""),
IF(AND(NOT(ISBLANK($M181)),
    $M181&gt;0,
    OR(ISBLANK(#REF!),#REF!&lt;=
        0,
        ISBLANK(#REF!),#REF!&lt;=
        0)),
" Warning: If at least one of the forms T03.09,T04.13,T04.14 contains data other than zero,also the other two forms must be completed.",
""),
IF(AND(OR(ABS($G181)&gt;3000000000,ABS($H181)&gt;3000000000),
    ISBLANK($S181)),
" Warning: An explanation in &lt;c140&gt; must be completed for transactions of more than EUR 3 billion or less than EUR-3 billion.",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f>
        <v/>
      </c>
    </row>
    <row r="182" spans="1:21">
      <c r="A182" s="20"/>
      <c r="B182" s="20"/>
      <c r="C182" s="20"/>
      <c r="D182" s="20"/>
      <c r="E182" s="20"/>
      <c r="F182" s="15"/>
      <c r="G182" s="15"/>
      <c r="H182" s="15"/>
      <c r="I182" s="15"/>
      <c r="J182" s="15"/>
      <c r="K182" s="15"/>
      <c r="L182" s="15"/>
      <c r="M182" s="15"/>
      <c r="N182" s="15"/>
      <c r="O182" s="15"/>
      <c r="P182" s="15"/>
      <c r="Q182" s="15"/>
      <c r="R182" s="15"/>
      <c r="S182" s="16"/>
      <c r="U182" s="30" t="str">
        <f>IF(COUNTA(F182:S182)=0,"",_xlfn.CONCAT(,
IF(AND(NOT(ISBLANK($M182)),
    ABS($M182-(($F182+$G182+$I182+$J182+$K182+$L182)-$H182))&gt;=1),
" Error: Position at the end of the period is not equal to: position at the beginning of the period+increase in assets-decrease in assets+exchange rate changes+price changes+other changes+rectifications.",
""),
IF(AND(NOT(ISBLANK($R182)),
    ABS($R182-(($N182+$O182+$Q182)-$P182))&gt;=1),
" Error: Position of accrued interest at the end of the period is not equal to: position of accrued interest at the beginning of the period+accrued interest during the period-received interest during the period+revaluation and other changes.",
""),
IF(AND(NOT(ISBLANK($M182)),
    $M182&gt;0,
    OR(ISBLANK(#REF!),#REF!&lt;=
        0,
        ISBLANK(#REF!),#REF!&lt;=
        0)),
" Warning: If at least one of the forms T03.09,T04.13,T04.14 contains data other than zero,also the other two forms must be completed.",
""),
IF(AND(OR(ABS($G182)&gt;3000000000,ABS($H182)&gt;3000000000),
    ISBLANK($S182)),
" Warning: An explanation in &lt;c140&gt; must be completed for transactions of more than EUR 3 billion or less than EUR-3 billion.",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f>
        <v/>
      </c>
    </row>
    <row r="183" spans="1:21">
      <c r="A183" s="20"/>
      <c r="B183" s="20"/>
      <c r="C183" s="20"/>
      <c r="D183" s="20"/>
      <c r="E183" s="20"/>
      <c r="F183" s="15"/>
      <c r="G183" s="15"/>
      <c r="H183" s="15"/>
      <c r="I183" s="15"/>
      <c r="J183" s="15"/>
      <c r="K183" s="15"/>
      <c r="L183" s="15"/>
      <c r="M183" s="15"/>
      <c r="N183" s="15"/>
      <c r="O183" s="15"/>
      <c r="P183" s="15"/>
      <c r="Q183" s="15"/>
      <c r="R183" s="15"/>
      <c r="S183" s="16"/>
      <c r="U183" s="30" t="str">
        <f>IF(COUNTA(F183:S183)=0,"",_xlfn.CONCAT(,
IF(AND(NOT(ISBLANK($M183)),
    ABS($M183-(($F183+$G183+$I183+$J183+$K183+$L183)-$H183))&gt;=1),
" Error: Position at the end of the period is not equal to: position at the beginning of the period+increase in assets-decrease in assets+exchange rate changes+price changes+other changes+rectifications.",
""),
IF(AND(NOT(ISBLANK($R183)),
    ABS($R183-(($N183+$O183+$Q183)-$P183))&gt;=1),
" Error: Position of accrued interest at the end of the period is not equal to: position of accrued interest at the beginning of the period+accrued interest during the period-received interest during the period+revaluation and other changes.",
""),
IF(AND(NOT(ISBLANK($M183)),
    $M183&gt;0,
    OR(ISBLANK(#REF!),#REF!&lt;=
        0,
        ISBLANK(#REF!),#REF!&lt;=
        0)),
" Warning: If at least one of the forms T03.09,T04.13,T04.14 contains data other than zero,also the other two forms must be completed.",
""),
IF(AND(OR(ABS($G183)&gt;3000000000,ABS($H183)&gt;3000000000),
    ISBLANK($S183)),
" Warning: An explanation in &lt;c140&gt; must be completed for transactions of more than EUR 3 billion or less than EUR-3 billion.",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f>
        <v/>
      </c>
    </row>
    <row r="184" spans="1:21">
      <c r="A184" s="20"/>
      <c r="B184" s="20"/>
      <c r="C184" s="20"/>
      <c r="D184" s="20"/>
      <c r="E184" s="20"/>
      <c r="F184" s="15"/>
      <c r="G184" s="15"/>
      <c r="H184" s="15"/>
      <c r="I184" s="15"/>
      <c r="J184" s="15"/>
      <c r="K184" s="15"/>
      <c r="L184" s="15"/>
      <c r="M184" s="15"/>
      <c r="N184" s="15"/>
      <c r="O184" s="15"/>
      <c r="P184" s="15"/>
      <c r="Q184" s="15"/>
      <c r="R184" s="15"/>
      <c r="S184" s="16"/>
      <c r="U184" s="30" t="str">
        <f>IF(COUNTA(F184:S184)=0,"",_xlfn.CONCAT(,
IF(AND(NOT(ISBLANK($M184)),
    ABS($M184-(($F184+$G184+$I184+$J184+$K184+$L184)-$H184))&gt;=1),
" Error: Position at the end of the period is not equal to: position at the beginning of the period+increase in assets-decrease in assets+exchange rate changes+price changes+other changes+rectifications.",
""),
IF(AND(NOT(ISBLANK($R184)),
    ABS($R184-(($N184+$O184+$Q184)-$P184))&gt;=1),
" Error: Position of accrued interest at the end of the period is not equal to: position of accrued interest at the beginning of the period+accrued interest during the period-received interest during the period+revaluation and other changes.",
""),
IF(AND(NOT(ISBLANK($M184)),
    $M184&gt;0,
    OR(ISBLANK(#REF!),#REF!&lt;=
        0,
        ISBLANK(#REF!),#REF!&lt;=
        0)),
" Warning: If at least one of the forms T03.09,T04.13,T04.14 contains data other than zero,also the other two forms must be completed.",
""),
IF(AND(OR(ABS($G184)&gt;3000000000,ABS($H184)&gt;3000000000),
    ISBLANK($S184)),
" Warning: An explanation in &lt;c140&gt; must be completed for transactions of more than EUR 3 billion or less than EUR-3 billion.",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f>
        <v/>
      </c>
    </row>
    <row r="185" spans="1:21">
      <c r="A185" s="20"/>
      <c r="B185" s="20"/>
      <c r="C185" s="20"/>
      <c r="D185" s="20"/>
      <c r="E185" s="20"/>
      <c r="F185" s="15"/>
      <c r="G185" s="15"/>
      <c r="H185" s="15"/>
      <c r="I185" s="15"/>
      <c r="J185" s="15"/>
      <c r="K185" s="15"/>
      <c r="L185" s="15"/>
      <c r="M185" s="15"/>
      <c r="N185" s="15"/>
      <c r="O185" s="15"/>
      <c r="P185" s="15"/>
      <c r="Q185" s="15"/>
      <c r="R185" s="15"/>
      <c r="S185" s="16"/>
      <c r="U185" s="30" t="str">
        <f>IF(COUNTA(F185:S185)=0,"",_xlfn.CONCAT(,
IF(AND(NOT(ISBLANK($M185)),
    ABS($M185-(($F185+$G185+$I185+$J185+$K185+$L185)-$H185))&gt;=1),
" Error: Position at the end of the period is not equal to: position at the beginning of the period+increase in assets-decrease in assets+exchange rate changes+price changes+other changes+rectifications.",
""),
IF(AND(NOT(ISBLANK($R185)),
    ABS($R185-(($N185+$O185+$Q185)-$P185))&gt;=1),
" Error: Position of accrued interest at the end of the period is not equal to: position of accrued interest at the beginning of the period+accrued interest during the period-received interest during the period+revaluation and other changes.",
""),
IF(AND(NOT(ISBLANK($M185)),
    $M185&gt;0,
    OR(ISBLANK(#REF!),#REF!&lt;=
        0,
        ISBLANK(#REF!),#REF!&lt;=
        0)),
" Warning: If at least one of the forms T03.09,T04.13,T04.14 contains data other than zero,also the other two forms must be completed.",
""),
IF(AND(OR(ABS($G185)&gt;3000000000,ABS($H185)&gt;3000000000),
    ISBLANK($S185)),
" Warning: An explanation in &lt;c140&gt; must be completed for transactions of more than EUR 3 billion or less than EUR-3 billion.",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f>
        <v/>
      </c>
    </row>
    <row r="186" spans="1:21">
      <c r="A186" s="20"/>
      <c r="B186" s="20"/>
      <c r="C186" s="20"/>
      <c r="D186" s="20"/>
      <c r="E186" s="20"/>
      <c r="F186" s="15"/>
      <c r="G186" s="15"/>
      <c r="H186" s="15"/>
      <c r="I186" s="15"/>
      <c r="J186" s="15"/>
      <c r="K186" s="15"/>
      <c r="L186" s="15"/>
      <c r="M186" s="15"/>
      <c r="N186" s="15"/>
      <c r="O186" s="15"/>
      <c r="P186" s="15"/>
      <c r="Q186" s="15"/>
      <c r="R186" s="15"/>
      <c r="S186" s="16"/>
      <c r="U186" s="30" t="str">
        <f>IF(COUNTA(F186:S186)=0,"",_xlfn.CONCAT(,
IF(AND(NOT(ISBLANK($M186)),
    ABS($M186-(($F186+$G186+$I186+$J186+$K186+$L186)-$H186))&gt;=1),
" Error: Position at the end of the period is not equal to: position at the beginning of the period+increase in assets-decrease in assets+exchange rate changes+price changes+other changes+rectifications.",
""),
IF(AND(NOT(ISBLANK($R186)),
    ABS($R186-(($N186+$O186+$Q186)-$P186))&gt;=1),
" Error: Position of accrued interest at the end of the period is not equal to: position of accrued interest at the beginning of the period+accrued interest during the period-received interest during the period+revaluation and other changes.",
""),
IF(AND(NOT(ISBLANK($M186)),
    $M186&gt;0,
    OR(ISBLANK(#REF!),#REF!&lt;=
        0,
        ISBLANK(#REF!),#REF!&lt;=
        0)),
" Warning: If at least one of the forms T03.09,T04.13,T04.14 contains data other than zero,also the other two forms must be completed.",
""),
IF(AND(OR(ABS($G186)&gt;3000000000,ABS($H186)&gt;3000000000),
    ISBLANK($S186)),
" Warning: An explanation in &lt;c140&gt; must be completed for transactions of more than EUR 3 billion or less than EUR-3 billion.",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f>
        <v/>
      </c>
    </row>
    <row r="187" spans="1:21">
      <c r="A187" s="20"/>
      <c r="B187" s="20"/>
      <c r="C187" s="20"/>
      <c r="D187" s="20"/>
      <c r="E187" s="20"/>
      <c r="F187" s="15"/>
      <c r="G187" s="15"/>
      <c r="H187" s="15"/>
      <c r="I187" s="15"/>
      <c r="J187" s="15"/>
      <c r="K187" s="15"/>
      <c r="L187" s="15"/>
      <c r="M187" s="15"/>
      <c r="N187" s="15"/>
      <c r="O187" s="15"/>
      <c r="P187" s="15"/>
      <c r="Q187" s="15"/>
      <c r="R187" s="15"/>
      <c r="S187" s="16"/>
      <c r="U187" s="30" t="str">
        <f>IF(COUNTA(F187:S187)=0,"",_xlfn.CONCAT(,
IF(AND(NOT(ISBLANK($M187)),
    ABS($M187-(($F187+$G187+$I187+$J187+$K187+$L187)-$H187))&gt;=1),
" Error: Position at the end of the period is not equal to: position at the beginning of the period+increase in assets-decrease in assets+exchange rate changes+price changes+other changes+rectifications.",
""),
IF(AND(NOT(ISBLANK($R187)),
    ABS($R187-(($N187+$O187+$Q187)-$P187))&gt;=1),
" Error: Position of accrued interest at the end of the period is not equal to: position of accrued interest at the beginning of the period+accrued interest during the period-received interest during the period+revaluation and other changes.",
""),
IF(AND(NOT(ISBLANK($M187)),
    $M187&gt;0,
    OR(ISBLANK(#REF!),#REF!&lt;=
        0,
        ISBLANK(#REF!),#REF!&lt;=
        0)),
" Warning: If at least one of the forms T03.09,T04.13,T04.14 contains data other than zero,also the other two forms must be completed.",
""),
IF(AND(OR(ABS($G187)&gt;3000000000,ABS($H187)&gt;3000000000),
    ISBLANK($S187)),
" Warning: An explanation in &lt;c140&gt; must be completed for transactions of more than EUR 3 billion or less than EUR-3 billion.",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f>
        <v/>
      </c>
    </row>
    <row r="188" spans="1:21">
      <c r="A188" s="20"/>
      <c r="B188" s="20"/>
      <c r="C188" s="20"/>
      <c r="D188" s="20"/>
      <c r="E188" s="20"/>
      <c r="F188" s="15"/>
      <c r="G188" s="15"/>
      <c r="H188" s="15"/>
      <c r="I188" s="15"/>
      <c r="J188" s="15"/>
      <c r="K188" s="15"/>
      <c r="L188" s="15"/>
      <c r="M188" s="15"/>
      <c r="N188" s="15"/>
      <c r="O188" s="15"/>
      <c r="P188" s="15"/>
      <c r="Q188" s="15"/>
      <c r="R188" s="15"/>
      <c r="S188" s="16"/>
      <c r="U188" s="30" t="str">
        <f>IF(COUNTA(F188:S188)=0,"",_xlfn.CONCAT(,
IF(AND(NOT(ISBLANK($M188)),
    ABS($M188-(($F188+$G188+$I188+$J188+$K188+$L188)-$H188))&gt;=1),
" Error: Position at the end of the period is not equal to: position at the beginning of the period+increase in assets-decrease in assets+exchange rate changes+price changes+other changes+rectifications.",
""),
IF(AND(NOT(ISBLANK($R188)),
    ABS($R188-(($N188+$O188+$Q188)-$P188))&gt;=1),
" Error: Position of accrued interest at the end of the period is not equal to: position of accrued interest at the beginning of the period+accrued interest during the period-received interest during the period+revaluation and other changes.",
""),
IF(AND(NOT(ISBLANK($M188)),
    $M188&gt;0,
    OR(ISBLANK(#REF!),#REF!&lt;=
        0,
        ISBLANK(#REF!),#REF!&lt;=
        0)),
" Warning: If at least one of the forms T03.09,T04.13,T04.14 contains data other than zero,also the other two forms must be completed.",
""),
IF(AND(OR(ABS($G188)&gt;3000000000,ABS($H188)&gt;3000000000),
    ISBLANK($S188)),
" Warning: An explanation in &lt;c140&gt; must be completed for transactions of more than EUR 3 billion or less than EUR-3 billion.",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f>
        <v/>
      </c>
    </row>
    <row r="189" spans="1:21">
      <c r="A189" s="20"/>
      <c r="B189" s="20"/>
      <c r="C189" s="20"/>
      <c r="D189" s="20"/>
      <c r="E189" s="20"/>
      <c r="F189" s="15"/>
      <c r="G189" s="15"/>
      <c r="H189" s="15"/>
      <c r="I189" s="15"/>
      <c r="J189" s="15"/>
      <c r="K189" s="15"/>
      <c r="L189" s="15"/>
      <c r="M189" s="15"/>
      <c r="N189" s="15"/>
      <c r="O189" s="15"/>
      <c r="P189" s="15"/>
      <c r="Q189" s="15"/>
      <c r="R189" s="15"/>
      <c r="S189" s="16"/>
      <c r="U189" s="30" t="str">
        <f>IF(COUNTA(F189:S189)=0,"",_xlfn.CONCAT(,
IF(AND(NOT(ISBLANK($M189)),
    ABS($M189-(($F189+$G189+$I189+$J189+$K189+$L189)-$H189))&gt;=1),
" Error: Position at the end of the period is not equal to: position at the beginning of the period+increase in assets-decrease in assets+exchange rate changes+price changes+other changes+rectifications.",
""),
IF(AND(NOT(ISBLANK($R189)),
    ABS($R189-(($N189+$O189+$Q189)-$P189))&gt;=1),
" Error: Position of accrued interest at the end of the period is not equal to: position of accrued interest at the beginning of the period+accrued interest during the period-received interest during the period+revaluation and other changes.",
""),
IF(AND(NOT(ISBLANK($M189)),
    $M189&gt;0,
    OR(ISBLANK(#REF!),#REF!&lt;=
        0,
        ISBLANK(#REF!),#REF!&lt;=
        0)),
" Warning: If at least one of the forms T03.09,T04.13,T04.14 contains data other than zero,also the other two forms must be completed.",
""),
IF(AND(OR(ABS($G189)&gt;3000000000,ABS($H189)&gt;3000000000),
    ISBLANK($S189)),
" Warning: An explanation in &lt;c140&gt; must be completed for transactions of more than EUR 3 billion or less than EUR-3 billion.",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f>
        <v/>
      </c>
    </row>
    <row r="190" spans="1:21">
      <c r="A190" s="20"/>
      <c r="B190" s="20"/>
      <c r="C190" s="20"/>
      <c r="D190" s="20"/>
      <c r="E190" s="20"/>
      <c r="F190" s="15"/>
      <c r="G190" s="15"/>
      <c r="H190" s="15"/>
      <c r="I190" s="15"/>
      <c r="J190" s="15"/>
      <c r="K190" s="15"/>
      <c r="L190" s="15"/>
      <c r="M190" s="15"/>
      <c r="N190" s="15"/>
      <c r="O190" s="15"/>
      <c r="P190" s="15"/>
      <c r="Q190" s="15"/>
      <c r="R190" s="15"/>
      <c r="S190" s="16"/>
      <c r="U190" s="30" t="str">
        <f>IF(COUNTA(F190:S190)=0,"",_xlfn.CONCAT(,
IF(AND(NOT(ISBLANK($M190)),
    ABS($M190-(($F190+$G190+$I190+$J190+$K190+$L190)-$H190))&gt;=1),
" Error: Position at the end of the period is not equal to: position at the beginning of the period+increase in assets-decrease in assets+exchange rate changes+price changes+other changes+rectifications.",
""),
IF(AND(NOT(ISBLANK($R190)),
    ABS($R190-(($N190+$O190+$Q190)-$P190))&gt;=1),
" Error: Position of accrued interest at the end of the period is not equal to: position of accrued interest at the beginning of the period+accrued interest during the period-received interest during the period+revaluation and other changes.",
""),
IF(AND(NOT(ISBLANK($M190)),
    $M190&gt;0,
    OR(ISBLANK(#REF!),#REF!&lt;=
        0,
        ISBLANK(#REF!),#REF!&lt;=
        0)),
" Warning: If at least one of the forms T03.09,T04.13,T04.14 contains data other than zero,also the other two forms must be completed.",
""),
IF(AND(OR(ABS($G190)&gt;3000000000,ABS($H190)&gt;3000000000),
    ISBLANK($S190)),
" Warning: An explanation in &lt;c140&gt; must be completed for transactions of more than EUR 3 billion or less than EUR-3 billion.",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f>
        <v/>
      </c>
    </row>
    <row r="191" spans="1:21">
      <c r="A191" s="20"/>
      <c r="B191" s="20"/>
      <c r="C191" s="20"/>
      <c r="D191" s="20"/>
      <c r="E191" s="20"/>
      <c r="F191" s="15"/>
      <c r="G191" s="15"/>
      <c r="H191" s="15"/>
      <c r="I191" s="15"/>
      <c r="J191" s="15"/>
      <c r="K191" s="15"/>
      <c r="L191" s="15"/>
      <c r="M191" s="15"/>
      <c r="N191" s="15"/>
      <c r="O191" s="15"/>
      <c r="P191" s="15"/>
      <c r="Q191" s="15"/>
      <c r="R191" s="15"/>
      <c r="S191" s="16"/>
      <c r="U191" s="30" t="str">
        <f>IF(COUNTA(F191:S191)=0,"",_xlfn.CONCAT(,
IF(AND(NOT(ISBLANK($M191)),
    ABS($M191-(($F191+$G191+$I191+$J191+$K191+$L191)-$H191))&gt;=1),
" Error: Position at the end of the period is not equal to: position at the beginning of the period+increase in assets-decrease in assets+exchange rate changes+price changes+other changes+rectifications.",
""),
IF(AND(NOT(ISBLANK($R191)),
    ABS($R191-(($N191+$O191+$Q191)-$P191))&gt;=1),
" Error: Position of accrued interest at the end of the period is not equal to: position of accrued interest at the beginning of the period+accrued interest during the period-received interest during the period+revaluation and other changes.",
""),
IF(AND(NOT(ISBLANK($M191)),
    $M191&gt;0,
    OR(ISBLANK(#REF!),#REF!&lt;=
        0,
        ISBLANK(#REF!),#REF!&lt;=
        0)),
" Warning: If at least one of the forms T03.09,T04.13,T04.14 contains data other than zero,also the other two forms must be completed.",
""),
IF(AND(OR(ABS($G191)&gt;3000000000,ABS($H191)&gt;3000000000),
    ISBLANK($S191)),
" Warning: An explanation in &lt;c140&gt; must be completed for transactions of more than EUR 3 billion or less than EUR-3 billion.",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f>
        <v/>
      </c>
    </row>
    <row r="192" spans="1:21">
      <c r="A192" s="20"/>
      <c r="B192" s="20"/>
      <c r="C192" s="20"/>
      <c r="D192" s="20"/>
      <c r="E192" s="20"/>
      <c r="F192" s="15"/>
      <c r="G192" s="15"/>
      <c r="H192" s="15"/>
      <c r="I192" s="15"/>
      <c r="J192" s="15"/>
      <c r="K192" s="15"/>
      <c r="L192" s="15"/>
      <c r="M192" s="15"/>
      <c r="N192" s="15"/>
      <c r="O192" s="15"/>
      <c r="P192" s="15"/>
      <c r="Q192" s="15"/>
      <c r="R192" s="15"/>
      <c r="S192" s="16"/>
      <c r="U192" s="30" t="str">
        <f>IF(COUNTA(F192:S192)=0,"",_xlfn.CONCAT(,
IF(AND(NOT(ISBLANK($M192)),
    ABS($M192-(($F192+$G192+$I192+$J192+$K192+$L192)-$H192))&gt;=1),
" Error: Position at the end of the period is not equal to: position at the beginning of the period+increase in assets-decrease in assets+exchange rate changes+price changes+other changes+rectifications.",
""),
IF(AND(NOT(ISBLANK($R192)),
    ABS($R192-(($N192+$O192+$Q192)-$P192))&gt;=1),
" Error: Position of accrued interest at the end of the period is not equal to: position of accrued interest at the beginning of the period+accrued interest during the period-received interest during the period+revaluation and other changes.",
""),
IF(AND(NOT(ISBLANK($M192)),
    $M192&gt;0,
    OR(ISBLANK(#REF!),#REF!&lt;=
        0,
        ISBLANK(#REF!),#REF!&lt;=
        0)),
" Warning: If at least one of the forms T03.09,T04.13,T04.14 contains data other than zero,also the other two forms must be completed.",
""),
IF(AND(OR(ABS($G192)&gt;3000000000,ABS($H192)&gt;3000000000),
    ISBLANK($S192)),
" Warning: An explanation in &lt;c140&gt; must be completed for transactions of more than EUR 3 billion or less than EUR-3 billion.",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f>
        <v/>
      </c>
    </row>
    <row r="193" spans="1:21">
      <c r="A193" s="20"/>
      <c r="B193" s="20"/>
      <c r="C193" s="20"/>
      <c r="D193" s="20"/>
      <c r="E193" s="20"/>
      <c r="F193" s="15"/>
      <c r="G193" s="15"/>
      <c r="H193" s="15"/>
      <c r="I193" s="15"/>
      <c r="J193" s="15"/>
      <c r="K193" s="15"/>
      <c r="L193" s="15"/>
      <c r="M193" s="15"/>
      <c r="N193" s="15"/>
      <c r="O193" s="15"/>
      <c r="P193" s="15"/>
      <c r="Q193" s="15"/>
      <c r="R193" s="15"/>
      <c r="S193" s="16"/>
      <c r="U193" s="30" t="str">
        <f>IF(COUNTA(F193:S193)=0,"",_xlfn.CONCAT(,
IF(AND(NOT(ISBLANK($M193)),
    ABS($M193-(($F193+$G193+$I193+$J193+$K193+$L193)-$H193))&gt;=1),
" Error: Position at the end of the period is not equal to: position at the beginning of the period+increase in assets-decrease in assets+exchange rate changes+price changes+other changes+rectifications.",
""),
IF(AND(NOT(ISBLANK($R193)),
    ABS($R193-(($N193+$O193+$Q193)-$P193))&gt;=1),
" Error: Position of accrued interest at the end of the period is not equal to: position of accrued interest at the beginning of the period+accrued interest during the period-received interest during the period+revaluation and other changes.",
""),
IF(AND(NOT(ISBLANK($M193)),
    $M193&gt;0,
    OR(ISBLANK(#REF!),#REF!&lt;=
        0,
        ISBLANK(#REF!),#REF!&lt;=
        0)),
" Warning: If at least one of the forms T03.09,T04.13,T04.14 contains data other than zero,also the other two forms must be completed.",
""),
IF(AND(OR(ABS($G193)&gt;3000000000,ABS($H193)&gt;3000000000),
    ISBLANK($S193)),
" Warning: An explanation in &lt;c140&gt; must be completed for transactions of more than EUR 3 billion or less than EUR-3 billion.",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f>
        <v/>
      </c>
    </row>
    <row r="194" spans="1:21">
      <c r="A194" s="20"/>
      <c r="B194" s="20"/>
      <c r="C194" s="20"/>
      <c r="D194" s="20"/>
      <c r="E194" s="20"/>
      <c r="F194" s="15"/>
      <c r="G194" s="15"/>
      <c r="H194" s="15"/>
      <c r="I194" s="15"/>
      <c r="J194" s="15"/>
      <c r="K194" s="15"/>
      <c r="L194" s="15"/>
      <c r="M194" s="15"/>
      <c r="N194" s="15"/>
      <c r="O194" s="15"/>
      <c r="P194" s="15"/>
      <c r="Q194" s="15"/>
      <c r="R194" s="15"/>
      <c r="S194" s="16"/>
      <c r="U194" s="30" t="str">
        <f>IF(COUNTA(F194:S194)=0,"",_xlfn.CONCAT(,
IF(AND(NOT(ISBLANK($M194)),
    ABS($M194-(($F194+$G194+$I194+$J194+$K194+$L194)-$H194))&gt;=1),
" Error: Position at the end of the period is not equal to: position at the beginning of the period+increase in assets-decrease in assets+exchange rate changes+price changes+other changes+rectifications.",
""),
IF(AND(NOT(ISBLANK($R194)),
    ABS($R194-(($N194+$O194+$Q194)-$P194))&gt;=1),
" Error: Position of accrued interest at the end of the period is not equal to: position of accrued interest at the beginning of the period+accrued interest during the period-received interest during the period+revaluation and other changes.",
""),
IF(AND(NOT(ISBLANK($M194)),
    $M194&gt;0,
    OR(ISBLANK(#REF!),#REF!&lt;=
        0,
        ISBLANK(#REF!),#REF!&lt;=
        0)),
" Warning: If at least one of the forms T03.09,T04.13,T04.14 contains data other than zero,also the other two forms must be completed.",
""),
IF(AND(OR(ABS($G194)&gt;3000000000,ABS($H194)&gt;3000000000),
    ISBLANK($S194)),
" Warning: An explanation in &lt;c140&gt; must be completed for transactions of more than EUR 3 billion or less than EUR-3 billion.",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f>
        <v/>
      </c>
    </row>
    <row r="195" spans="1:21">
      <c r="A195" s="20"/>
      <c r="B195" s="20"/>
      <c r="C195" s="20"/>
      <c r="D195" s="20"/>
      <c r="E195" s="20"/>
      <c r="F195" s="15"/>
      <c r="G195" s="15"/>
      <c r="H195" s="15"/>
      <c r="I195" s="15"/>
      <c r="J195" s="15"/>
      <c r="K195" s="15"/>
      <c r="L195" s="15"/>
      <c r="M195" s="15"/>
      <c r="N195" s="15"/>
      <c r="O195" s="15"/>
      <c r="P195" s="15"/>
      <c r="Q195" s="15"/>
      <c r="R195" s="15"/>
      <c r="S195" s="16"/>
      <c r="U195" s="30" t="str">
        <f>IF(COUNTA(F195:S195)=0,"",_xlfn.CONCAT(,
IF(AND(NOT(ISBLANK($M195)),
    ABS($M195-(($F195+$G195+$I195+$J195+$K195+$L195)-$H195))&gt;=1),
" Error: Position at the end of the period is not equal to: position at the beginning of the period+increase in assets-decrease in assets+exchange rate changes+price changes+other changes+rectifications.",
""),
IF(AND(NOT(ISBLANK($R195)),
    ABS($R195-(($N195+$O195+$Q195)-$P195))&gt;=1),
" Error: Position of accrued interest at the end of the period is not equal to: position of accrued interest at the beginning of the period+accrued interest during the period-received interest during the period+revaluation and other changes.",
""),
IF(AND(NOT(ISBLANK($M195)),
    $M195&gt;0,
    OR(ISBLANK(#REF!),#REF!&lt;=
        0,
        ISBLANK(#REF!),#REF!&lt;=
        0)),
" Warning: If at least one of the forms T03.09,T04.13,T04.14 contains data other than zero,also the other two forms must be completed.",
""),
IF(AND(OR(ABS($G195)&gt;3000000000,ABS($H195)&gt;3000000000),
    ISBLANK($S195)),
" Warning: An explanation in &lt;c140&gt; must be completed for transactions of more than EUR 3 billion or less than EUR-3 billion.",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f>
        <v/>
      </c>
    </row>
    <row r="196" spans="1:21">
      <c r="A196" s="20"/>
      <c r="B196" s="20"/>
      <c r="C196" s="20"/>
      <c r="D196" s="20"/>
      <c r="E196" s="20"/>
      <c r="F196" s="15"/>
      <c r="G196" s="15"/>
      <c r="H196" s="15"/>
      <c r="I196" s="15"/>
      <c r="J196" s="15"/>
      <c r="K196" s="15"/>
      <c r="L196" s="15"/>
      <c r="M196" s="15"/>
      <c r="N196" s="15"/>
      <c r="O196" s="15"/>
      <c r="P196" s="15"/>
      <c r="Q196" s="15"/>
      <c r="R196" s="15"/>
      <c r="S196" s="16"/>
      <c r="U196" s="30" t="str">
        <f>IF(COUNTA(F196:S196)=0,"",_xlfn.CONCAT(,
IF(AND(NOT(ISBLANK($M196)),
    ABS($M196-(($F196+$G196+$I196+$J196+$K196+$L196)-$H196))&gt;=1),
" Error: Position at the end of the period is not equal to: position at the beginning of the period+increase in assets-decrease in assets+exchange rate changes+price changes+other changes+rectifications.",
""),
IF(AND(NOT(ISBLANK($R196)),
    ABS($R196-(($N196+$O196+$Q196)-$P196))&gt;=1),
" Error: Position of accrued interest at the end of the period is not equal to: position of accrued interest at the beginning of the period+accrued interest during the period-received interest during the period+revaluation and other changes.",
""),
IF(AND(NOT(ISBLANK($M196)),
    $M196&gt;0,
    OR(ISBLANK(#REF!),#REF!&lt;=
        0,
        ISBLANK(#REF!),#REF!&lt;=
        0)),
" Warning: If at least one of the forms T03.09,T04.13,T04.14 contains data other than zero,also the other two forms must be completed.",
""),
IF(AND(OR(ABS($G196)&gt;3000000000,ABS($H196)&gt;3000000000),
    ISBLANK($S196)),
" Warning: An explanation in &lt;c140&gt; must be completed for transactions of more than EUR 3 billion or less than EUR-3 billion.",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f>
        <v/>
      </c>
    </row>
    <row r="197" spans="1:21">
      <c r="A197" s="20"/>
      <c r="B197" s="20"/>
      <c r="C197" s="20"/>
      <c r="D197" s="20"/>
      <c r="E197" s="20"/>
      <c r="F197" s="15"/>
      <c r="G197" s="15"/>
      <c r="H197" s="15"/>
      <c r="I197" s="15"/>
      <c r="J197" s="15"/>
      <c r="K197" s="15"/>
      <c r="L197" s="15"/>
      <c r="M197" s="15"/>
      <c r="N197" s="15"/>
      <c r="O197" s="15"/>
      <c r="P197" s="15"/>
      <c r="Q197" s="15"/>
      <c r="R197" s="15"/>
      <c r="S197" s="16"/>
      <c r="U197" s="30" t="str">
        <f>IF(COUNTA(F197:S197)=0,"",_xlfn.CONCAT(,
IF(AND(NOT(ISBLANK($M197)),
    ABS($M197-(($F197+$G197+$I197+$J197+$K197+$L197)-$H197))&gt;=1),
" Error: Position at the end of the period is not equal to: position at the beginning of the period+increase in assets-decrease in assets+exchange rate changes+price changes+other changes+rectifications.",
""),
IF(AND(NOT(ISBLANK($R197)),
    ABS($R197-(($N197+$O197+$Q197)-$P197))&gt;=1),
" Error: Position of accrued interest at the end of the period is not equal to: position of accrued interest at the beginning of the period+accrued interest during the period-received interest during the period+revaluation and other changes.",
""),
IF(AND(NOT(ISBLANK($M197)),
    $M197&gt;0,
    OR(ISBLANK(#REF!),#REF!&lt;=
        0,
        ISBLANK(#REF!),#REF!&lt;=
        0)),
" Warning: If at least one of the forms T03.09,T04.13,T04.14 contains data other than zero,also the other two forms must be completed.",
""),
IF(AND(OR(ABS($G197)&gt;3000000000,ABS($H197)&gt;3000000000),
    ISBLANK($S197)),
" Warning: An explanation in &lt;c140&gt; must be completed for transactions of more than EUR 3 billion or less than EUR-3 billion.",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f>
        <v/>
      </c>
    </row>
    <row r="198" spans="1:21">
      <c r="A198" s="20"/>
      <c r="B198" s="20"/>
      <c r="C198" s="20"/>
      <c r="D198" s="20"/>
      <c r="E198" s="20"/>
      <c r="F198" s="15"/>
      <c r="G198" s="15"/>
      <c r="H198" s="15"/>
      <c r="I198" s="15"/>
      <c r="J198" s="15"/>
      <c r="K198" s="15"/>
      <c r="L198" s="15"/>
      <c r="M198" s="15"/>
      <c r="N198" s="15"/>
      <c r="O198" s="15"/>
      <c r="P198" s="15"/>
      <c r="Q198" s="15"/>
      <c r="R198" s="15"/>
      <c r="S198" s="16"/>
      <c r="U198" s="30" t="str">
        <f>IF(COUNTA(F198:S198)=0,"",_xlfn.CONCAT(,
IF(AND(NOT(ISBLANK($M198)),
    ABS($M198-(($F198+$G198+$I198+$J198+$K198+$L198)-$H198))&gt;=1),
" Error: Position at the end of the period is not equal to: position at the beginning of the period+increase in assets-decrease in assets+exchange rate changes+price changes+other changes+rectifications.",
""),
IF(AND(NOT(ISBLANK($R198)),
    ABS($R198-(($N198+$O198+$Q198)-$P198))&gt;=1),
" Error: Position of accrued interest at the end of the period is not equal to: position of accrued interest at the beginning of the period+accrued interest during the period-received interest during the period+revaluation and other changes.",
""),
IF(AND(NOT(ISBLANK($M198)),
    $M198&gt;0,
    OR(ISBLANK(#REF!),#REF!&lt;=
        0,
        ISBLANK(#REF!),#REF!&lt;=
        0)),
" Warning: If at least one of the forms T03.09,T04.13,T04.14 contains data other than zero,also the other two forms must be completed.",
""),
IF(AND(OR(ABS($G198)&gt;3000000000,ABS($H198)&gt;3000000000),
    ISBLANK($S198)),
" Warning: An explanation in &lt;c140&gt; must be completed for transactions of more than EUR 3 billion or less than EUR-3 billion.",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f>
        <v/>
      </c>
    </row>
    <row r="199" spans="1:21">
      <c r="A199" s="20"/>
      <c r="B199" s="20"/>
      <c r="C199" s="20"/>
      <c r="D199" s="20"/>
      <c r="E199" s="20"/>
      <c r="F199" s="15"/>
      <c r="G199" s="15"/>
      <c r="H199" s="15"/>
      <c r="I199" s="15"/>
      <c r="J199" s="15"/>
      <c r="K199" s="15"/>
      <c r="L199" s="15"/>
      <c r="M199" s="15"/>
      <c r="N199" s="15"/>
      <c r="O199" s="15"/>
      <c r="P199" s="15"/>
      <c r="Q199" s="15"/>
      <c r="R199" s="15"/>
      <c r="S199" s="16"/>
      <c r="U199" s="30" t="str">
        <f>IF(COUNTA(F199:S199)=0,"",_xlfn.CONCAT(,
IF(AND(NOT(ISBLANK($M199)),
    ABS($M199-(($F199+$G199+$I199+$J199+$K199+$L199)-$H199))&gt;=1),
" Error: Position at the end of the period is not equal to: position at the beginning of the period+increase in assets-decrease in assets+exchange rate changes+price changes+other changes+rectifications.",
""),
IF(AND(NOT(ISBLANK($R199)),
    ABS($R199-(($N199+$O199+$Q199)-$P199))&gt;=1),
" Error: Position of accrued interest at the end of the period is not equal to: position of accrued interest at the beginning of the period+accrued interest during the period-received interest during the period+revaluation and other changes.",
""),
IF(AND(NOT(ISBLANK($M199)),
    $M199&gt;0,
    OR(ISBLANK(#REF!),#REF!&lt;=
        0,
        ISBLANK(#REF!),#REF!&lt;=
        0)),
" Warning: If at least one of the forms T03.09,T04.13,T04.14 contains data other than zero,also the other two forms must be completed.",
""),
IF(AND(OR(ABS($G199)&gt;3000000000,ABS($H199)&gt;3000000000),
    ISBLANK($S199)),
" Warning: An explanation in &lt;c140&gt; must be completed for transactions of more than EUR 3 billion or less than EUR-3 billion.",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f>
        <v/>
      </c>
    </row>
    <row r="200" spans="1:21">
      <c r="A200" s="20"/>
      <c r="B200" s="20"/>
      <c r="C200" s="20"/>
      <c r="D200" s="20"/>
      <c r="E200" s="20"/>
      <c r="F200" s="15"/>
      <c r="G200" s="15"/>
      <c r="H200" s="15"/>
      <c r="I200" s="15"/>
      <c r="J200" s="15"/>
      <c r="K200" s="15"/>
      <c r="L200" s="15"/>
      <c r="M200" s="15"/>
      <c r="N200" s="15"/>
      <c r="O200" s="15"/>
      <c r="P200" s="15"/>
      <c r="Q200" s="15"/>
      <c r="R200" s="15"/>
      <c r="S200" s="16"/>
      <c r="U200" s="30" t="str">
        <f>IF(COUNTA(F200:S200)=0,"",_xlfn.CONCAT(,
IF(AND(NOT(ISBLANK($M200)),
    ABS($M200-(($F200+$G200+$I200+$J200+$K200+$L200)-$H200))&gt;=1),
" Error: Position at the end of the period is not equal to: position at the beginning of the period+increase in assets-decrease in assets+exchange rate changes+price changes+other changes+rectifications.",
""),
IF(AND(NOT(ISBLANK($R200)),
    ABS($R200-(($N200+$O200+$Q200)-$P200))&gt;=1),
" Error: Position of accrued interest at the end of the period is not equal to: position of accrued interest at the beginning of the period+accrued interest during the period-received interest during the period+revaluation and other changes.",
""),
IF(AND(NOT(ISBLANK($M200)),
    $M200&gt;0,
    OR(ISBLANK(#REF!),#REF!&lt;=
        0,
        ISBLANK(#REF!),#REF!&lt;=
        0)),
" Warning: If at least one of the forms T03.09,T04.13,T04.14 contains data other than zero,also the other two forms must be completed.",
""),
IF(AND(OR(ABS($G200)&gt;3000000000,ABS($H200)&gt;3000000000),
    ISBLANK($S200)),
" Warning: An explanation in &lt;c140&gt; must be completed for transactions of more than EUR 3 billion or less than EUR-3 billion.",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f>
        <v/>
      </c>
    </row>
    <row r="201" spans="1:21">
      <c r="A201" s="20"/>
      <c r="B201" s="20"/>
      <c r="C201" s="20"/>
      <c r="D201" s="20"/>
      <c r="E201" s="20"/>
      <c r="F201" s="15"/>
      <c r="G201" s="15"/>
      <c r="H201" s="15"/>
      <c r="I201" s="15"/>
      <c r="J201" s="15"/>
      <c r="K201" s="15"/>
      <c r="L201" s="15"/>
      <c r="M201" s="15"/>
      <c r="N201" s="15"/>
      <c r="O201" s="15"/>
      <c r="P201" s="15"/>
      <c r="Q201" s="15"/>
      <c r="R201" s="15"/>
      <c r="S201" s="16"/>
      <c r="U201" s="30" t="str">
        <f>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IF(AND(NOT(ISBLANK($M201)),
    $M201&gt;0,
    OR(ISBLANK(#REF!),#REF!&lt;=
        0,
        ISBLANK(#REF!),#REF!&lt;=
        0)),
" Warning: If at least one of the forms T03.09,T04.13,T04.14 contains data other than zero,also the other two forms must be completed.",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IF(COUNTA(F202:S202)=0,"",_xlfn.CONCAT(,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IF(AND(NOT(ISBLANK($R202)),
    ABS($R202-(($N202+$O202+$Q202)-$P202))&gt;=1),
" Error: Position of accrued interest at the end of the period is not equal to: position of accrued interest at the beginning of the period+accrued interest during the period-received interest during the period+revaluation and other changes.",
""),
IF(AND(NOT(ISBLANK($M202)),
    $M202&gt;0,
    OR(ISBLANK(#REF!),#REF!&lt;=
        0,
        ISBLANK(#REF!),#REF!&lt;=
        0)),
" Warning: If at least one of the forms T03.09,T04.13,T04.14 contains data other than zero,also the other two forms must be completed.",
""),
IF(AND(OR(ABS($G202)&gt;3000000000,ABS($H202)&gt;3000000000),
    ISBLANK($S202)),
" Warning: An explanation in &lt;c140&gt; must be completed for transactions of more than EUR 3 billion or less than EUR-3 billion.",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1">
      <c r="A203" s="20"/>
      <c r="B203" s="20"/>
      <c r="C203" s="20"/>
      <c r="D203" s="20"/>
      <c r="E203" s="20"/>
      <c r="F203" s="15"/>
      <c r="G203" s="15"/>
      <c r="H203" s="15"/>
      <c r="I203" s="15"/>
      <c r="J203" s="15"/>
      <c r="K203" s="15"/>
      <c r="L203" s="15"/>
      <c r="M203" s="15"/>
      <c r="N203" s="15"/>
      <c r="O203" s="15"/>
      <c r="P203" s="15"/>
      <c r="Q203" s="15"/>
      <c r="R203" s="15"/>
      <c r="S203" s="16"/>
      <c r="U203" s="30" t="str">
        <f>IF(COUNTA(F203:S203)=0,"",_xlfn.CONCAT(,
IF(AND(NOT(ISBLANK($M203)),
    ABS($M203-(($F203+$G203+$I203+$J203+$K203+$L203)-$H203))&gt;=1),
" Error: Position at the end of the period is not equal to: position at the beginning of the period+increase in assets-decrease in assets+exchange rate changes+price changes+other changes+rectifications.",
""),
IF(AND(NOT(ISBLANK($R203)),
    ABS($R203-(($N203+$O203+$Q203)-$P203))&gt;=1),
" Error: Position of accrued interest at the end of the period is not equal to: position of accrued interest at the beginning of the period+accrued interest during the period-received interest during the period+revaluation and other changes.",
""),
IF(AND(NOT(ISBLANK($M203)),
    $M203&gt;0,
    OR(ISBLANK(#REF!),#REF!&lt;=
        0,
        ISBLANK(#REF!),#REF!&lt;=
        0)),
" Warning: If at least one of the forms T03.09,T04.13,T04.14 contains data other than zero,also the other two forms must be completed.",
""),
IF(AND(OR(ABS($G203)&gt;3000000000,ABS($H203)&gt;3000000000),
    ISBLANK($S203)),
" Warning: An explanation in &lt;c140&gt; must be completed for transactions of more than EUR 3 billion or less than EUR-3 billion.",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f>
        <v/>
      </c>
    </row>
    <row r="204" spans="1:21">
      <c r="A204" s="20"/>
      <c r="B204" s="20"/>
      <c r="C204" s="20"/>
      <c r="D204" s="20"/>
      <c r="E204" s="20"/>
      <c r="F204" s="15"/>
      <c r="G204" s="15"/>
      <c r="H204" s="15"/>
      <c r="I204" s="15"/>
      <c r="J204" s="15"/>
      <c r="K204" s="15"/>
      <c r="L204" s="15"/>
      <c r="M204" s="15"/>
      <c r="N204" s="15"/>
      <c r="O204" s="15"/>
      <c r="P204" s="15"/>
      <c r="Q204" s="15"/>
      <c r="R204" s="15"/>
      <c r="S204" s="16"/>
      <c r="U204" s="30" t="str">
        <f>IF(COUNTA(F204:S204)=0,"",_xlfn.CONCAT(,
IF(AND(NOT(ISBLANK($M204)),
    ABS($M204-(($F204+$G204+$I204+$J204+$K204+$L204)-$H204))&gt;=1),
" Error: Position at the end of the period is not equal to: position at the beginning of the period+increase in assets-decrease in assets+exchange rate changes+price changes+other changes+rectifications.",
""),
IF(AND(NOT(ISBLANK($R204)),
    ABS($R204-(($N204+$O204+$Q204)-$P204))&gt;=1),
" Error: Position of accrued interest at the end of the period is not equal to: position of accrued interest at the beginning of the period+accrued interest during the period-received interest during the period+revaluation and other changes.",
""),
IF(AND(NOT(ISBLANK($M204)),
    $M204&gt;0,
    OR(ISBLANK(#REF!),#REF!&lt;=
        0,
        ISBLANK(#REF!),#REF!&lt;=
        0)),
" Warning: If at least one of the forms T03.09,T04.13,T04.14 contains data other than zero,also the other two forms must be completed.",
""),
IF(AND(OR(ABS($G204)&gt;3000000000,ABS($H204)&gt;3000000000),
    ISBLANK($S204)),
" Warning: An explanation in &lt;c140&gt; must be completed for transactions of more than EUR 3 billion or less than EUR-3 billion.",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f>
        <v/>
      </c>
    </row>
    <row r="205" spans="1:21">
      <c r="A205" s="20"/>
      <c r="B205" s="20"/>
      <c r="C205" s="20"/>
      <c r="D205" s="20"/>
      <c r="E205" s="20"/>
      <c r="F205" s="15"/>
      <c r="G205" s="15"/>
      <c r="H205" s="15"/>
      <c r="I205" s="15"/>
      <c r="J205" s="15"/>
      <c r="K205" s="15"/>
      <c r="L205" s="15"/>
      <c r="M205" s="15"/>
      <c r="N205" s="15"/>
      <c r="O205" s="15"/>
      <c r="P205" s="15"/>
      <c r="Q205" s="15"/>
      <c r="R205" s="15"/>
      <c r="S205" s="16"/>
      <c r="U205" s="30" t="str">
        <f>IF(COUNTA(F205:S205)=0,"",_xlfn.CONCAT(,
IF(AND(NOT(ISBLANK($M205)),
    ABS($M205-(($F205+$G205+$I205+$J205+$K205+$L205)-$H205))&gt;=1),
" Error: Position at the end of the period is not equal to: position at the beginning of the period+increase in assets-decrease in assets+exchange rate changes+price changes+other changes+rectifications.",
""),
IF(AND(NOT(ISBLANK($R205)),
    ABS($R205-(($N205+$O205+$Q205)-$P205))&gt;=1),
" Error: Position of accrued interest at the end of the period is not equal to: position of accrued interest at the beginning of the period+accrued interest during the period-received interest during the period+revaluation and other changes.",
""),
IF(AND(NOT(ISBLANK($M205)),
    $M205&gt;0,
    OR(ISBLANK(#REF!),#REF!&lt;=
        0,
        ISBLANK(#REF!),#REF!&lt;=
        0)),
" Warning: If at least one of the forms T03.09,T04.13,T04.14 contains data other than zero,also the other two forms must be completed.",
""),
IF(AND(OR(ABS($G205)&gt;3000000000,ABS($H205)&gt;3000000000),
    ISBLANK($S205)),
" Warning: An explanation in &lt;c140&gt; must be completed for transactions of more than EUR 3 billion or less than EUR-3 billion.",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f>
        <v/>
      </c>
    </row>
    <row r="206" spans="1:21">
      <c r="A206" s="20"/>
      <c r="B206" s="20"/>
      <c r="C206" s="20"/>
      <c r="D206" s="20"/>
      <c r="E206" s="20"/>
      <c r="F206" s="15"/>
      <c r="G206" s="15"/>
      <c r="H206" s="15"/>
      <c r="I206" s="15"/>
      <c r="J206" s="15"/>
      <c r="K206" s="15"/>
      <c r="L206" s="15"/>
      <c r="M206" s="15"/>
      <c r="N206" s="15"/>
      <c r="O206" s="15"/>
      <c r="P206" s="15"/>
      <c r="Q206" s="15"/>
      <c r="R206" s="15"/>
      <c r="S206" s="16"/>
      <c r="U206" s="30" t="str">
        <f>IF(COUNTA(F206:S206)=0,"",_xlfn.CONCAT(,
IF(AND(NOT(ISBLANK($M206)),
    ABS($M206-(($F206+$G206+$I206+$J206+$K206+$L206)-$H206))&gt;=1),
" Error: Position at the end of the period is not equal to: position at the beginning of the period+increase in assets-decrease in assets+exchange rate changes+price changes+other changes+rectifications.",
""),
IF(AND(NOT(ISBLANK($R206)),
    ABS($R206-(($N206+$O206+$Q206)-$P206))&gt;=1),
" Error: Position of accrued interest at the end of the period is not equal to: position of accrued interest at the beginning of the period+accrued interest during the period-received interest during the period+revaluation and other changes.",
""),
IF(AND(NOT(ISBLANK($M206)),
    $M206&gt;0,
    OR(ISBLANK(#REF!),#REF!&lt;=
        0,
        ISBLANK(#REF!),#REF!&lt;=
        0)),
" Warning: If at least one of the forms T03.09,T04.13,T04.14 contains data other than zero,also the other two forms must be completed.",
""),
IF(AND(OR(ABS($G206)&gt;3000000000,ABS($H206)&gt;3000000000),
    ISBLANK($S206)),
" Warning: An explanation in &lt;c140&gt; must be completed for transactions of more than EUR 3 billion or less than EUR-3 billion.",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f>
        <v/>
      </c>
    </row>
    <row r="207" spans="1:21">
      <c r="A207" s="20"/>
      <c r="B207" s="20"/>
      <c r="C207" s="20"/>
      <c r="D207" s="20"/>
      <c r="E207" s="20"/>
      <c r="F207" s="15"/>
      <c r="G207" s="15"/>
      <c r="H207" s="15"/>
      <c r="I207" s="15"/>
      <c r="J207" s="15"/>
      <c r="K207" s="15"/>
      <c r="L207" s="15"/>
      <c r="M207" s="15"/>
      <c r="N207" s="15"/>
      <c r="O207" s="15"/>
      <c r="P207" s="15"/>
      <c r="Q207" s="15"/>
      <c r="R207" s="15"/>
      <c r="S207" s="16"/>
      <c r="U207" s="30" t="str">
        <f>IF(COUNTA(F207:S207)=0,"",_xlfn.CONCAT(,
IF(AND(NOT(ISBLANK($M207)),
    ABS($M207-(($F207+$G207+$I207+$J207+$K207+$L207)-$H207))&gt;=1),
" Error: Position at the end of the period is not equal to: position at the beginning of the period+increase in assets-decrease in assets+exchange rate changes+price changes+other changes+rectifications.",
""),
IF(AND(NOT(ISBLANK($R207)),
    ABS($R207-(($N207+$O207+$Q207)-$P207))&gt;=1),
" Error: Position of accrued interest at the end of the period is not equal to: position of accrued interest at the beginning of the period+accrued interest during the period-received interest during the period+revaluation and other changes.",
""),
IF(AND(NOT(ISBLANK($M207)),
    $M207&gt;0,
    OR(ISBLANK(#REF!),#REF!&lt;=
        0,
        ISBLANK(#REF!),#REF!&lt;=
        0)),
" Warning: If at least one of the forms T03.09,T04.13,T04.14 contains data other than zero,also the other two forms must be completed.",
""),
IF(AND(OR(ABS($G207)&gt;3000000000,ABS($H207)&gt;3000000000),
    ISBLANK($S207)),
" Warning: An explanation in &lt;c140&gt; must be completed for transactions of more than EUR 3 billion or less than EUR-3 billion.",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f>
        <v/>
      </c>
    </row>
    <row r="208" spans="1:21">
      <c r="A208" s="20"/>
      <c r="B208" s="20"/>
      <c r="C208" s="20"/>
      <c r="D208" s="20"/>
      <c r="E208" s="20"/>
      <c r="F208" s="15"/>
      <c r="G208" s="15"/>
      <c r="H208" s="15"/>
      <c r="I208" s="15"/>
      <c r="J208" s="15"/>
      <c r="K208" s="15"/>
      <c r="L208" s="15"/>
      <c r="M208" s="15"/>
      <c r="N208" s="15"/>
      <c r="O208" s="15"/>
      <c r="P208" s="15"/>
      <c r="Q208" s="15"/>
      <c r="R208" s="15"/>
      <c r="S208" s="16"/>
      <c r="U208" s="30" t="str">
        <f>IF(COUNTA(F208:S208)=0,"",_xlfn.CONCAT(,
IF(AND(NOT(ISBLANK($M208)),
    ABS($M208-(($F208+$G208+$I208+$J208+$K208+$L208)-$H208))&gt;=1),
" Error: Position at the end of the period is not equal to: position at the beginning of the period+increase in assets-decrease in assets+exchange rate changes+price changes+other changes+rectifications.",
""),
IF(AND(NOT(ISBLANK($R208)),
    ABS($R208-(($N208+$O208+$Q208)-$P208))&gt;=1),
" Error: Position of accrued interest at the end of the period is not equal to: position of accrued interest at the beginning of the period+accrued interest during the period-received interest during the period+revaluation and other changes.",
""),
IF(AND(NOT(ISBLANK($M208)),
    $M208&gt;0,
    OR(ISBLANK(#REF!),#REF!&lt;=
        0,
        ISBLANK(#REF!),#REF!&lt;=
        0)),
" Warning: If at least one of the forms T03.09,T04.13,T04.14 contains data other than zero,also the other two forms must be completed.",
""),
IF(AND(OR(ABS($G208)&gt;3000000000,ABS($H208)&gt;3000000000),
    ISBLANK($S208)),
" Warning: An explanation in &lt;c140&gt; must be completed for transactions of more than EUR 3 billion or less than EUR-3 billion.",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f>
        <v/>
      </c>
    </row>
    <row r="209" spans="1:21">
      <c r="A209" s="20"/>
      <c r="B209" s="20"/>
      <c r="C209" s="20"/>
      <c r="D209" s="20"/>
      <c r="E209" s="20"/>
      <c r="F209" s="15"/>
      <c r="G209" s="15"/>
      <c r="H209" s="15"/>
      <c r="I209" s="15"/>
      <c r="J209" s="15"/>
      <c r="K209" s="15"/>
      <c r="L209" s="15"/>
      <c r="M209" s="15"/>
      <c r="N209" s="15"/>
      <c r="O209" s="15"/>
      <c r="P209" s="15"/>
      <c r="Q209" s="15"/>
      <c r="R209" s="15"/>
      <c r="S209" s="16"/>
      <c r="U209" s="30" t="str">
        <f>IF(COUNTA(F209:S209)=0,"",_xlfn.CONCAT(,
IF(AND(NOT(ISBLANK($M209)),
    ABS($M209-(($F209+$G209+$I209+$J209+$K209+$L209)-$H209))&gt;=1),
" Error: Position at the end of the period is not equal to: position at the beginning of the period+increase in assets-decrease in assets+exchange rate changes+price changes+other changes+rectifications.",
""),
IF(AND(NOT(ISBLANK($R209)),
    ABS($R209-(($N209+$O209+$Q209)-$P209))&gt;=1),
" Error: Position of accrued interest at the end of the period is not equal to: position of accrued interest at the beginning of the period+accrued interest during the period-received interest during the period+revaluation and other changes.",
""),
IF(AND(NOT(ISBLANK($M209)),
    $M209&gt;0,
    OR(ISBLANK(#REF!),#REF!&lt;=
        0,
        ISBLANK(#REF!),#REF!&lt;=
        0)),
" Warning: If at least one of the forms T03.09,T04.13,T04.14 contains data other than zero,also the other two forms must be completed.",
""),
IF(AND(OR(ABS($G209)&gt;3000000000,ABS($H209)&gt;3000000000),
    ISBLANK($S209)),
" Warning: An explanation in &lt;c140&gt; must be completed for transactions of more than EUR 3 billion or less than EUR-3 billion.",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f>
        <v/>
      </c>
    </row>
    <row r="210" spans="1:21">
      <c r="A210" s="20"/>
      <c r="B210" s="20"/>
      <c r="C210" s="20"/>
      <c r="D210" s="20"/>
      <c r="E210" s="20"/>
      <c r="F210" s="15"/>
      <c r="G210" s="15"/>
      <c r="H210" s="15"/>
      <c r="I210" s="15"/>
      <c r="J210" s="15"/>
      <c r="K210" s="15"/>
      <c r="L210" s="15"/>
      <c r="M210" s="15"/>
      <c r="N210" s="15"/>
      <c r="O210" s="15"/>
      <c r="P210" s="15"/>
      <c r="Q210" s="15"/>
      <c r="R210" s="15"/>
      <c r="S210" s="16"/>
      <c r="U210" s="30" t="str">
        <f>IF(COUNTA(F210:S210)=0,"",_xlfn.CONCAT(,
IF(AND(NOT(ISBLANK($M210)),
    ABS($M210-(($F210+$G210+$I210+$J210+$K210+$L210)-$H210))&gt;=1),
" Error: Position at the end of the period is not equal to: position at the beginning of the period+increase in assets-decrease in assets+exchange rate changes+price changes+other changes+rectifications.",
""),
IF(AND(NOT(ISBLANK($R210)),
    ABS($R210-(($N210+$O210+$Q210)-$P210))&gt;=1),
" Error: Position of accrued interest at the end of the period is not equal to: position of accrued interest at the beginning of the period+accrued interest during the period-received interest during the period+revaluation and other changes.",
""),
IF(AND(NOT(ISBLANK($M210)),
    $M210&gt;0,
    OR(ISBLANK(#REF!),#REF!&lt;=
        0,
        ISBLANK(#REF!),#REF!&lt;=
        0)),
" Warning: If at least one of the forms T03.09,T04.13,T04.14 contains data other than zero,also the other two forms must be completed.",
""),
IF(AND(OR(ABS($G210)&gt;3000000000,ABS($H210)&gt;3000000000),
    ISBLANK($S210)),
" Warning: An explanation in &lt;c140&gt; must be completed for transactions of more than EUR 3 billion or less than EUR-3 billion.",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f>
        <v/>
      </c>
    </row>
    <row r="211" spans="1:21">
      <c r="A211" s="20"/>
      <c r="B211" s="20"/>
      <c r="C211" s="20"/>
      <c r="D211" s="20"/>
      <c r="E211" s="20"/>
      <c r="F211" s="15"/>
      <c r="G211" s="15"/>
      <c r="H211" s="15"/>
      <c r="I211" s="15"/>
      <c r="J211" s="15"/>
      <c r="K211" s="15"/>
      <c r="L211" s="15"/>
      <c r="M211" s="15"/>
      <c r="N211" s="15"/>
      <c r="O211" s="15"/>
      <c r="P211" s="15"/>
      <c r="Q211" s="15"/>
      <c r="R211" s="15"/>
      <c r="S211" s="16"/>
      <c r="U211" s="30" t="str">
        <f>IF(COUNTA(F211:S211)=0,"",_xlfn.CONCAT(,
IF(AND(NOT(ISBLANK($M211)),
    ABS($M211-(($F211+$G211+$I211+$J211+$K211+$L211)-$H211))&gt;=1),
" Error: Position at the end of the period is not equal to: position at the beginning of the period+increase in assets-decrease in assets+exchange rate changes+price changes+other changes+rectifications.",
""),
IF(AND(NOT(ISBLANK($R211)),
    ABS($R211-(($N211+$O211+$Q211)-$P211))&gt;=1),
" Error: Position of accrued interest at the end of the period is not equal to: position of accrued interest at the beginning of the period+accrued interest during the period-received interest during the period+revaluation and other changes.",
""),
IF(AND(NOT(ISBLANK($M211)),
    $M211&gt;0,
    OR(ISBLANK(#REF!),#REF!&lt;=
        0,
        ISBLANK(#REF!),#REF!&lt;=
        0)),
" Warning: If at least one of the forms T03.09,T04.13,T04.14 contains data other than zero,also the other two forms must be completed.",
""),
IF(AND(OR(ABS($G211)&gt;3000000000,ABS($H211)&gt;3000000000),
    ISBLANK($S211)),
" Warning: An explanation in &lt;c140&gt; must be completed for transactions of more than EUR 3 billion or less than EUR-3 billion.",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f>
        <v/>
      </c>
    </row>
    <row r="212" spans="1:21">
      <c r="A212" s="20"/>
      <c r="B212" s="20"/>
      <c r="C212" s="20"/>
      <c r="D212" s="20"/>
      <c r="E212" s="20"/>
      <c r="F212" s="15"/>
      <c r="G212" s="15"/>
      <c r="H212" s="15"/>
      <c r="I212" s="15"/>
      <c r="J212" s="15"/>
      <c r="K212" s="15"/>
      <c r="L212" s="15"/>
      <c r="M212" s="15"/>
      <c r="N212" s="15"/>
      <c r="O212" s="15"/>
      <c r="P212" s="15"/>
      <c r="Q212" s="15"/>
      <c r="R212" s="15"/>
      <c r="S212" s="16"/>
      <c r="U212" s="30" t="str">
        <f>IF(COUNTA(F212:S212)=0,"",_xlfn.CONCAT(,
IF(AND(NOT(ISBLANK($M212)),
    ABS($M212-(($F212+$G212+$I212+$J212+$K212+$L212)-$H212))&gt;=1),
" Error: Position at the end of the period is not equal to: position at the beginning of the period+increase in assets-decrease in assets+exchange rate changes+price changes+other changes+rectifications.",
""),
IF(AND(NOT(ISBLANK($R212)),
    ABS($R212-(($N212+$O212+$Q212)-$P212))&gt;=1),
" Error: Position of accrued interest at the end of the period is not equal to: position of accrued interest at the beginning of the period+accrued interest during the period-received interest during the period+revaluation and other changes.",
""),
IF(AND(NOT(ISBLANK($M212)),
    $M212&gt;0,
    OR(ISBLANK(#REF!),#REF!&lt;=
        0,
        ISBLANK(#REF!),#REF!&lt;=
        0)),
" Warning: If at least one of the forms T03.09,T04.13,T04.14 contains data other than zero,also the other two forms must be completed.",
""),
IF(AND(OR(ABS($G212)&gt;3000000000,ABS($H212)&gt;3000000000),
    ISBLANK($S212)),
" Warning: An explanation in &lt;c140&gt; must be completed for transactions of more than EUR 3 billion or less than EUR-3 billion.",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f>
        <v/>
      </c>
    </row>
    <row r="213" spans="1:21">
      <c r="A213" s="20"/>
      <c r="B213" s="20"/>
      <c r="C213" s="20"/>
      <c r="D213" s="20"/>
      <c r="E213" s="20"/>
      <c r="F213" s="15"/>
      <c r="G213" s="15"/>
      <c r="H213" s="15"/>
      <c r="I213" s="15"/>
      <c r="J213" s="15"/>
      <c r="K213" s="15"/>
      <c r="L213" s="15"/>
      <c r="M213" s="15"/>
      <c r="N213" s="15"/>
      <c r="O213" s="15"/>
      <c r="P213" s="15"/>
      <c r="Q213" s="15"/>
      <c r="R213" s="15"/>
      <c r="S213" s="16"/>
      <c r="U213" s="30" t="str">
        <f>IF(COUNTA(F213:S213)=0,"",_xlfn.CONCAT(,
IF(AND(NOT(ISBLANK($M213)),
    ABS($M213-(($F213+$G213+$I213+$J213+$K213+$L213)-$H213))&gt;=1),
" Error: Position at the end of the period is not equal to: position at the beginning of the period+increase in assets-decrease in assets+exchange rate changes+price changes+other changes+rectifications.",
""),
IF(AND(NOT(ISBLANK($R213)),
    ABS($R213-(($N213+$O213+$Q213)-$P213))&gt;=1),
" Error: Position of accrued interest at the end of the period is not equal to: position of accrued interest at the beginning of the period+accrued interest during the period-received interest during the period+revaluation and other changes.",
""),
IF(AND(NOT(ISBLANK($M213)),
    $M213&gt;0,
    OR(ISBLANK(#REF!),#REF!&lt;=
        0,
        ISBLANK(#REF!),#REF!&lt;=
        0)),
" Warning: If at least one of the forms T03.09,T04.13,T04.14 contains data other than zero,also the other two forms must be completed.",
""),
IF(AND(OR(ABS($G213)&gt;3000000000,ABS($H213)&gt;3000000000),
    ISBLANK($S213)),
" Warning: An explanation in &lt;c140&gt; must be completed for transactions of more than EUR 3 billion or less than EUR-3 billion.",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f>
        <v/>
      </c>
    </row>
    <row r="214" spans="1:21">
      <c r="A214" s="20"/>
      <c r="B214" s="20"/>
      <c r="C214" s="20"/>
      <c r="D214" s="20"/>
      <c r="E214" s="20"/>
      <c r="F214" s="15"/>
      <c r="G214" s="15"/>
      <c r="H214" s="15"/>
      <c r="I214" s="15"/>
      <c r="J214" s="15"/>
      <c r="K214" s="15"/>
      <c r="L214" s="15"/>
      <c r="M214" s="15"/>
      <c r="N214" s="15"/>
      <c r="O214" s="15"/>
      <c r="P214" s="15"/>
      <c r="Q214" s="15"/>
      <c r="R214" s="15"/>
      <c r="S214" s="16"/>
      <c r="U214" s="30" t="str">
        <f>IF(COUNTA(F214:S214)=0,"",_xlfn.CONCAT(,
IF(AND(NOT(ISBLANK($M214)),
    ABS($M214-(($F214+$G214+$I214+$J214+$K214+$L214)-$H214))&gt;=1),
" Error: Position at the end of the period is not equal to: position at the beginning of the period+increase in assets-decrease in assets+exchange rate changes+price changes+other changes+rectifications.",
""),
IF(AND(NOT(ISBLANK($R214)),
    ABS($R214-(($N214+$O214+$Q214)-$P214))&gt;=1),
" Error: Position of accrued interest at the end of the period is not equal to: position of accrued interest at the beginning of the period+accrued interest during the period-received interest during the period+revaluation and other changes.",
""),
IF(AND(NOT(ISBLANK($M214)),
    $M214&gt;0,
    OR(ISBLANK(#REF!),#REF!&lt;=
        0,
        ISBLANK(#REF!),#REF!&lt;=
        0)),
" Warning: If at least one of the forms T03.09,T04.13,T04.14 contains data other than zero,also the other two forms must be completed.",
""),
IF(AND(OR(ABS($G214)&gt;3000000000,ABS($H214)&gt;3000000000),
    ISBLANK($S214)),
" Warning: An explanation in &lt;c140&gt; must be completed for transactions of more than EUR 3 billion or less than EUR-3 billion.",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f>
        <v/>
      </c>
    </row>
    <row r="215" spans="1:21">
      <c r="A215" s="20"/>
      <c r="B215" s="20"/>
      <c r="C215" s="20"/>
      <c r="D215" s="20"/>
      <c r="E215" s="20"/>
      <c r="F215" s="15"/>
      <c r="G215" s="15"/>
      <c r="H215" s="15"/>
      <c r="I215" s="15"/>
      <c r="J215" s="15"/>
      <c r="K215" s="15"/>
      <c r="L215" s="15"/>
      <c r="M215" s="15"/>
      <c r="N215" s="15"/>
      <c r="O215" s="15"/>
      <c r="P215" s="15"/>
      <c r="Q215" s="15"/>
      <c r="R215" s="15"/>
      <c r="S215" s="16"/>
      <c r="U215" s="30" t="str">
        <f>IF(COUNTA(F215:S215)=0,"",_xlfn.CONCAT(,
IF(AND(NOT(ISBLANK($M215)),
    ABS($M215-(($F215+$G215+$I215+$J215+$K215+$L215)-$H215))&gt;=1),
" Error: Position at the end of the period is not equal to: position at the beginning of the period+increase in assets-decrease in assets+exchange rate changes+price changes+other changes+rectifications.",
""),
IF(AND(NOT(ISBLANK($R215)),
    ABS($R215-(($N215+$O215+$Q215)-$P215))&gt;=1),
" Error: Position of accrued interest at the end of the period is not equal to: position of accrued interest at the beginning of the period+accrued interest during the period-received interest during the period+revaluation and other changes.",
""),
IF(AND(NOT(ISBLANK($M215)),
    $M215&gt;0,
    OR(ISBLANK(#REF!),#REF!&lt;=
        0,
        ISBLANK(#REF!),#REF!&lt;=
        0)),
" Warning: If at least one of the forms T03.09,T04.13,T04.14 contains data other than zero,also the other two forms must be completed.",
""),
IF(AND(OR(ABS($G215)&gt;3000000000,ABS($H215)&gt;3000000000),
    ISBLANK($S215)),
" Warning: An explanation in &lt;c140&gt; must be completed for transactions of more than EUR 3 billion or less than EUR-3 billion.",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f>
        <v/>
      </c>
    </row>
    <row r="216" spans="1:21">
      <c r="A216" s="20"/>
      <c r="B216" s="20"/>
      <c r="C216" s="20"/>
      <c r="D216" s="20"/>
      <c r="E216" s="20"/>
      <c r="F216" s="15"/>
      <c r="G216" s="15"/>
      <c r="H216" s="15"/>
      <c r="I216" s="15"/>
      <c r="J216" s="15"/>
      <c r="K216" s="15"/>
      <c r="L216" s="15"/>
      <c r="M216" s="15"/>
      <c r="N216" s="15"/>
      <c r="O216" s="15"/>
      <c r="P216" s="15"/>
      <c r="Q216" s="15"/>
      <c r="R216" s="15"/>
      <c r="S216" s="16"/>
      <c r="U216" s="30" t="str">
        <f>IF(COUNTA(F216:S216)=0,"",_xlfn.CONCAT(,
IF(AND(NOT(ISBLANK($M216)),
    ABS($M216-(($F216+$G216+$I216+$J216+$K216+$L216)-$H216))&gt;=1),
" Error: Position at the end of the period is not equal to: position at the beginning of the period+increase in assets-decrease in assets+exchange rate changes+price changes+other changes+rectifications.",
""),
IF(AND(NOT(ISBLANK($R216)),
    ABS($R216-(($N216+$O216+$Q216)-$P216))&gt;=1),
" Error: Position of accrued interest at the end of the period is not equal to: position of accrued interest at the beginning of the period+accrued interest during the period-received interest during the period+revaluation and other changes.",
""),
IF(AND(NOT(ISBLANK($M216)),
    $M216&gt;0,
    OR(ISBLANK(#REF!),#REF!&lt;=
        0,
        ISBLANK(#REF!),#REF!&lt;=
        0)),
" Warning: If at least one of the forms T03.09,T04.13,T04.14 contains data other than zero,also the other two forms must be completed.",
""),
IF(AND(OR(ABS($G216)&gt;3000000000,ABS($H216)&gt;3000000000),
    ISBLANK($S216)),
" Warning: An explanation in &lt;c140&gt; must be completed for transactions of more than EUR 3 billion or less than EUR-3 billion.",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f>
        <v/>
      </c>
    </row>
    <row r="217" spans="1:21">
      <c r="A217" s="20"/>
      <c r="B217" s="20"/>
      <c r="C217" s="20"/>
      <c r="D217" s="20"/>
      <c r="E217" s="20"/>
      <c r="F217" s="15"/>
      <c r="G217" s="15"/>
      <c r="H217" s="15"/>
      <c r="I217" s="15"/>
      <c r="J217" s="15"/>
      <c r="K217" s="15"/>
      <c r="L217" s="15"/>
      <c r="M217" s="15"/>
      <c r="N217" s="15"/>
      <c r="O217" s="15"/>
      <c r="P217" s="15"/>
      <c r="Q217" s="15"/>
      <c r="R217" s="15"/>
      <c r="S217" s="16"/>
      <c r="U217" s="30" t="str">
        <f>IF(COUNTA(F217:S217)=0,"",_xlfn.CONCAT(,
IF(AND(NOT(ISBLANK($M217)),
    ABS($M217-(($F217+$G217+$I217+$J217+$K217+$L217)-$H217))&gt;=1),
" Error: Position at the end of the period is not equal to: position at the beginning of the period+increase in assets-decrease in assets+exchange rate changes+price changes+other changes+rectifications.",
""),
IF(AND(NOT(ISBLANK($R217)),
    ABS($R217-(($N217+$O217+$Q217)-$P217))&gt;=1),
" Error: Position of accrued interest at the end of the period is not equal to: position of accrued interest at the beginning of the period+accrued interest during the period-received interest during the period+revaluation and other changes.",
""),
IF(AND(NOT(ISBLANK($M217)),
    $M217&gt;0,
    OR(ISBLANK(#REF!),#REF!&lt;=
        0,
        ISBLANK(#REF!),#REF!&lt;=
        0)),
" Warning: If at least one of the forms T03.09,T04.13,T04.14 contains data other than zero,also the other two forms must be completed.",
""),
IF(AND(OR(ABS($G217)&gt;3000000000,ABS($H217)&gt;3000000000),
    ISBLANK($S217)),
" Warning: An explanation in &lt;c140&gt; must be completed for transactions of more than EUR 3 billion or less than EUR-3 billion.",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f>
        <v/>
      </c>
    </row>
    <row r="218" spans="1:21">
      <c r="A218" s="20"/>
      <c r="B218" s="20"/>
      <c r="C218" s="20"/>
      <c r="D218" s="20"/>
      <c r="E218" s="20"/>
      <c r="F218" s="15"/>
      <c r="G218" s="15"/>
      <c r="H218" s="15"/>
      <c r="I218" s="15"/>
      <c r="J218" s="15"/>
      <c r="K218" s="15"/>
      <c r="L218" s="15"/>
      <c r="M218" s="15"/>
      <c r="N218" s="15"/>
      <c r="O218" s="15"/>
      <c r="P218" s="15"/>
      <c r="Q218" s="15"/>
      <c r="R218" s="15"/>
      <c r="S218" s="16"/>
      <c r="U218" s="30" t="str">
        <f>IF(COUNTA(F218:S218)=0,"",_xlfn.CONCAT(,
IF(AND(NOT(ISBLANK($M218)),
    ABS($M218-(($F218+$G218+$I218+$J218+$K218+$L218)-$H218))&gt;=1),
" Error: Position at the end of the period is not equal to: position at the beginning of the period+increase in assets-decrease in assets+exchange rate changes+price changes+other changes+rectifications.",
""),
IF(AND(NOT(ISBLANK($R218)),
    ABS($R218-(($N218+$O218+$Q218)-$P218))&gt;=1),
" Error: Position of accrued interest at the end of the period is not equal to: position of accrued interest at the beginning of the period+accrued interest during the period-received interest during the period+revaluation and other changes.",
""),
IF(AND(NOT(ISBLANK($M218)),
    $M218&gt;0,
    OR(ISBLANK(#REF!),#REF!&lt;=
        0,
        ISBLANK(#REF!),#REF!&lt;=
        0)),
" Warning: If at least one of the forms T03.09,T04.13,T04.14 contains data other than zero,also the other two forms must be completed.",
""),
IF(AND(OR(ABS($G218)&gt;3000000000,ABS($H218)&gt;3000000000),
    ISBLANK($S218)),
" Warning: An explanation in &lt;c140&gt; must be completed for transactions of more than EUR 3 billion or less than EUR-3 billion.",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f>
        <v/>
      </c>
    </row>
    <row r="219" spans="1:21">
      <c r="A219" s="20"/>
      <c r="B219" s="20"/>
      <c r="C219" s="20"/>
      <c r="D219" s="20"/>
      <c r="E219" s="20"/>
      <c r="F219" s="15"/>
      <c r="G219" s="15"/>
      <c r="H219" s="15"/>
      <c r="I219" s="15"/>
      <c r="J219" s="15"/>
      <c r="K219" s="15"/>
      <c r="L219" s="15"/>
      <c r="M219" s="15"/>
      <c r="N219" s="15"/>
      <c r="O219" s="15"/>
      <c r="P219" s="15"/>
      <c r="Q219" s="15"/>
      <c r="R219" s="15"/>
      <c r="S219" s="16"/>
      <c r="U219" s="30" t="str">
        <f>IF(COUNTA(F219:S219)=0,"",_xlfn.CONCAT(,
IF(AND(NOT(ISBLANK($M219)),
    ABS($M219-(($F219+$G219+$I219+$J219+$K219+$L219)-$H219))&gt;=1),
" Error: Position at the end of the period is not equal to: position at the beginning of the period+increase in assets-decrease in assets+exchange rate changes+price changes+other changes+rectifications.",
""),
IF(AND(NOT(ISBLANK($R219)),
    ABS($R219-(($N219+$O219+$Q219)-$P219))&gt;=1),
" Error: Position of accrued interest at the end of the period is not equal to: position of accrued interest at the beginning of the period+accrued interest during the period-received interest during the period+revaluation and other changes.",
""),
IF(AND(NOT(ISBLANK($M219)),
    $M219&gt;0,
    OR(ISBLANK(#REF!),#REF!&lt;=
        0,
        ISBLANK(#REF!),#REF!&lt;=
        0)),
" Warning: If at least one of the forms T03.09,T04.13,T04.14 contains data other than zero,also the other two forms must be completed.",
""),
IF(AND(OR(ABS($G219)&gt;3000000000,ABS($H219)&gt;3000000000),
    ISBLANK($S219)),
" Warning: An explanation in &lt;c140&gt; must be completed for transactions of more than EUR 3 billion or less than EUR-3 billion.",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f>
        <v/>
      </c>
    </row>
    <row r="220" spans="1:21">
      <c r="A220" s="20"/>
      <c r="B220" s="20"/>
      <c r="C220" s="20"/>
      <c r="D220" s="20"/>
      <c r="E220" s="20"/>
      <c r="F220" s="15"/>
      <c r="G220" s="15"/>
      <c r="H220" s="15"/>
      <c r="I220" s="15"/>
      <c r="J220" s="15"/>
      <c r="K220" s="15"/>
      <c r="L220" s="15"/>
      <c r="M220" s="15"/>
      <c r="N220" s="15"/>
      <c r="O220" s="15"/>
      <c r="P220" s="15"/>
      <c r="Q220" s="15"/>
      <c r="R220" s="15"/>
      <c r="S220" s="16"/>
      <c r="U220" s="30" t="str">
        <f>IF(COUNTA(F220:S220)=0,"",_xlfn.CONCAT(,
IF(AND(NOT(ISBLANK($M220)),
    ABS($M220-(($F220+$G220+$I220+$J220+$K220+$L220)-$H220))&gt;=1),
" Error: Position at the end of the period is not equal to: position at the beginning of the period+increase in assets-decrease in assets+exchange rate changes+price changes+other changes+rectifications.",
""),
IF(AND(NOT(ISBLANK($R220)),
    ABS($R220-(($N220+$O220+$Q220)-$P220))&gt;=1),
" Error: Position of accrued interest at the end of the period is not equal to: position of accrued interest at the beginning of the period+accrued interest during the period-received interest during the period+revaluation and other changes.",
""),
IF(AND(NOT(ISBLANK($M220)),
    $M220&gt;0,
    OR(ISBLANK(#REF!),#REF!&lt;=
        0,
        ISBLANK(#REF!),#REF!&lt;=
        0)),
" Warning: If at least one of the forms T03.09,T04.13,T04.14 contains data other than zero,also the other two forms must be completed.",
""),
IF(AND(OR(ABS($G220)&gt;3000000000,ABS($H220)&gt;3000000000),
    ISBLANK($S220)),
" Warning: An explanation in &lt;c140&gt; must be completed for transactions of more than EUR 3 billion or less than EUR-3 billion.",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f>
        <v/>
      </c>
    </row>
    <row r="221" spans="1:21">
      <c r="A221" s="20"/>
      <c r="B221" s="20"/>
      <c r="C221" s="20"/>
      <c r="D221" s="20"/>
      <c r="E221" s="20"/>
      <c r="F221" s="15"/>
      <c r="G221" s="15"/>
      <c r="H221" s="15"/>
      <c r="I221" s="15"/>
      <c r="J221" s="15"/>
      <c r="K221" s="15"/>
      <c r="L221" s="15"/>
      <c r="M221" s="15"/>
      <c r="N221" s="15"/>
      <c r="O221" s="15"/>
      <c r="P221" s="15"/>
      <c r="Q221" s="15"/>
      <c r="R221" s="15"/>
      <c r="S221" s="16"/>
      <c r="U221" s="30" t="str">
        <f>IF(COUNTA(F221:S221)=0,"",_xlfn.CONCAT(,
IF(AND(NOT(ISBLANK($M221)),
    ABS($M221-(($F221+$G221+$I221+$J221+$K221+$L221)-$H221))&gt;=1),
" Error: Position at the end of the period is not equal to: position at the beginning of the period+increase in assets-decrease in assets+exchange rate changes+price changes+other changes+rectifications.",
""),
IF(AND(NOT(ISBLANK($R221)),
    ABS($R221-(($N221+$O221+$Q221)-$P221))&gt;=1),
" Error: Position of accrued interest at the end of the period is not equal to: position of accrued interest at the beginning of the period+accrued interest during the period-received interest during the period+revaluation and other changes.",
""),
IF(AND(NOT(ISBLANK($M221)),
    $M221&gt;0,
    OR(ISBLANK(#REF!),#REF!&lt;=
        0,
        ISBLANK(#REF!),#REF!&lt;=
        0)),
" Warning: If at least one of the forms T03.09,T04.13,T04.14 contains data other than zero,also the other two forms must be completed.",
""),
IF(AND(OR(ABS($G221)&gt;3000000000,ABS($H221)&gt;3000000000),
    ISBLANK($S221)),
" Warning: An explanation in &lt;c140&gt; must be completed for transactions of more than EUR 3 billion or less than EUR-3 billion.",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f>
        <v/>
      </c>
    </row>
    <row r="222" spans="1:21">
      <c r="A222" s="20"/>
      <c r="B222" s="20"/>
      <c r="C222" s="20"/>
      <c r="D222" s="20"/>
      <c r="E222" s="20"/>
      <c r="F222" s="15"/>
      <c r="G222" s="15"/>
      <c r="H222" s="15"/>
      <c r="I222" s="15"/>
      <c r="J222" s="15"/>
      <c r="K222" s="15"/>
      <c r="L222" s="15"/>
      <c r="M222" s="15"/>
      <c r="N222" s="15"/>
      <c r="O222" s="15"/>
      <c r="P222" s="15"/>
      <c r="Q222" s="15"/>
      <c r="R222" s="15"/>
      <c r="S222" s="16"/>
      <c r="U222" s="30" t="str">
        <f>IF(COUNTA(F222:S222)=0,"",_xlfn.CONCAT(,
IF(AND(NOT(ISBLANK($M222)),
    ABS($M222-(($F222+$G222+$I222+$J222+$K222+$L222)-$H222))&gt;=1),
" Error: Position at the end of the period is not equal to: position at the beginning of the period+increase in assets-decrease in assets+exchange rate changes+price changes+other changes+rectifications.",
""),
IF(AND(NOT(ISBLANK($R222)),
    ABS($R222-(($N222+$O222+$Q222)-$P222))&gt;=1),
" Error: Position of accrued interest at the end of the period is not equal to: position of accrued interest at the beginning of the period+accrued interest during the period-received interest during the period+revaluation and other changes.",
""),
IF(AND(NOT(ISBLANK($M222)),
    $M222&gt;0,
    OR(ISBLANK(#REF!),#REF!&lt;=
        0,
        ISBLANK(#REF!),#REF!&lt;=
        0)),
" Warning: If at least one of the forms T03.09,T04.13,T04.14 contains data other than zero,also the other two forms must be completed.",
""),
IF(AND(OR(ABS($G222)&gt;3000000000,ABS($H222)&gt;3000000000),
    ISBLANK($S222)),
" Warning: An explanation in &lt;c140&gt; must be completed for transactions of more than EUR 3 billion or less than EUR-3 billion.",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f>
        <v/>
      </c>
    </row>
    <row r="223" spans="1:21">
      <c r="A223" s="20"/>
      <c r="B223" s="20"/>
      <c r="C223" s="20"/>
      <c r="D223" s="20"/>
      <c r="E223" s="20"/>
      <c r="F223" s="15"/>
      <c r="G223" s="15"/>
      <c r="H223" s="15"/>
      <c r="I223" s="15"/>
      <c r="J223" s="15"/>
      <c r="K223" s="15"/>
      <c r="L223" s="15"/>
      <c r="M223" s="15"/>
      <c r="N223" s="15"/>
      <c r="O223" s="15"/>
      <c r="P223" s="15"/>
      <c r="Q223" s="15"/>
      <c r="R223" s="15"/>
      <c r="S223" s="16"/>
      <c r="U223" s="30" t="str">
        <f>IF(COUNTA(F223:S223)=0,"",_xlfn.CONCAT(,
IF(AND(NOT(ISBLANK($M223)),
    ABS($M223-(($F223+$G223+$I223+$J223+$K223+$L223)-$H223))&gt;=1),
" Error: Position at the end of the period is not equal to: position at the beginning of the period+increase in assets-decrease in assets+exchange rate changes+price changes+other changes+rectifications.",
""),
IF(AND(NOT(ISBLANK($R223)),
    ABS($R223-(($N223+$O223+$Q223)-$P223))&gt;=1),
" Error: Position of accrued interest at the end of the period is not equal to: position of accrued interest at the beginning of the period+accrued interest during the period-received interest during the period+revaluation and other changes.",
""),
IF(AND(NOT(ISBLANK($M223)),
    $M223&gt;0,
    OR(ISBLANK(#REF!),#REF!&lt;=
        0,
        ISBLANK(#REF!),#REF!&lt;=
        0)),
" Warning: If at least one of the forms T03.09,T04.13,T04.14 contains data other than zero,also the other two forms must be completed.",
""),
IF(AND(OR(ABS($G223)&gt;3000000000,ABS($H223)&gt;3000000000),
    ISBLANK($S223)),
" Warning: An explanation in &lt;c140&gt; must be completed for transactions of more than EUR 3 billion or less than EUR-3 billion.",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f>
        <v/>
      </c>
    </row>
    <row r="224" spans="1:21">
      <c r="A224" s="20"/>
      <c r="B224" s="20"/>
      <c r="C224" s="20"/>
      <c r="D224" s="20"/>
      <c r="E224" s="20"/>
      <c r="F224" s="15"/>
      <c r="G224" s="15"/>
      <c r="H224" s="15"/>
      <c r="I224" s="15"/>
      <c r="J224" s="15"/>
      <c r="K224" s="15"/>
      <c r="L224" s="15"/>
      <c r="M224" s="15"/>
      <c r="N224" s="15"/>
      <c r="O224" s="15"/>
      <c r="P224" s="15"/>
      <c r="Q224" s="15"/>
      <c r="R224" s="15"/>
      <c r="S224" s="16"/>
      <c r="U224" s="30" t="str">
        <f>IF(COUNTA(F224:S224)=0,"",_xlfn.CONCAT(,
IF(AND(NOT(ISBLANK($M224)),
    ABS($M224-(($F224+$G224+$I224+$J224+$K224+$L224)-$H224))&gt;=1),
" Error: Position at the end of the period is not equal to: position at the beginning of the period+increase in assets-decrease in assets+exchange rate changes+price changes+other changes+rectifications.",
""),
IF(AND(NOT(ISBLANK($R224)),
    ABS($R224-(($N224+$O224+$Q224)-$P224))&gt;=1),
" Error: Position of accrued interest at the end of the period is not equal to: position of accrued interest at the beginning of the period+accrued interest during the period-received interest during the period+revaluation and other changes.",
""),
IF(AND(NOT(ISBLANK($M224)),
    $M224&gt;0,
    OR(ISBLANK(#REF!),#REF!&lt;=
        0,
        ISBLANK(#REF!),#REF!&lt;=
        0)),
" Warning: If at least one of the forms T03.09,T04.13,T04.14 contains data other than zero,also the other two forms must be completed.",
""),
IF(AND(OR(ABS($G224)&gt;3000000000,ABS($H224)&gt;3000000000),
    ISBLANK($S224)),
" Warning: An explanation in &lt;c140&gt; must be completed for transactions of more than EUR 3 billion or less than EUR-3 billion.",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f>
        <v/>
      </c>
    </row>
    <row r="225" spans="1:21">
      <c r="A225" s="20"/>
      <c r="B225" s="20"/>
      <c r="C225" s="20"/>
      <c r="D225" s="20"/>
      <c r="E225" s="20"/>
      <c r="F225" s="15"/>
      <c r="G225" s="15"/>
      <c r="H225" s="15"/>
      <c r="I225" s="15"/>
      <c r="J225" s="15"/>
      <c r="K225" s="15"/>
      <c r="L225" s="15"/>
      <c r="M225" s="15"/>
      <c r="N225" s="15"/>
      <c r="O225" s="15"/>
      <c r="P225" s="15"/>
      <c r="Q225" s="15"/>
      <c r="R225" s="15"/>
      <c r="S225" s="16"/>
      <c r="U225" s="30" t="str">
        <f>IF(COUNTA(F225:S225)=0,"",_xlfn.CONCAT(,
IF(AND(NOT(ISBLANK($M225)),
    ABS($M225-(($F225+$G225+$I225+$J225+$K225+$L225)-$H225))&gt;=1),
" Error: Position at the end of the period is not equal to: position at the beginning of the period+increase in assets-decrease in assets+exchange rate changes+price changes+other changes+rectifications.",
""),
IF(AND(NOT(ISBLANK($R225)),
    ABS($R225-(($N225+$O225+$Q225)-$P225))&gt;=1),
" Error: Position of accrued interest at the end of the period is not equal to: position of accrued interest at the beginning of the period+accrued interest during the period-received interest during the period+revaluation and other changes.",
""),
IF(AND(NOT(ISBLANK($M225)),
    $M225&gt;0,
    OR(ISBLANK(#REF!),#REF!&lt;=
        0,
        ISBLANK(#REF!),#REF!&lt;=
        0)),
" Warning: If at least one of the forms T03.09,T04.13,T04.14 contains data other than zero,also the other two forms must be completed.",
""),
IF(AND(OR(ABS($G225)&gt;3000000000,ABS($H225)&gt;3000000000),
    ISBLANK($S225)),
" Warning: An explanation in &lt;c140&gt; must be completed for transactions of more than EUR 3 billion or less than EUR-3 billion.",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f>
        <v/>
      </c>
    </row>
    <row r="226" spans="1:21">
      <c r="A226" s="20"/>
      <c r="B226" s="20"/>
      <c r="C226" s="20"/>
      <c r="D226" s="20"/>
      <c r="E226" s="20"/>
      <c r="F226" s="15"/>
      <c r="G226" s="15"/>
      <c r="H226" s="15"/>
      <c r="I226" s="15"/>
      <c r="J226" s="15"/>
      <c r="K226" s="15"/>
      <c r="L226" s="15"/>
      <c r="M226" s="15"/>
      <c r="N226" s="15"/>
      <c r="O226" s="15"/>
      <c r="P226" s="15"/>
      <c r="Q226" s="15"/>
      <c r="R226" s="15"/>
      <c r="S226" s="16"/>
      <c r="U226" s="30" t="str">
        <f>IF(COUNTA(F226:S226)=0,"",_xlfn.CONCAT(,
IF(AND(NOT(ISBLANK($M226)),
    ABS($M226-(($F226+$G226+$I226+$J226+$K226+$L226)-$H226))&gt;=1),
" Error: Position at the end of the period is not equal to: position at the beginning of the period+increase in assets-decrease in assets+exchange rate changes+price changes+other changes+rectifications.",
""),
IF(AND(NOT(ISBLANK($R226)),
    ABS($R226-(($N226+$O226+$Q226)-$P226))&gt;=1),
" Error: Position of accrued interest at the end of the period is not equal to: position of accrued interest at the beginning of the period+accrued interest during the period-received interest during the period+revaluation and other changes.",
""),
IF(AND(NOT(ISBLANK($M226)),
    $M226&gt;0,
    OR(ISBLANK(#REF!),#REF!&lt;=
        0,
        ISBLANK(#REF!),#REF!&lt;=
        0)),
" Warning: If at least one of the forms T03.09,T04.13,T04.14 contains data other than zero,also the other two forms must be completed.",
""),
IF(AND(OR(ABS($G226)&gt;3000000000,ABS($H226)&gt;3000000000),
    ISBLANK($S226)),
" Warning: An explanation in &lt;c140&gt; must be completed for transactions of more than EUR 3 billion or less than EUR-3 billion.",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f>
        <v/>
      </c>
    </row>
    <row r="227" spans="1:21">
      <c r="A227" s="20"/>
      <c r="B227" s="20"/>
      <c r="C227" s="20"/>
      <c r="D227" s="20"/>
      <c r="E227" s="20"/>
      <c r="F227" s="15"/>
      <c r="G227" s="15"/>
      <c r="H227" s="15"/>
      <c r="I227" s="15"/>
      <c r="J227" s="15"/>
      <c r="K227" s="15"/>
      <c r="L227" s="15"/>
      <c r="M227" s="15"/>
      <c r="N227" s="15"/>
      <c r="O227" s="15"/>
      <c r="P227" s="15"/>
      <c r="Q227" s="15"/>
      <c r="R227" s="15"/>
      <c r="S227" s="16"/>
      <c r="U227" s="30" t="str">
        <f>IF(COUNTA(F227:S227)=0,"",_xlfn.CONCAT(,
IF(AND(NOT(ISBLANK($M227)),
    ABS($M227-(($F227+$G227+$I227+$J227+$K227+$L227)-$H227))&gt;=1),
" Error: Position at the end of the period is not equal to: position at the beginning of the period+increase in assets-decrease in assets+exchange rate changes+price changes+other changes+rectifications.",
""),
IF(AND(NOT(ISBLANK($R227)),
    ABS($R227-(($N227+$O227+$Q227)-$P227))&gt;=1),
" Error: Position of accrued interest at the end of the period is not equal to: position of accrued interest at the beginning of the period+accrued interest during the period-received interest during the period+revaluation and other changes.",
""),
IF(AND(NOT(ISBLANK($M227)),
    $M227&gt;0,
    OR(ISBLANK(#REF!),#REF!&lt;=
        0,
        ISBLANK(#REF!),#REF!&lt;=
        0)),
" Warning: If at least one of the forms T03.09,T04.13,T04.14 contains data other than zero,also the other two forms must be completed.",
""),
IF(AND(OR(ABS($G227)&gt;3000000000,ABS($H227)&gt;3000000000),
    ISBLANK($S227)),
" Warning: An explanation in &lt;c140&gt; must be completed for transactions of more than EUR 3 billion or less than EUR-3 billion.",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f>
        <v/>
      </c>
    </row>
    <row r="228" spans="1:21">
      <c r="A228" s="20"/>
      <c r="B228" s="20"/>
      <c r="C228" s="20"/>
      <c r="D228" s="20"/>
      <c r="E228" s="20"/>
      <c r="F228" s="15"/>
      <c r="G228" s="15"/>
      <c r="H228" s="15"/>
      <c r="I228" s="15"/>
      <c r="J228" s="15"/>
      <c r="K228" s="15"/>
      <c r="L228" s="15"/>
      <c r="M228" s="15"/>
      <c r="N228" s="15"/>
      <c r="O228" s="15"/>
      <c r="P228" s="15"/>
      <c r="Q228" s="15"/>
      <c r="R228" s="15"/>
      <c r="S228" s="16"/>
      <c r="U228" s="30" t="str">
        <f>IF(COUNTA(F228:S228)=0,"",_xlfn.CONCAT(,
IF(AND(NOT(ISBLANK($M228)),
    ABS($M228-(($F228+$G228+$I228+$J228+$K228+$L228)-$H228))&gt;=1),
" Error: Position at the end of the period is not equal to: position at the beginning of the period+increase in assets-decrease in assets+exchange rate changes+price changes+other changes+rectifications.",
""),
IF(AND(NOT(ISBLANK($R228)),
    ABS($R228-(($N228+$O228+$Q228)-$P228))&gt;=1),
" Error: Position of accrued interest at the end of the period is not equal to: position of accrued interest at the beginning of the period+accrued interest during the period-received interest during the period+revaluation and other changes.",
""),
IF(AND(NOT(ISBLANK($M228)),
    $M228&gt;0,
    OR(ISBLANK(#REF!),#REF!&lt;=
        0,
        ISBLANK(#REF!),#REF!&lt;=
        0)),
" Warning: If at least one of the forms T03.09,T04.13,T04.14 contains data other than zero,also the other two forms must be completed.",
""),
IF(AND(OR(ABS($G228)&gt;3000000000,ABS($H228)&gt;3000000000),
    ISBLANK($S228)),
" Warning: An explanation in &lt;c140&gt; must be completed for transactions of more than EUR 3 billion or less than EUR-3 billion.",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f>
        <v/>
      </c>
    </row>
    <row r="229" spans="1:21">
      <c r="A229" s="20"/>
      <c r="B229" s="20"/>
      <c r="C229" s="20"/>
      <c r="D229" s="20"/>
      <c r="E229" s="20"/>
      <c r="F229" s="15"/>
      <c r="G229" s="15"/>
      <c r="H229" s="15"/>
      <c r="I229" s="15"/>
      <c r="J229" s="15"/>
      <c r="K229" s="15"/>
      <c r="L229" s="15"/>
      <c r="M229" s="15"/>
      <c r="N229" s="15"/>
      <c r="O229" s="15"/>
      <c r="P229" s="15"/>
      <c r="Q229" s="15"/>
      <c r="R229" s="15"/>
      <c r="S229" s="16"/>
      <c r="U229" s="30" t="str">
        <f>IF(COUNTA(F229:S229)=0,"",_xlfn.CONCAT(,
IF(AND(NOT(ISBLANK($M229)),
    ABS($M229-(($F229+$G229+$I229+$J229+$K229+$L229)-$H229))&gt;=1),
" Error: Position at the end of the period is not equal to: position at the beginning of the period+increase in assets-decrease in assets+exchange rate changes+price changes+other changes+rectifications.",
""),
IF(AND(NOT(ISBLANK($R229)),
    ABS($R229-(($N229+$O229+$Q229)-$P229))&gt;=1),
" Error: Position of accrued interest at the end of the period is not equal to: position of accrued interest at the beginning of the period+accrued interest during the period-received interest during the period+revaluation and other changes.",
""),
IF(AND(NOT(ISBLANK($M229)),
    $M229&gt;0,
    OR(ISBLANK(#REF!),#REF!&lt;=
        0,
        ISBLANK(#REF!),#REF!&lt;=
        0)),
" Warning: If at least one of the forms T03.09,T04.13,T04.14 contains data other than zero,also the other two forms must be completed.",
""),
IF(AND(OR(ABS($G229)&gt;3000000000,ABS($H229)&gt;3000000000),
    ISBLANK($S229)),
" Warning: An explanation in &lt;c140&gt; must be completed for transactions of more than EUR 3 billion or less than EUR-3 billion.",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f>
        <v/>
      </c>
    </row>
    <row r="230" spans="1:21">
      <c r="A230" s="20"/>
      <c r="B230" s="20"/>
      <c r="C230" s="20"/>
      <c r="D230" s="20"/>
      <c r="E230" s="20"/>
      <c r="F230" s="15"/>
      <c r="G230" s="15"/>
      <c r="H230" s="15"/>
      <c r="I230" s="15"/>
      <c r="J230" s="15"/>
      <c r="K230" s="15"/>
      <c r="L230" s="15"/>
      <c r="M230" s="15"/>
      <c r="N230" s="15"/>
      <c r="O230" s="15"/>
      <c r="P230" s="15"/>
      <c r="Q230" s="15"/>
      <c r="R230" s="15"/>
      <c r="S230" s="16"/>
      <c r="U230" s="30" t="str">
        <f>IF(COUNTA(F230:S230)=0,"",_xlfn.CONCAT(,
IF(AND(NOT(ISBLANK($M230)),
    ABS($M230-(($F230+$G230+$I230+$J230+$K230+$L230)-$H230))&gt;=1),
" Error: Position at the end of the period is not equal to: position at the beginning of the period+increase in assets-decrease in assets+exchange rate changes+price changes+other changes+rectifications.",
""),
IF(AND(NOT(ISBLANK($R230)),
    ABS($R230-(($N230+$O230+$Q230)-$P230))&gt;=1),
" Error: Position of accrued interest at the end of the period is not equal to: position of accrued interest at the beginning of the period+accrued interest during the period-received interest during the period+revaluation and other changes.",
""),
IF(AND(NOT(ISBLANK($M230)),
    $M230&gt;0,
    OR(ISBLANK(#REF!),#REF!&lt;=
        0,
        ISBLANK(#REF!),#REF!&lt;=
        0)),
" Warning: If at least one of the forms T03.09,T04.13,T04.14 contains data other than zero,also the other two forms must be completed.",
""),
IF(AND(OR(ABS($G230)&gt;3000000000,ABS($H230)&gt;3000000000),
    ISBLANK($S230)),
" Warning: An explanation in &lt;c140&gt; must be completed for transactions of more than EUR 3 billion or less than EUR-3 billion.",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f>
        <v/>
      </c>
    </row>
    <row r="231" spans="1:21">
      <c r="A231" s="20"/>
      <c r="B231" s="20"/>
      <c r="C231" s="20"/>
      <c r="D231" s="20"/>
      <c r="E231" s="20"/>
      <c r="F231" s="15"/>
      <c r="G231" s="15"/>
      <c r="H231" s="15"/>
      <c r="I231" s="15"/>
      <c r="J231" s="15"/>
      <c r="K231" s="15"/>
      <c r="L231" s="15"/>
      <c r="M231" s="15"/>
      <c r="N231" s="15"/>
      <c r="O231" s="15"/>
      <c r="P231" s="15"/>
      <c r="Q231" s="15"/>
      <c r="R231" s="15"/>
      <c r="S231" s="16"/>
      <c r="U231" s="30" t="str">
        <f>IF(COUNTA(F231:S231)=0,"",_xlfn.CONCAT(,
IF(AND(NOT(ISBLANK($M231)),
    ABS($M231-(($F231+$G231+$I231+$J231+$K231+$L231)-$H231))&gt;=1),
" Error: Position at the end of the period is not equal to: position at the beginning of the period+increase in assets-decrease in assets+exchange rate changes+price changes+other changes+rectifications.",
""),
IF(AND(NOT(ISBLANK($R231)),
    ABS($R231-(($N231+$O231+$Q231)-$P231))&gt;=1),
" Error: Position of accrued interest at the end of the period is not equal to: position of accrued interest at the beginning of the period+accrued interest during the period-received interest during the period+revaluation and other changes.",
""),
IF(AND(NOT(ISBLANK($M231)),
    $M231&gt;0,
    OR(ISBLANK(#REF!),#REF!&lt;=
        0,
        ISBLANK(#REF!),#REF!&lt;=
        0)),
" Warning: If at least one of the forms T03.09,T04.13,T04.14 contains data other than zero,also the other two forms must be completed.",
""),
IF(AND(OR(ABS($G231)&gt;3000000000,ABS($H231)&gt;3000000000),
    ISBLANK($S231)),
" Warning: An explanation in &lt;c140&gt; must be completed for transactions of more than EUR 3 billion or less than EUR-3 billion.",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f>
        <v/>
      </c>
    </row>
    <row r="232" spans="1:21">
      <c r="A232" s="20"/>
      <c r="B232" s="20"/>
      <c r="C232" s="20"/>
      <c r="D232" s="20"/>
      <c r="E232" s="20"/>
      <c r="F232" s="15"/>
      <c r="G232" s="15"/>
      <c r="H232" s="15"/>
      <c r="I232" s="15"/>
      <c r="J232" s="15"/>
      <c r="K232" s="15"/>
      <c r="L232" s="15"/>
      <c r="M232" s="15"/>
      <c r="N232" s="15"/>
      <c r="O232" s="15"/>
      <c r="P232" s="15"/>
      <c r="Q232" s="15"/>
      <c r="R232" s="15"/>
      <c r="S232" s="16"/>
      <c r="U232" s="30" t="str">
        <f>IF(COUNTA(F232:S232)=0,"",_xlfn.CONCAT(,
IF(AND(NOT(ISBLANK($M232)),
    ABS($M232-(($F232+$G232+$I232+$J232+$K232+$L232)-$H232))&gt;=1),
" Error: Position at the end of the period is not equal to: position at the beginning of the period+increase in assets-decrease in assets+exchange rate changes+price changes+other changes+rectifications.",
""),
IF(AND(NOT(ISBLANK($R232)),
    ABS($R232-(($N232+$O232+$Q232)-$P232))&gt;=1),
" Error: Position of accrued interest at the end of the period is not equal to: position of accrued interest at the beginning of the period+accrued interest during the period-received interest during the period+revaluation and other changes.",
""),
IF(AND(NOT(ISBLANK($M232)),
    $M232&gt;0,
    OR(ISBLANK(#REF!),#REF!&lt;=
        0,
        ISBLANK(#REF!),#REF!&lt;=
        0)),
" Warning: If at least one of the forms T03.09,T04.13,T04.14 contains data other than zero,also the other two forms must be completed.",
""),
IF(AND(OR(ABS($G232)&gt;3000000000,ABS($H232)&gt;3000000000),
    ISBLANK($S232)),
" Warning: An explanation in &lt;c140&gt; must be completed for transactions of more than EUR 3 billion or less than EUR-3 billion.",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f>
        <v/>
      </c>
    </row>
    <row r="233" spans="1:21">
      <c r="A233" s="20"/>
      <c r="B233" s="20"/>
      <c r="C233" s="20"/>
      <c r="D233" s="20"/>
      <c r="E233" s="20"/>
      <c r="F233" s="15"/>
      <c r="G233" s="15"/>
      <c r="H233" s="15"/>
      <c r="I233" s="15"/>
      <c r="J233" s="15"/>
      <c r="K233" s="15"/>
      <c r="L233" s="15"/>
      <c r="M233" s="15"/>
      <c r="N233" s="15"/>
      <c r="O233" s="15"/>
      <c r="P233" s="15"/>
      <c r="Q233" s="15"/>
      <c r="R233" s="15"/>
      <c r="S233" s="16"/>
      <c r="U233" s="30" t="str">
        <f>IF(COUNTA(F233:S233)=0,"",_xlfn.CONCAT(,
IF(AND(NOT(ISBLANK($M233)),
    ABS($M233-(($F233+$G233+$I233+$J233+$K233+$L233)-$H233))&gt;=1),
" Error: Position at the end of the period is not equal to: position at the beginning of the period+increase in assets-decrease in assets+exchange rate changes+price changes+other changes+rectifications.",
""),
IF(AND(NOT(ISBLANK($R233)),
    ABS($R233-(($N233+$O233+$Q233)-$P233))&gt;=1),
" Error: Position of accrued interest at the end of the period is not equal to: position of accrued interest at the beginning of the period+accrued interest during the period-received interest during the period+revaluation and other changes.",
""),
IF(AND(NOT(ISBLANK($M233)),
    $M233&gt;0,
    OR(ISBLANK(#REF!),#REF!&lt;=
        0,
        ISBLANK(#REF!),#REF!&lt;=
        0)),
" Warning: If at least one of the forms T03.09,T04.13,T04.14 contains data other than zero,also the other two forms must be completed.",
""),
IF(AND(OR(ABS($G233)&gt;3000000000,ABS($H233)&gt;3000000000),
    ISBLANK($S233)),
" Warning: An explanation in &lt;c140&gt; must be completed for transactions of more than EUR 3 billion or less than EUR-3 billion.",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f>
        <v/>
      </c>
    </row>
    <row r="234" spans="1:21">
      <c r="A234" s="20"/>
      <c r="B234" s="20"/>
      <c r="C234" s="20"/>
      <c r="D234" s="20"/>
      <c r="E234" s="20"/>
      <c r="F234" s="15"/>
      <c r="G234" s="15"/>
      <c r="H234" s="15"/>
      <c r="I234" s="15"/>
      <c r="J234" s="15"/>
      <c r="K234" s="15"/>
      <c r="L234" s="15"/>
      <c r="M234" s="15"/>
      <c r="N234" s="15"/>
      <c r="O234" s="15"/>
      <c r="P234" s="15"/>
      <c r="Q234" s="15"/>
      <c r="R234" s="15"/>
      <c r="S234" s="16"/>
      <c r="U234" s="30" t="str">
        <f>IF(COUNTA(F234:S234)=0,"",_xlfn.CONCAT(,
IF(AND(NOT(ISBLANK($M234)),
    ABS($M234-(($F234+$G234+$I234+$J234+$K234+$L234)-$H234))&gt;=1),
" Error: Position at the end of the period is not equal to: position at the beginning of the period+increase in assets-decrease in assets+exchange rate changes+price changes+other changes+rectifications.",
""),
IF(AND(NOT(ISBLANK($R234)),
    ABS($R234-(($N234+$O234+$Q234)-$P234))&gt;=1),
" Error: Position of accrued interest at the end of the period is not equal to: position of accrued interest at the beginning of the period+accrued interest during the period-received interest during the period+revaluation and other changes.",
""),
IF(AND(NOT(ISBLANK($M234)),
    $M234&gt;0,
    OR(ISBLANK(#REF!),#REF!&lt;=
        0,
        ISBLANK(#REF!),#REF!&lt;=
        0)),
" Warning: If at least one of the forms T03.09,T04.13,T04.14 contains data other than zero,also the other two forms must be completed.",
""),
IF(AND(OR(ABS($G234)&gt;3000000000,ABS($H234)&gt;3000000000),
    ISBLANK($S234)),
" Warning: An explanation in &lt;c140&gt; must be completed for transactions of more than EUR 3 billion or less than EUR-3 billion.",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f>
        <v/>
      </c>
    </row>
    <row r="235" spans="1:21">
      <c r="A235" s="20"/>
      <c r="B235" s="20"/>
      <c r="C235" s="20"/>
      <c r="D235" s="20"/>
      <c r="E235" s="20"/>
      <c r="F235" s="15"/>
      <c r="G235" s="15"/>
      <c r="H235" s="15"/>
      <c r="I235" s="15"/>
      <c r="J235" s="15"/>
      <c r="K235" s="15"/>
      <c r="L235" s="15"/>
      <c r="M235" s="15"/>
      <c r="N235" s="15"/>
      <c r="O235" s="15"/>
      <c r="P235" s="15"/>
      <c r="Q235" s="15"/>
      <c r="R235" s="15"/>
      <c r="S235" s="16"/>
      <c r="U235" s="30" t="str">
        <f>IF(COUNTA(F235:S235)=0,"",_xlfn.CONCAT(,
IF(AND(NOT(ISBLANK($M235)),
    ABS($M235-(($F235+$G235+$I235+$J235+$K235+$L235)-$H235))&gt;=1),
" Error: Position at the end of the period is not equal to: position at the beginning of the period+increase in assets-decrease in assets+exchange rate changes+price changes+other changes+rectifications.",
""),
IF(AND(NOT(ISBLANK($R235)),
    ABS($R235-(($N235+$O235+$Q235)-$P235))&gt;=1),
" Error: Position of accrued interest at the end of the period is not equal to: position of accrued interest at the beginning of the period+accrued interest during the period-received interest during the period+revaluation and other changes.",
""),
IF(AND(NOT(ISBLANK($M235)),
    $M235&gt;0,
    OR(ISBLANK(#REF!),#REF!&lt;=
        0,
        ISBLANK(#REF!),#REF!&lt;=
        0)),
" Warning: If at least one of the forms T03.09,T04.13,T04.14 contains data other than zero,also the other two forms must be completed.",
""),
IF(AND(OR(ABS($G235)&gt;3000000000,ABS($H235)&gt;3000000000),
    ISBLANK($S235)),
" Warning: An explanation in &lt;c140&gt; must be completed for transactions of more than EUR 3 billion or less than EUR-3 billion.",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f>
        <v/>
      </c>
    </row>
    <row r="236" spans="1:21">
      <c r="A236" s="20"/>
      <c r="B236" s="20"/>
      <c r="C236" s="20"/>
      <c r="D236" s="20"/>
      <c r="E236" s="20"/>
      <c r="F236" s="15"/>
      <c r="G236" s="15"/>
      <c r="H236" s="15"/>
      <c r="I236" s="15"/>
      <c r="J236" s="15"/>
      <c r="K236" s="15"/>
      <c r="L236" s="15"/>
      <c r="M236" s="15"/>
      <c r="N236" s="15"/>
      <c r="O236" s="15"/>
      <c r="P236" s="15"/>
      <c r="Q236" s="15"/>
      <c r="R236" s="15"/>
      <c r="S236" s="16"/>
      <c r="U236" s="30" t="str">
        <f>IF(COUNTA(F236:S236)=0,"",_xlfn.CONCAT(,
IF(AND(NOT(ISBLANK($M236)),
    ABS($M236-(($F236+$G236+$I236+$J236+$K236+$L236)-$H236))&gt;=1),
" Error: Position at the end of the period is not equal to: position at the beginning of the period+increase in assets-decrease in assets+exchange rate changes+price changes+other changes+rectifications.",
""),
IF(AND(NOT(ISBLANK($R236)),
    ABS($R236-(($N236+$O236+$Q236)-$P236))&gt;=1),
" Error: Position of accrued interest at the end of the period is not equal to: position of accrued interest at the beginning of the period+accrued interest during the period-received interest during the period+revaluation and other changes.",
""),
IF(AND(NOT(ISBLANK($M236)),
    $M236&gt;0,
    OR(ISBLANK(#REF!),#REF!&lt;=
        0,
        ISBLANK(#REF!),#REF!&lt;=
        0)),
" Warning: If at least one of the forms T03.09,T04.13,T04.14 contains data other than zero,also the other two forms must be completed.",
""),
IF(AND(OR(ABS($G236)&gt;3000000000,ABS($H236)&gt;3000000000),
    ISBLANK($S236)),
" Warning: An explanation in &lt;c140&gt; must be completed for transactions of more than EUR 3 billion or less than EUR-3 billion.",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f>
        <v/>
      </c>
    </row>
    <row r="237" spans="1:21">
      <c r="A237" s="20"/>
      <c r="B237" s="20"/>
      <c r="C237" s="20"/>
      <c r="D237" s="20"/>
      <c r="E237" s="20"/>
      <c r="F237" s="15"/>
      <c r="G237" s="15"/>
      <c r="H237" s="15"/>
      <c r="I237" s="15"/>
      <c r="J237" s="15"/>
      <c r="K237" s="15"/>
      <c r="L237" s="15"/>
      <c r="M237" s="15"/>
      <c r="N237" s="15"/>
      <c r="O237" s="15"/>
      <c r="P237" s="15"/>
      <c r="Q237" s="15"/>
      <c r="R237" s="15"/>
      <c r="S237" s="16"/>
      <c r="U237" s="30" t="str">
        <f>IF(COUNTA(F237:S237)=0,"",_xlfn.CONCAT(,
IF(AND(NOT(ISBLANK($M237)),
    ABS($M237-(($F237+$G237+$I237+$J237+$K237+$L237)-$H237))&gt;=1),
" Error: Position at the end of the period is not equal to: position at the beginning of the period+increase in assets-decrease in assets+exchange rate changes+price changes+other changes+rectifications.",
""),
IF(AND(NOT(ISBLANK($R237)),
    ABS($R237-(($N237+$O237+$Q237)-$P237))&gt;=1),
" Error: Position of accrued interest at the end of the period is not equal to: position of accrued interest at the beginning of the period+accrued interest during the period-received interest during the period+revaluation and other changes.",
""),
IF(AND(NOT(ISBLANK($M237)),
    $M237&gt;0,
    OR(ISBLANK(#REF!),#REF!&lt;=
        0,
        ISBLANK(#REF!),#REF!&lt;=
        0)),
" Warning: If at least one of the forms T03.09,T04.13,T04.14 contains data other than zero,also the other two forms must be completed.",
""),
IF(AND(OR(ABS($G237)&gt;3000000000,ABS($H237)&gt;3000000000),
    ISBLANK($S237)),
" Warning: An explanation in &lt;c140&gt; must be completed for transactions of more than EUR 3 billion or less than EUR-3 billion.",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f>
        <v/>
      </c>
    </row>
    <row r="238" spans="1:21">
      <c r="A238" s="20"/>
      <c r="B238" s="20"/>
      <c r="C238" s="20"/>
      <c r="D238" s="20"/>
      <c r="E238" s="20"/>
      <c r="F238" s="15"/>
      <c r="G238" s="15"/>
      <c r="H238" s="15"/>
      <c r="I238" s="15"/>
      <c r="J238" s="15"/>
      <c r="K238" s="15"/>
      <c r="L238" s="15"/>
      <c r="M238" s="15"/>
      <c r="N238" s="15"/>
      <c r="O238" s="15"/>
      <c r="P238" s="15"/>
      <c r="Q238" s="15"/>
      <c r="R238" s="15"/>
      <c r="S238" s="16"/>
      <c r="U238" s="30" t="str">
        <f>IF(COUNTA(F238:S238)=0,"",_xlfn.CONCAT(,
IF(AND(NOT(ISBLANK($M238)),
    ABS($M238-(($F238+$G238+$I238+$J238+$K238+$L238)-$H238))&gt;=1),
" Error: Position at the end of the period is not equal to: position at the beginning of the period+increase in assets-decrease in assets+exchange rate changes+price changes+other changes+rectifications.",
""),
IF(AND(NOT(ISBLANK($R238)),
    ABS($R238-(($N238+$O238+$Q238)-$P238))&gt;=1),
" Error: Position of accrued interest at the end of the period is not equal to: position of accrued interest at the beginning of the period+accrued interest during the period-received interest during the period+revaluation and other changes.",
""),
IF(AND(NOT(ISBLANK($M238)),
    $M238&gt;0,
    OR(ISBLANK(#REF!),#REF!&lt;=
        0,
        ISBLANK(#REF!),#REF!&lt;=
        0)),
" Warning: If at least one of the forms T03.09,T04.13,T04.14 contains data other than zero,also the other two forms must be completed.",
""),
IF(AND(OR(ABS($G238)&gt;3000000000,ABS($H238)&gt;3000000000),
    ISBLANK($S238)),
" Warning: An explanation in &lt;c140&gt; must be completed for transactions of more than EUR 3 billion or less than EUR-3 billion.",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f>
        <v/>
      </c>
    </row>
    <row r="239" spans="1:21">
      <c r="A239" s="20"/>
      <c r="B239" s="20"/>
      <c r="C239" s="20"/>
      <c r="D239" s="20"/>
      <c r="E239" s="20"/>
      <c r="F239" s="15"/>
      <c r="G239" s="15"/>
      <c r="H239" s="15"/>
      <c r="I239" s="15"/>
      <c r="J239" s="15"/>
      <c r="K239" s="15"/>
      <c r="L239" s="15"/>
      <c r="M239" s="15"/>
      <c r="N239" s="15"/>
      <c r="O239" s="15"/>
      <c r="P239" s="15"/>
      <c r="Q239" s="15"/>
      <c r="R239" s="15"/>
      <c r="S239" s="16"/>
      <c r="U239" s="30" t="str">
        <f>IF(COUNTA(F239:S239)=0,"",_xlfn.CONCAT(,
IF(AND(NOT(ISBLANK($M239)),
    ABS($M239-(($F239+$G239+$I239+$J239+$K239+$L239)-$H239))&gt;=1),
" Error: Position at the end of the period is not equal to: position at the beginning of the period+increase in assets-decrease in assets+exchange rate changes+price changes+other changes+rectifications.",
""),
IF(AND(NOT(ISBLANK($R239)),
    ABS($R239-(($N239+$O239+$Q239)-$P239))&gt;=1),
" Error: Position of accrued interest at the end of the period is not equal to: position of accrued interest at the beginning of the period+accrued interest during the period-received interest during the period+revaluation and other changes.",
""),
IF(AND(NOT(ISBLANK($M239)),
    $M239&gt;0,
    OR(ISBLANK(#REF!),#REF!&lt;=
        0,
        ISBLANK(#REF!),#REF!&lt;=
        0)),
" Warning: If at least one of the forms T03.09,T04.13,T04.14 contains data other than zero,also the other two forms must be completed.",
""),
IF(AND(OR(ABS($G239)&gt;3000000000,ABS($H239)&gt;3000000000),
    ISBLANK($S239)),
" Warning: An explanation in &lt;c140&gt; must be completed for transactions of more than EUR 3 billion or less than EUR-3 billion.",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f>
        <v/>
      </c>
    </row>
    <row r="240" spans="1:21">
      <c r="A240" s="20"/>
      <c r="B240" s="20"/>
      <c r="C240" s="20"/>
      <c r="D240" s="20"/>
      <c r="E240" s="20"/>
      <c r="F240" s="15"/>
      <c r="G240" s="15"/>
      <c r="H240" s="15"/>
      <c r="I240" s="15"/>
      <c r="J240" s="15"/>
      <c r="K240" s="15"/>
      <c r="L240" s="15"/>
      <c r="M240" s="15"/>
      <c r="N240" s="15"/>
      <c r="O240" s="15"/>
      <c r="P240" s="15"/>
      <c r="Q240" s="15"/>
      <c r="R240" s="15"/>
      <c r="S240" s="16"/>
      <c r="U240" s="30" t="str">
        <f>IF(COUNTA(F240:S240)=0,"",_xlfn.CONCAT(,
IF(AND(NOT(ISBLANK($M240)),
    ABS($M240-(($F240+$G240+$I240+$J240+$K240+$L240)-$H240))&gt;=1),
" Error: Position at the end of the period is not equal to: position at the beginning of the period+increase in assets-decrease in assets+exchange rate changes+price changes+other changes+rectifications.",
""),
IF(AND(NOT(ISBLANK($R240)),
    ABS($R240-(($N240+$O240+$Q240)-$P240))&gt;=1),
" Error: Position of accrued interest at the end of the period is not equal to: position of accrued interest at the beginning of the period+accrued interest during the period-received interest during the period+revaluation and other changes.",
""),
IF(AND(NOT(ISBLANK($M240)),
    $M240&gt;0,
    OR(ISBLANK(#REF!),#REF!&lt;=
        0,
        ISBLANK(#REF!),#REF!&lt;=
        0)),
" Warning: If at least one of the forms T03.09,T04.13,T04.14 contains data other than zero,also the other two forms must be completed.",
""),
IF(AND(OR(ABS($G240)&gt;3000000000,ABS($H240)&gt;3000000000),
    ISBLANK($S240)),
" Warning: An explanation in &lt;c140&gt; must be completed for transactions of more than EUR 3 billion or less than EUR-3 billion.",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f>
        <v/>
      </c>
    </row>
    <row r="241" spans="1:21">
      <c r="A241" s="20"/>
      <c r="B241" s="20"/>
      <c r="C241" s="20"/>
      <c r="D241" s="20"/>
      <c r="E241" s="20"/>
      <c r="F241" s="15"/>
      <c r="G241" s="15"/>
      <c r="H241" s="15"/>
      <c r="I241" s="15"/>
      <c r="J241" s="15"/>
      <c r="K241" s="15"/>
      <c r="L241" s="15"/>
      <c r="M241" s="15"/>
      <c r="N241" s="15"/>
      <c r="O241" s="15"/>
      <c r="P241" s="15"/>
      <c r="Q241" s="15"/>
      <c r="R241" s="15"/>
      <c r="S241" s="16"/>
      <c r="U241" s="30" t="str">
        <f>IF(COUNTA(F241:S241)=0,"",_xlfn.CONCAT(,
IF(AND(NOT(ISBLANK($M241)),
    ABS($M241-(($F241+$G241+$I241+$J241+$K241+$L241)-$H241))&gt;=1),
" Error: Position at the end of the period is not equal to: position at the beginning of the period+increase in assets-decrease in assets+exchange rate changes+price changes+other changes+rectifications.",
""),
IF(AND(NOT(ISBLANK($R241)),
    ABS($R241-(($N241+$O241+$Q241)-$P241))&gt;=1),
" Error: Position of accrued interest at the end of the period is not equal to: position of accrued interest at the beginning of the period+accrued interest during the period-received interest during the period+revaluation and other changes.",
""),
IF(AND(NOT(ISBLANK($M241)),
    $M241&gt;0,
    OR(ISBLANK(#REF!),#REF!&lt;=
        0,
        ISBLANK(#REF!),#REF!&lt;=
        0)),
" Warning: If at least one of the forms T03.09,T04.13,T04.14 contains data other than zero,also the other two forms must be completed.",
""),
IF(AND(OR(ABS($G241)&gt;3000000000,ABS($H241)&gt;3000000000),
    ISBLANK($S241)),
" Warning: An explanation in &lt;c140&gt; must be completed for transactions of more than EUR 3 billion or less than EUR-3 billion.",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f>
        <v/>
      </c>
    </row>
    <row r="242" spans="1:21">
      <c r="A242" s="20"/>
      <c r="B242" s="20"/>
      <c r="C242" s="20"/>
      <c r="D242" s="20"/>
      <c r="E242" s="20"/>
      <c r="F242" s="15"/>
      <c r="G242" s="15"/>
      <c r="H242" s="15"/>
      <c r="I242" s="15"/>
      <c r="J242" s="15"/>
      <c r="K242" s="15"/>
      <c r="L242" s="15"/>
      <c r="M242" s="15"/>
      <c r="N242" s="15"/>
      <c r="O242" s="15"/>
      <c r="P242" s="15"/>
      <c r="Q242" s="15"/>
      <c r="R242" s="15"/>
      <c r="S242" s="16"/>
      <c r="U242" s="30" t="str">
        <f>IF(COUNTA(F242:S242)=0,"",_xlfn.CONCAT(,
IF(AND(NOT(ISBLANK($M242)),
    ABS($M242-(($F242+$G242+$I242+$J242+$K242+$L242)-$H242))&gt;=1),
" Error: Position at the end of the period is not equal to: position at the beginning of the period+increase in assets-decrease in assets+exchange rate changes+price changes+other changes+rectifications.",
""),
IF(AND(NOT(ISBLANK($R242)),
    ABS($R242-(($N242+$O242+$Q242)-$P242))&gt;=1),
" Error: Position of accrued interest at the end of the period is not equal to: position of accrued interest at the beginning of the period+accrued interest during the period-received interest during the period+revaluation and other changes.",
""),
IF(AND(NOT(ISBLANK($M242)),
    $M242&gt;0,
    OR(ISBLANK(#REF!),#REF!&lt;=
        0,
        ISBLANK(#REF!),#REF!&lt;=
        0)),
" Warning: If at least one of the forms T03.09,T04.13,T04.14 contains data other than zero,also the other two forms must be completed.",
""),
IF(AND(OR(ABS($G242)&gt;3000000000,ABS($H242)&gt;3000000000),
    ISBLANK($S242)),
" Warning: An explanation in &lt;c140&gt; must be completed for transactions of more than EUR 3 billion or less than EUR-3 billion.",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f>
        <v/>
      </c>
    </row>
    <row r="243" spans="1:21">
      <c r="A243" s="20"/>
      <c r="B243" s="20"/>
      <c r="C243" s="20"/>
      <c r="D243" s="20"/>
      <c r="E243" s="20"/>
      <c r="F243" s="15"/>
      <c r="G243" s="15"/>
      <c r="H243" s="15"/>
      <c r="I243" s="15"/>
      <c r="J243" s="15"/>
      <c r="K243" s="15"/>
      <c r="L243" s="15"/>
      <c r="M243" s="15"/>
      <c r="N243" s="15"/>
      <c r="O243" s="15"/>
      <c r="P243" s="15"/>
      <c r="Q243" s="15"/>
      <c r="R243" s="15"/>
      <c r="S243" s="16"/>
      <c r="U243" s="30" t="str">
        <f>IF(COUNTA(F243:S243)=0,"",_xlfn.CONCAT(,
IF(AND(NOT(ISBLANK($M243)),
    ABS($M243-(($F243+$G243+$I243+$J243+$K243+$L243)-$H243))&gt;=1),
" Error: Position at the end of the period is not equal to: position at the beginning of the period+increase in assets-decrease in assets+exchange rate changes+price changes+other changes+rectifications.",
""),
IF(AND(NOT(ISBLANK($R243)),
    ABS($R243-(($N243+$O243+$Q243)-$P243))&gt;=1),
" Error: Position of accrued interest at the end of the period is not equal to: position of accrued interest at the beginning of the period+accrued interest during the period-received interest during the period+revaluation and other changes.",
""),
IF(AND(NOT(ISBLANK($M243)),
    $M243&gt;0,
    OR(ISBLANK(#REF!),#REF!&lt;=
        0,
        ISBLANK(#REF!),#REF!&lt;=
        0)),
" Warning: If at least one of the forms T03.09,T04.13,T04.14 contains data other than zero,also the other two forms must be completed.",
""),
IF(AND(OR(ABS($G243)&gt;3000000000,ABS($H243)&gt;3000000000),
    ISBLANK($S243)),
" Warning: An explanation in &lt;c140&gt; must be completed for transactions of more than EUR 3 billion or less than EUR-3 billion.",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f>
        <v/>
      </c>
    </row>
    <row r="244" spans="1:21">
      <c r="A244" s="20"/>
      <c r="B244" s="20"/>
      <c r="C244" s="20"/>
      <c r="D244" s="20"/>
      <c r="E244" s="20"/>
      <c r="F244" s="15"/>
      <c r="G244" s="15"/>
      <c r="H244" s="15"/>
      <c r="I244" s="15"/>
      <c r="J244" s="15"/>
      <c r="K244" s="15"/>
      <c r="L244" s="15"/>
      <c r="M244" s="15"/>
      <c r="N244" s="15"/>
      <c r="O244" s="15"/>
      <c r="P244" s="15"/>
      <c r="Q244" s="15"/>
      <c r="R244" s="15"/>
      <c r="S244" s="16"/>
      <c r="U244" s="30" t="str">
        <f>IF(COUNTA(F244:S244)=0,"",_xlfn.CONCAT(,
IF(AND(NOT(ISBLANK($M244)),
    ABS($M244-(($F244+$G244+$I244+$J244+$K244+$L244)-$H244))&gt;=1),
" Error: Position at the end of the period is not equal to: position at the beginning of the period+increase in assets-decrease in assets+exchange rate changes+price changes+other changes+rectifications.",
""),
IF(AND(NOT(ISBLANK($R244)),
    ABS($R244-(($N244+$O244+$Q244)-$P244))&gt;=1),
" Error: Position of accrued interest at the end of the period is not equal to: position of accrued interest at the beginning of the period+accrued interest during the period-received interest during the period+revaluation and other changes.",
""),
IF(AND(NOT(ISBLANK($M244)),
    $M244&gt;0,
    OR(ISBLANK(#REF!),#REF!&lt;=
        0,
        ISBLANK(#REF!),#REF!&lt;=
        0)),
" Warning: If at least one of the forms T03.09,T04.13,T04.14 contains data other than zero,also the other two forms must be completed.",
""),
IF(AND(OR(ABS($G244)&gt;3000000000,ABS($H244)&gt;3000000000),
    ISBLANK($S244)),
" Warning: An explanation in &lt;c140&gt; must be completed for transactions of more than EUR 3 billion or less than EUR-3 billion.",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f>
        <v/>
      </c>
    </row>
    <row r="245" spans="1:21">
      <c r="A245" s="20"/>
      <c r="B245" s="20"/>
      <c r="C245" s="20"/>
      <c r="D245" s="20"/>
      <c r="E245" s="20"/>
      <c r="F245" s="15"/>
      <c r="G245" s="15"/>
      <c r="H245" s="15"/>
      <c r="I245" s="15"/>
      <c r="J245" s="15"/>
      <c r="K245" s="15"/>
      <c r="L245" s="15"/>
      <c r="M245" s="15"/>
      <c r="N245" s="15"/>
      <c r="O245" s="15"/>
      <c r="P245" s="15"/>
      <c r="Q245" s="15"/>
      <c r="R245" s="15"/>
      <c r="S245" s="16"/>
      <c r="U245" s="30" t="str">
        <f>IF(COUNTA(F245:S245)=0,"",_xlfn.CONCAT(,
IF(AND(NOT(ISBLANK($M245)),
    ABS($M245-(($F245+$G245+$I245+$J245+$K245+$L245)-$H245))&gt;=1),
" Error: Position at the end of the period is not equal to: position at the beginning of the period+increase in assets-decrease in assets+exchange rate changes+price changes+other changes+rectifications.",
""),
IF(AND(NOT(ISBLANK($R245)),
    ABS($R245-(($N245+$O245+$Q245)-$P245))&gt;=1),
" Error: Position of accrued interest at the end of the period is not equal to: position of accrued interest at the beginning of the period+accrued interest during the period-received interest during the period+revaluation and other changes.",
""),
IF(AND(NOT(ISBLANK($M245)),
    $M245&gt;0,
    OR(ISBLANK(#REF!),#REF!&lt;=
        0,
        ISBLANK(#REF!),#REF!&lt;=
        0)),
" Warning: If at least one of the forms T03.09,T04.13,T04.14 contains data other than zero,also the other two forms must be completed.",
""),
IF(AND(OR(ABS($G245)&gt;3000000000,ABS($H245)&gt;3000000000),
    ISBLANK($S245)),
" Warning: An explanation in &lt;c140&gt; must be completed for transactions of more than EUR 3 billion or less than EUR-3 billion.",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f>
        <v/>
      </c>
    </row>
    <row r="246" spans="1:21">
      <c r="A246" s="20"/>
      <c r="B246" s="20"/>
      <c r="C246" s="20"/>
      <c r="D246" s="20"/>
      <c r="E246" s="20"/>
      <c r="F246" s="15"/>
      <c r="G246" s="15"/>
      <c r="H246" s="15"/>
      <c r="I246" s="15"/>
      <c r="J246" s="15"/>
      <c r="K246" s="15"/>
      <c r="L246" s="15"/>
      <c r="M246" s="15"/>
      <c r="N246" s="15"/>
      <c r="O246" s="15"/>
      <c r="P246" s="15"/>
      <c r="Q246" s="15"/>
      <c r="R246" s="15"/>
      <c r="S246" s="16"/>
      <c r="U246" s="30" t="str">
        <f>IF(COUNTA(F246:S246)=0,"",_xlfn.CONCAT(,
IF(AND(NOT(ISBLANK($M246)),
    ABS($M246-(($F246+$G246+$I246+$J246+$K246+$L246)-$H246))&gt;=1),
" Error: Position at the end of the period is not equal to: position at the beginning of the period+increase in assets-decrease in assets+exchange rate changes+price changes+other changes+rectifications.",
""),
IF(AND(NOT(ISBLANK($R246)),
    ABS($R246-(($N246+$O246+$Q246)-$P246))&gt;=1),
" Error: Position of accrued interest at the end of the period is not equal to: position of accrued interest at the beginning of the period+accrued interest during the period-received interest during the period+revaluation and other changes.",
""),
IF(AND(NOT(ISBLANK($M246)),
    $M246&gt;0,
    OR(ISBLANK(#REF!),#REF!&lt;=
        0,
        ISBLANK(#REF!),#REF!&lt;=
        0)),
" Warning: If at least one of the forms T03.09,T04.13,T04.14 contains data other than zero,also the other two forms must be completed.",
""),
IF(AND(OR(ABS($G246)&gt;3000000000,ABS($H246)&gt;3000000000),
    ISBLANK($S246)),
" Warning: An explanation in &lt;c140&gt; must be completed for transactions of more than EUR 3 billion or less than EUR-3 billion.",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f>
        <v/>
      </c>
    </row>
    <row r="247" spans="1:21">
      <c r="A247" s="20"/>
      <c r="B247" s="20"/>
      <c r="C247" s="20"/>
      <c r="D247" s="20"/>
      <c r="E247" s="20"/>
      <c r="F247" s="15"/>
      <c r="G247" s="15"/>
      <c r="H247" s="15"/>
      <c r="I247" s="15"/>
      <c r="J247" s="15"/>
      <c r="K247" s="15"/>
      <c r="L247" s="15"/>
      <c r="M247" s="15"/>
      <c r="N247" s="15"/>
      <c r="O247" s="15"/>
      <c r="P247" s="15"/>
      <c r="Q247" s="15"/>
      <c r="R247" s="15"/>
      <c r="S247" s="16"/>
      <c r="U247" s="30" t="str">
        <f>IF(COUNTA(F247:S247)=0,"",_xlfn.CONCAT(,
IF(AND(NOT(ISBLANK($M247)),
    ABS($M247-(($F247+$G247+$I247+$J247+$K247+$L247)-$H247))&gt;=1),
" Error: Position at the end of the period is not equal to: position at the beginning of the period+increase in assets-decrease in assets+exchange rate changes+price changes+other changes+rectifications.",
""),
IF(AND(NOT(ISBLANK($R247)),
    ABS($R247-(($N247+$O247+$Q247)-$P247))&gt;=1),
" Error: Position of accrued interest at the end of the period is not equal to: position of accrued interest at the beginning of the period+accrued interest during the period-received interest during the period+revaluation and other changes.",
""),
IF(AND(NOT(ISBLANK($M247)),
    $M247&gt;0,
    OR(ISBLANK(#REF!),#REF!&lt;=
        0,
        ISBLANK(#REF!),#REF!&lt;=
        0)),
" Warning: If at least one of the forms T03.09,T04.13,T04.14 contains data other than zero,also the other two forms must be completed.",
""),
IF(AND(OR(ABS($G247)&gt;3000000000,ABS($H247)&gt;3000000000),
    ISBLANK($S247)),
" Warning: An explanation in &lt;c140&gt; must be completed for transactions of more than EUR 3 billion or less than EUR-3 billion.",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f>
        <v/>
      </c>
    </row>
    <row r="248" spans="1:21">
      <c r="A248" s="20"/>
      <c r="B248" s="20"/>
      <c r="C248" s="20"/>
      <c r="D248" s="20"/>
      <c r="E248" s="20"/>
      <c r="F248" s="15"/>
      <c r="G248" s="15"/>
      <c r="H248" s="15"/>
      <c r="I248" s="15"/>
      <c r="J248" s="15"/>
      <c r="K248" s="15"/>
      <c r="L248" s="15"/>
      <c r="M248" s="15"/>
      <c r="N248" s="15"/>
      <c r="O248" s="15"/>
      <c r="P248" s="15"/>
      <c r="Q248" s="15"/>
      <c r="R248" s="15"/>
      <c r="S248" s="16"/>
      <c r="U248" s="30" t="str">
        <f>IF(COUNTA(F248:S248)=0,"",_xlfn.CONCAT(,
IF(AND(NOT(ISBLANK($M248)),
    ABS($M248-(($F248+$G248+$I248+$J248+$K248+$L248)-$H248))&gt;=1),
" Error: Position at the end of the period is not equal to: position at the beginning of the period+increase in assets-decrease in assets+exchange rate changes+price changes+other changes+rectifications.",
""),
IF(AND(NOT(ISBLANK($R248)),
    ABS($R248-(($N248+$O248+$Q248)-$P248))&gt;=1),
" Error: Position of accrued interest at the end of the period is not equal to: position of accrued interest at the beginning of the period+accrued interest during the period-received interest during the period+revaluation and other changes.",
""),
IF(AND(NOT(ISBLANK($M248)),
    $M248&gt;0,
    OR(ISBLANK(#REF!),#REF!&lt;=
        0,
        ISBLANK(#REF!),#REF!&lt;=
        0)),
" Warning: If at least one of the forms T03.09,T04.13,T04.14 contains data other than zero,also the other two forms must be completed.",
""),
IF(AND(OR(ABS($G248)&gt;3000000000,ABS($H248)&gt;3000000000),
    ISBLANK($S248)),
" Warning: An explanation in &lt;c140&gt; must be completed for transactions of more than EUR 3 billion or less than EUR-3 billion.",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f>
        <v/>
      </c>
    </row>
    <row r="249" spans="1:21">
      <c r="A249" s="20"/>
      <c r="B249" s="20"/>
      <c r="C249" s="20"/>
      <c r="D249" s="20"/>
      <c r="E249" s="20"/>
      <c r="F249" s="15"/>
      <c r="G249" s="15"/>
      <c r="H249" s="15"/>
      <c r="I249" s="15"/>
      <c r="J249" s="15"/>
      <c r="K249" s="15"/>
      <c r="L249" s="15"/>
      <c r="M249" s="15"/>
      <c r="N249" s="15"/>
      <c r="O249" s="15"/>
      <c r="P249" s="15"/>
      <c r="Q249" s="15"/>
      <c r="R249" s="15"/>
      <c r="S249" s="16"/>
      <c r="U249" s="30" t="str">
        <f>IF(COUNTA(F249:S249)=0,"",_xlfn.CONCAT(,
IF(AND(NOT(ISBLANK($M249)),
    ABS($M249-(($F249+$G249+$I249+$J249+$K249+$L249)-$H249))&gt;=1),
" Error: Position at the end of the period is not equal to: position at the beginning of the period+increase in assets-decrease in assets+exchange rate changes+price changes+other changes+rectifications.",
""),
IF(AND(NOT(ISBLANK($R249)),
    ABS($R249-(($N249+$O249+$Q249)-$P249))&gt;=1),
" Error: Position of accrued interest at the end of the period is not equal to: position of accrued interest at the beginning of the period+accrued interest during the period-received interest during the period+revaluation and other changes.",
""),
IF(AND(NOT(ISBLANK($M249)),
    $M249&gt;0,
    OR(ISBLANK(#REF!),#REF!&lt;=
        0,
        ISBLANK(#REF!),#REF!&lt;=
        0)),
" Warning: If at least one of the forms T03.09,T04.13,T04.14 contains data other than zero,also the other two forms must be completed.",
""),
IF(AND(OR(ABS($G249)&gt;3000000000,ABS($H249)&gt;3000000000),
    ISBLANK($S249)),
" Warning: An explanation in &lt;c140&gt; must be completed for transactions of more than EUR 3 billion or less than EUR-3 billion.",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f>
        <v/>
      </c>
    </row>
    <row r="250" spans="1:21">
      <c r="A250" s="20"/>
      <c r="B250" s="20"/>
      <c r="C250" s="20"/>
      <c r="D250" s="20"/>
      <c r="E250" s="20"/>
      <c r="F250" s="15"/>
      <c r="G250" s="15"/>
      <c r="H250" s="15"/>
      <c r="I250" s="15"/>
      <c r="J250" s="15"/>
      <c r="K250" s="15"/>
      <c r="L250" s="15"/>
      <c r="M250" s="15"/>
      <c r="N250" s="15"/>
      <c r="O250" s="15"/>
      <c r="P250" s="15"/>
      <c r="Q250" s="15"/>
      <c r="R250" s="15"/>
      <c r="S250" s="16"/>
      <c r="U250" s="30" t="str">
        <f>IF(COUNTA(F250:S250)=0,"",_xlfn.CONCAT(,
IF(AND(NOT(ISBLANK($M250)),
    ABS($M250-(($F250+$G250+$I250+$J250+$K250+$L250)-$H250))&gt;=1),
" Error: Position at the end of the period is not equal to: position at the beginning of the period+increase in assets-decrease in assets+exchange rate changes+price changes+other changes+rectifications.",
""),
IF(AND(NOT(ISBLANK($R250)),
    ABS($R250-(($N250+$O250+$Q250)-$P250))&gt;=1),
" Error: Position of accrued interest at the end of the period is not equal to: position of accrued interest at the beginning of the period+accrued interest during the period-received interest during the period+revaluation and other changes.",
""),
IF(AND(NOT(ISBLANK($M250)),
    $M250&gt;0,
    OR(ISBLANK(#REF!),#REF!&lt;=
        0,
        ISBLANK(#REF!),#REF!&lt;=
        0)),
" Warning: If at least one of the forms T03.09,T04.13,T04.14 contains data other than zero,also the other two forms must be completed.",
""),
IF(AND(OR(ABS($G250)&gt;3000000000,ABS($H250)&gt;3000000000),
    ISBLANK($S250)),
" Warning: An explanation in &lt;c140&gt; must be completed for transactions of more than EUR 3 billion or less than EUR-3 billion.",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f>
        <v/>
      </c>
    </row>
    <row r="251" spans="1:21">
      <c r="A251" s="20"/>
      <c r="B251" s="20"/>
      <c r="C251" s="20"/>
      <c r="D251" s="20"/>
      <c r="E251" s="20"/>
      <c r="F251" s="15"/>
      <c r="G251" s="15"/>
      <c r="H251" s="15"/>
      <c r="I251" s="15"/>
      <c r="J251" s="15"/>
      <c r="K251" s="15"/>
      <c r="L251" s="15"/>
      <c r="M251" s="15"/>
      <c r="N251" s="15"/>
      <c r="O251" s="15"/>
      <c r="P251" s="15"/>
      <c r="Q251" s="15"/>
      <c r="R251" s="15"/>
      <c r="S251" s="16"/>
      <c r="U251" s="30" t="str">
        <f>IF(COUNTA(F251:S251)=0,"",_xlfn.CONCAT(,
IF(AND(NOT(ISBLANK($M251)),
    ABS($M251-(($F251+$G251+$I251+$J251+$K251+$L251)-$H251))&gt;=1),
" Error: Position at the end of the period is not equal to: position at the beginning of the period+increase in assets-decrease in assets+exchange rate changes+price changes+other changes+rectifications.",
""),
IF(AND(NOT(ISBLANK($R251)),
    ABS($R251-(($N251+$O251+$Q251)-$P251))&gt;=1),
" Error: Position of accrued interest at the end of the period is not equal to: position of accrued interest at the beginning of the period+accrued interest during the period-received interest during the period+revaluation and other changes.",
""),
IF(AND(NOT(ISBLANK($M251)),
    $M251&gt;0,
    OR(ISBLANK(#REF!),#REF!&lt;=
        0,
        ISBLANK(#REF!),#REF!&lt;=
        0)),
" Warning: If at least one of the forms T03.09,T04.13,T04.14 contains data other than zero,also the other two forms must be completed.",
""),
IF(AND(OR(ABS($G251)&gt;3000000000,ABS($H251)&gt;3000000000),
    ISBLANK($S251)),
" Warning: An explanation in &lt;c140&gt; must be completed for transactions of more than EUR 3 billion or less than EUR-3 billion.",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f>
        <v/>
      </c>
    </row>
    <row r="252" spans="1:21">
      <c r="A252" s="20"/>
      <c r="B252" s="20"/>
      <c r="C252" s="20"/>
      <c r="D252" s="20"/>
      <c r="E252" s="20"/>
      <c r="F252" s="15"/>
      <c r="G252" s="15"/>
      <c r="H252" s="15"/>
      <c r="I252" s="15"/>
      <c r="J252" s="15"/>
      <c r="K252" s="15"/>
      <c r="L252" s="15"/>
      <c r="M252" s="15"/>
      <c r="N252" s="15"/>
      <c r="O252" s="15"/>
      <c r="P252" s="15"/>
      <c r="Q252" s="15"/>
      <c r="R252" s="15"/>
      <c r="S252" s="16"/>
      <c r="U252" s="30" t="str">
        <f>IF(COUNTA(F252:S252)=0,"",_xlfn.CONCAT(,
IF(AND(NOT(ISBLANK($M252)),
    ABS($M252-(($F252+$G252+$I252+$J252+$K252+$L252)-$H252))&gt;=1),
" Error: Position at the end of the period is not equal to: position at the beginning of the period+increase in assets-decrease in assets+exchange rate changes+price changes+other changes+rectifications.",
""),
IF(AND(NOT(ISBLANK($R252)),
    ABS($R252-(($N252+$O252+$Q252)-$P252))&gt;=1),
" Error: Position of accrued interest at the end of the period is not equal to: position of accrued interest at the beginning of the period+accrued interest during the period-received interest during the period+revaluation and other changes.",
""),
IF(AND(NOT(ISBLANK($M252)),
    $M252&gt;0,
    OR(ISBLANK(#REF!),#REF!&lt;=
        0,
        ISBLANK(#REF!),#REF!&lt;=
        0)),
" Warning: If at least one of the forms T03.09,T04.13,T04.14 contains data other than zero,also the other two forms must be completed.",
""),
IF(AND(OR(ABS($G252)&gt;3000000000,ABS($H252)&gt;3000000000),
    ISBLANK($S252)),
" Warning: An explanation in &lt;c140&gt; must be completed for transactions of more than EUR 3 billion or less than EUR-3 billion.",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f>
        <v/>
      </c>
    </row>
    <row r="253" spans="1:21">
      <c r="A253" s="20"/>
      <c r="B253" s="20"/>
      <c r="C253" s="20"/>
      <c r="D253" s="20"/>
      <c r="E253" s="20"/>
      <c r="F253" s="15"/>
      <c r="G253" s="15"/>
      <c r="H253" s="15"/>
      <c r="I253" s="15"/>
      <c r="J253" s="15"/>
      <c r="K253" s="15"/>
      <c r="L253" s="15"/>
      <c r="M253" s="15"/>
      <c r="N253" s="15"/>
      <c r="O253" s="15"/>
      <c r="P253" s="15"/>
      <c r="Q253" s="15"/>
      <c r="R253" s="15"/>
      <c r="S253" s="16"/>
      <c r="U253" s="30" t="str">
        <f>IF(COUNTA(F253:S253)=0,"",_xlfn.CONCAT(,
IF(AND(NOT(ISBLANK($M253)),
    ABS($M253-(($F253+$G253+$I253+$J253+$K253+$L253)-$H253))&gt;=1),
" Error: Position at the end of the period is not equal to: position at the beginning of the period+increase in assets-decrease in assets+exchange rate changes+price changes+other changes+rectifications.",
""),
IF(AND(NOT(ISBLANK($R253)),
    ABS($R253-(($N253+$O253+$Q253)-$P253))&gt;=1),
" Error: Position of accrued interest at the end of the period is not equal to: position of accrued interest at the beginning of the period+accrued interest during the period-received interest during the period+revaluation and other changes.",
""),
IF(AND(NOT(ISBLANK($M253)),
    $M253&gt;0,
    OR(ISBLANK(#REF!),#REF!&lt;=
        0,
        ISBLANK(#REF!),#REF!&lt;=
        0)),
" Warning: If at least one of the forms T03.09,T04.13,T04.14 contains data other than zero,also the other two forms must be completed.",
""),
IF(AND(OR(ABS($G253)&gt;3000000000,ABS($H253)&gt;3000000000),
    ISBLANK($S253)),
" Warning: An explanation in &lt;c140&gt; must be completed for transactions of more than EUR 3 billion or less than EUR-3 billion.",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f>
        <v/>
      </c>
    </row>
    <row r="254" spans="1:21">
      <c r="A254" s="20"/>
      <c r="B254" s="20"/>
      <c r="C254" s="20"/>
      <c r="D254" s="20"/>
      <c r="E254" s="20"/>
      <c r="F254" s="15"/>
      <c r="G254" s="15"/>
      <c r="H254" s="15"/>
      <c r="I254" s="15"/>
      <c r="J254" s="15"/>
      <c r="K254" s="15"/>
      <c r="L254" s="15"/>
      <c r="M254" s="15"/>
      <c r="N254" s="15"/>
      <c r="O254" s="15"/>
      <c r="P254" s="15"/>
      <c r="Q254" s="15"/>
      <c r="R254" s="15"/>
      <c r="S254" s="16"/>
      <c r="U254" s="30" t="str">
        <f>IF(COUNTA(F254:S254)=0,"",_xlfn.CONCAT(,
IF(AND(NOT(ISBLANK($M254)),
    ABS($M254-(($F254+$G254+$I254+$J254+$K254+$L254)-$H254))&gt;=1),
" Error: Position at the end of the period is not equal to: position at the beginning of the period+increase in assets-decrease in assets+exchange rate changes+price changes+other changes+rectifications.",
""),
IF(AND(NOT(ISBLANK($R254)),
    ABS($R254-(($N254+$O254+$Q254)-$P254))&gt;=1),
" Error: Position of accrued interest at the end of the period is not equal to: position of accrued interest at the beginning of the period+accrued interest during the period-received interest during the period+revaluation and other changes.",
""),
IF(AND(NOT(ISBLANK($M254)),
    $M254&gt;0,
    OR(ISBLANK(#REF!),#REF!&lt;=
        0,
        ISBLANK(#REF!),#REF!&lt;=
        0)),
" Warning: If at least one of the forms T03.09,T04.13,T04.14 contains data other than zero,also the other two forms must be completed.",
""),
IF(AND(OR(ABS($G254)&gt;3000000000,ABS($H254)&gt;3000000000),
    ISBLANK($S254)),
" Warning: An explanation in &lt;c140&gt; must be completed for transactions of more than EUR 3 billion or less than EUR-3 billion.",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f>
        <v/>
      </c>
    </row>
    <row r="255" spans="1:21">
      <c r="A255" s="20"/>
      <c r="B255" s="20"/>
      <c r="C255" s="20"/>
      <c r="D255" s="20"/>
      <c r="E255" s="20"/>
      <c r="F255" s="15"/>
      <c r="G255" s="15"/>
      <c r="H255" s="15"/>
      <c r="I255" s="15"/>
      <c r="J255" s="15"/>
      <c r="K255" s="15"/>
      <c r="L255" s="15"/>
      <c r="M255" s="15"/>
      <c r="N255" s="15"/>
      <c r="O255" s="15"/>
      <c r="P255" s="15"/>
      <c r="Q255" s="15"/>
      <c r="R255" s="15"/>
      <c r="S255" s="16"/>
      <c r="U255" s="30" t="str">
        <f>IF(COUNTA(F255:S255)=0,"",_xlfn.CONCAT(,
IF(AND(NOT(ISBLANK($M255)),
    ABS($M255-(($F255+$G255+$I255+$J255+$K255+$L255)-$H255))&gt;=1),
" Error: Position at the end of the period is not equal to: position at the beginning of the period+increase in assets-decrease in assets+exchange rate changes+price changes+other changes+rectifications.",
""),
IF(AND(NOT(ISBLANK($R255)),
    ABS($R255-(($N255+$O255+$Q255)-$P255))&gt;=1),
" Error: Position of accrued interest at the end of the period is not equal to: position of accrued interest at the beginning of the period+accrued interest during the period-received interest during the period+revaluation and other changes.",
""),
IF(AND(NOT(ISBLANK($M255)),
    $M255&gt;0,
    OR(ISBLANK(#REF!),#REF!&lt;=
        0,
        ISBLANK(#REF!),#REF!&lt;=
        0)),
" Warning: If at least one of the forms T03.09,T04.13,T04.14 contains data other than zero,also the other two forms must be completed.",
""),
IF(AND(OR(ABS($G255)&gt;3000000000,ABS($H255)&gt;3000000000),
    ISBLANK($S255)),
" Warning: An explanation in &lt;c140&gt; must be completed for transactions of more than EUR 3 billion or less than EUR-3 billion.",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f>
        <v/>
      </c>
    </row>
    <row r="256" spans="1:21">
      <c r="A256" s="20"/>
      <c r="B256" s="20"/>
      <c r="C256" s="20"/>
      <c r="D256" s="20"/>
      <c r="E256" s="20"/>
      <c r="F256" s="15"/>
      <c r="G256" s="15"/>
      <c r="H256" s="15"/>
      <c r="I256" s="15"/>
      <c r="J256" s="15"/>
      <c r="K256" s="15"/>
      <c r="L256" s="15"/>
      <c r="M256" s="15"/>
      <c r="N256" s="15"/>
      <c r="O256" s="15"/>
      <c r="P256" s="15"/>
      <c r="Q256" s="15"/>
      <c r="R256" s="15"/>
      <c r="S256" s="16"/>
      <c r="U256" s="30" t="str">
        <f>IF(COUNTA(F256:S256)=0,"",_xlfn.CONCAT(,
IF(AND(NOT(ISBLANK($M256)),
    ABS($M256-(($F256+$G256+$I256+$J256+$K256+$L256)-$H256))&gt;=1),
" Error: Position at the end of the period is not equal to: position at the beginning of the period+increase in assets-decrease in assets+exchange rate changes+price changes+other changes+rectifications.",
""),
IF(AND(NOT(ISBLANK($R256)),
    ABS($R256-(($N256+$O256+$Q256)-$P256))&gt;=1),
" Error: Position of accrued interest at the end of the period is not equal to: position of accrued interest at the beginning of the period+accrued interest during the period-received interest during the period+revaluation and other changes.",
""),
IF(AND(NOT(ISBLANK($M256)),
    $M256&gt;0,
    OR(ISBLANK(#REF!),#REF!&lt;=
        0,
        ISBLANK(#REF!),#REF!&lt;=
        0)),
" Warning: If at least one of the forms T03.09,T04.13,T04.14 contains data other than zero,also the other two forms must be completed.",
""),
IF(AND(OR(ABS($G256)&gt;3000000000,ABS($H256)&gt;3000000000),
    ISBLANK($S256)),
" Warning: An explanation in &lt;c140&gt; must be completed for transactions of more than EUR 3 billion or less than EUR-3 billion.",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f>
        <v/>
      </c>
    </row>
    <row r="257" spans="1:21">
      <c r="A257" s="20"/>
      <c r="B257" s="20"/>
      <c r="C257" s="20"/>
      <c r="D257" s="20"/>
      <c r="E257" s="20"/>
      <c r="F257" s="15"/>
      <c r="G257" s="15"/>
      <c r="H257" s="15"/>
      <c r="I257" s="15"/>
      <c r="J257" s="15"/>
      <c r="K257" s="15"/>
      <c r="L257" s="15"/>
      <c r="M257" s="15"/>
      <c r="N257" s="15"/>
      <c r="O257" s="15"/>
      <c r="P257" s="15"/>
      <c r="Q257" s="15"/>
      <c r="R257" s="15"/>
      <c r="S257" s="16"/>
      <c r="U257" s="30" t="str">
        <f>IF(COUNTA(F257:S257)=0,"",_xlfn.CONCAT(,
IF(AND(NOT(ISBLANK($M257)),
    ABS($M257-(($F257+$G257+$I257+$J257+$K257+$L257)-$H257))&gt;=1),
" Error: Position at the end of the period is not equal to: position at the beginning of the period+increase in assets-decrease in assets+exchange rate changes+price changes+other changes+rectifications.",
""),
IF(AND(NOT(ISBLANK($R257)),
    ABS($R257-(($N257+$O257+$Q257)-$P257))&gt;=1),
" Error: Position of accrued interest at the end of the period is not equal to: position of accrued interest at the beginning of the period+accrued interest during the period-received interest during the period+revaluation and other changes.",
""),
IF(AND(NOT(ISBLANK($M257)),
    $M257&gt;0,
    OR(ISBLANK(#REF!),#REF!&lt;=
        0,
        ISBLANK(#REF!),#REF!&lt;=
        0)),
" Warning: If at least one of the forms T03.09,T04.13,T04.14 contains data other than zero,also the other two forms must be completed.",
""),
IF(AND(OR(ABS($G257)&gt;3000000000,ABS($H257)&gt;3000000000),
    ISBLANK($S257)),
" Warning: An explanation in &lt;c140&gt; must be completed for transactions of more than EUR 3 billion or less than EUR-3 billion.",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f>
        <v/>
      </c>
    </row>
    <row r="258" spans="1:21">
      <c r="A258" s="20"/>
      <c r="B258" s="20"/>
      <c r="C258" s="20"/>
      <c r="D258" s="20"/>
      <c r="E258" s="20"/>
      <c r="F258" s="15"/>
      <c r="G258" s="15"/>
      <c r="H258" s="15"/>
      <c r="I258" s="15"/>
      <c r="J258" s="15"/>
      <c r="K258" s="15"/>
      <c r="L258" s="15"/>
      <c r="M258" s="15"/>
      <c r="N258" s="15"/>
      <c r="O258" s="15"/>
      <c r="P258" s="15"/>
      <c r="Q258" s="15"/>
      <c r="R258" s="15"/>
      <c r="S258" s="16"/>
      <c r="U258" s="30" t="str">
        <f>IF(COUNTA(F258:S258)=0,"",_xlfn.CONCAT(,
IF(AND(NOT(ISBLANK($M258)),
    ABS($M258-(($F258+$G258+$I258+$J258+$K258+$L258)-$H258))&gt;=1),
" Error: Position at the end of the period is not equal to: position at the beginning of the period+increase in assets-decrease in assets+exchange rate changes+price changes+other changes+rectifications.",
""),
IF(AND(NOT(ISBLANK($R258)),
    ABS($R258-(($N258+$O258+$Q258)-$P258))&gt;=1),
" Error: Position of accrued interest at the end of the period is not equal to: position of accrued interest at the beginning of the period+accrued interest during the period-received interest during the period+revaluation and other changes.",
""),
IF(AND(NOT(ISBLANK($M258)),
    $M258&gt;0,
    OR(ISBLANK(#REF!),#REF!&lt;=
        0,
        ISBLANK(#REF!),#REF!&lt;=
        0)),
" Warning: If at least one of the forms T03.09,T04.13,T04.14 contains data other than zero,also the other two forms must be completed.",
""),
IF(AND(OR(ABS($G258)&gt;3000000000,ABS($H258)&gt;3000000000),
    ISBLANK($S258)),
" Warning: An explanation in &lt;c140&gt; must be completed for transactions of more than EUR 3 billion or less than EUR-3 billion.",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f>
        <v/>
      </c>
    </row>
    <row r="259" spans="1:21">
      <c r="A259" s="20"/>
      <c r="B259" s="20"/>
      <c r="C259" s="20"/>
      <c r="D259" s="20"/>
      <c r="E259" s="20"/>
      <c r="F259" s="15"/>
      <c r="G259" s="15"/>
      <c r="H259" s="15"/>
      <c r="I259" s="15"/>
      <c r="J259" s="15"/>
      <c r="K259" s="15"/>
      <c r="L259" s="15"/>
      <c r="M259" s="15"/>
      <c r="N259" s="15"/>
      <c r="O259" s="15"/>
      <c r="P259" s="15"/>
      <c r="Q259" s="15"/>
      <c r="R259" s="15"/>
      <c r="S259" s="16"/>
      <c r="U259" s="30" t="str">
        <f>IF(COUNTA(F259:S259)=0,"",_xlfn.CONCAT(,
IF(AND(NOT(ISBLANK($M259)),
    ABS($M259-(($F259+$G259+$I259+$J259+$K259+$L259)-$H259))&gt;=1),
" Error: Position at the end of the period is not equal to: position at the beginning of the period+increase in assets-decrease in assets+exchange rate changes+price changes+other changes+rectifications.",
""),
IF(AND(NOT(ISBLANK($R259)),
    ABS($R259-(($N259+$O259+$Q259)-$P259))&gt;=1),
" Error: Position of accrued interest at the end of the period is not equal to: position of accrued interest at the beginning of the period+accrued interest during the period-received interest during the period+revaluation and other changes.",
""),
IF(AND(NOT(ISBLANK($M259)),
    $M259&gt;0,
    OR(ISBLANK(#REF!),#REF!&lt;=
        0,
        ISBLANK(#REF!),#REF!&lt;=
        0)),
" Warning: If at least one of the forms T03.09,T04.13,T04.14 contains data other than zero,also the other two forms must be completed.",
""),
IF(AND(OR(ABS($G259)&gt;3000000000,ABS($H259)&gt;3000000000),
    ISBLANK($S259)),
" Warning: An explanation in &lt;c140&gt; must be completed for transactions of more than EUR 3 billion or less than EUR-3 billion.",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f>
        <v/>
      </c>
    </row>
    <row r="260" spans="1:21">
      <c r="A260" s="20"/>
      <c r="B260" s="20"/>
      <c r="C260" s="20"/>
      <c r="D260" s="20"/>
      <c r="E260" s="20"/>
      <c r="F260" s="15"/>
      <c r="G260" s="15"/>
      <c r="H260" s="15"/>
      <c r="I260" s="15"/>
      <c r="J260" s="15"/>
      <c r="K260" s="15"/>
      <c r="L260" s="15"/>
      <c r="M260" s="15"/>
      <c r="N260" s="15"/>
      <c r="O260" s="15"/>
      <c r="P260" s="15"/>
      <c r="Q260" s="15"/>
      <c r="R260" s="15"/>
      <c r="S260" s="16"/>
      <c r="U260" s="30" t="str">
        <f>IF(COUNTA(F260:S260)=0,"",_xlfn.CONCAT(,
IF(AND(NOT(ISBLANK($M260)),
    ABS($M260-(($F260+$G260+$I260+$J260+$K260+$L260)-$H260))&gt;=1),
" Error: Position at the end of the period is not equal to: position at the beginning of the period+increase in assets-decrease in assets+exchange rate changes+price changes+other changes+rectifications.",
""),
IF(AND(NOT(ISBLANK($R260)),
    ABS($R260-(($N260+$O260+$Q260)-$P260))&gt;=1),
" Error: Position of accrued interest at the end of the period is not equal to: position of accrued interest at the beginning of the period+accrued interest during the period-received interest during the period+revaluation and other changes.",
""),
IF(AND(NOT(ISBLANK($M260)),
    $M260&gt;0,
    OR(ISBLANK(#REF!),#REF!&lt;=
        0,
        ISBLANK(#REF!),#REF!&lt;=
        0)),
" Warning: If at least one of the forms T03.09,T04.13,T04.14 contains data other than zero,also the other two forms must be completed.",
""),
IF(AND(OR(ABS($G260)&gt;3000000000,ABS($H260)&gt;3000000000),
    ISBLANK($S260)),
" Warning: An explanation in &lt;c140&gt; must be completed for transactions of more than EUR 3 billion or less than EUR-3 billion.",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f>
        <v/>
      </c>
    </row>
    <row r="261" spans="1:21">
      <c r="A261" s="20"/>
      <c r="B261" s="20"/>
      <c r="C261" s="20"/>
      <c r="D261" s="20"/>
      <c r="E261" s="20"/>
      <c r="F261" s="15"/>
      <c r="G261" s="15"/>
      <c r="H261" s="15"/>
      <c r="I261" s="15"/>
      <c r="J261" s="15"/>
      <c r="K261" s="15"/>
      <c r="L261" s="15"/>
      <c r="M261" s="15"/>
      <c r="N261" s="15"/>
      <c r="O261" s="15"/>
      <c r="P261" s="15"/>
      <c r="Q261" s="15"/>
      <c r="R261" s="15"/>
      <c r="S261" s="16"/>
      <c r="U261" s="30" t="str">
        <f>IF(COUNTA(F261:S261)=0,"",_xlfn.CONCAT(,
IF(AND(NOT(ISBLANK($M261)),
    ABS($M261-(($F261+$G261+$I261+$J261+$K261+$L261)-$H261))&gt;=1),
" Error: Position at the end of the period is not equal to: position at the beginning of the period+increase in assets-decrease in assets+exchange rate changes+price changes+other changes+rectifications.",
""),
IF(AND(NOT(ISBLANK($R261)),
    ABS($R261-(($N261+$O261+$Q261)-$P261))&gt;=1),
" Error: Position of accrued interest at the end of the period is not equal to: position of accrued interest at the beginning of the period+accrued interest during the period-received interest during the period+revaluation and other changes.",
""),
IF(AND(NOT(ISBLANK($M261)),
    $M261&gt;0,
    OR(ISBLANK(#REF!),#REF!&lt;=
        0,
        ISBLANK(#REF!),#REF!&lt;=
        0)),
" Warning: If at least one of the forms T03.09,T04.13,T04.14 contains data other than zero,also the other two forms must be completed.",
""),
IF(AND(OR(ABS($G261)&gt;3000000000,ABS($H261)&gt;3000000000),
    ISBLANK($S261)),
" Warning: An explanation in &lt;c140&gt; must be completed for transactions of more than EUR 3 billion or less than EUR-3 billion.",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f>
        <v/>
      </c>
    </row>
    <row r="262" spans="1:21">
      <c r="A262" s="20"/>
      <c r="B262" s="20"/>
      <c r="C262" s="20"/>
      <c r="D262" s="20"/>
      <c r="E262" s="20"/>
      <c r="F262" s="15"/>
      <c r="G262" s="15"/>
      <c r="H262" s="15"/>
      <c r="I262" s="15"/>
      <c r="J262" s="15"/>
      <c r="K262" s="15"/>
      <c r="L262" s="15"/>
      <c r="M262" s="15"/>
      <c r="N262" s="15"/>
      <c r="O262" s="15"/>
      <c r="P262" s="15"/>
      <c r="Q262" s="15"/>
      <c r="R262" s="15"/>
      <c r="S262" s="16"/>
      <c r="U262" s="30" t="str">
        <f>IF(COUNTA(F262:S262)=0,"",_xlfn.CONCAT(,
IF(AND(NOT(ISBLANK($M262)),
    ABS($M262-(($F262+$G262+$I262+$J262+$K262+$L262)-$H262))&gt;=1),
" Error: Position at the end of the period is not equal to: position at the beginning of the period+increase in assets-decrease in assets+exchange rate changes+price changes+other changes+rectifications.",
""),
IF(AND(NOT(ISBLANK($R262)),
    ABS($R262-(($N262+$O262+$Q262)-$P262))&gt;=1),
" Error: Position of accrued interest at the end of the period is not equal to: position of accrued interest at the beginning of the period+accrued interest during the period-received interest during the period+revaluation and other changes.",
""),
IF(AND(NOT(ISBLANK($M262)),
    $M262&gt;0,
    OR(ISBLANK(#REF!),#REF!&lt;=
        0,
        ISBLANK(#REF!),#REF!&lt;=
        0)),
" Warning: If at least one of the forms T03.09,T04.13,T04.14 contains data other than zero,also the other two forms must be completed.",
""),
IF(AND(OR(ABS($G262)&gt;3000000000,ABS($H262)&gt;3000000000),
    ISBLANK($S262)),
" Warning: An explanation in &lt;c140&gt; must be completed for transactions of more than EUR 3 billion or less than EUR-3 billion.",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f>
        <v/>
      </c>
    </row>
    <row r="263" spans="1:21">
      <c r="A263" s="20"/>
      <c r="B263" s="20"/>
      <c r="C263" s="20"/>
      <c r="D263" s="20"/>
      <c r="E263" s="20"/>
      <c r="F263" s="15"/>
      <c r="G263" s="15"/>
      <c r="H263" s="15"/>
      <c r="I263" s="15"/>
      <c r="J263" s="15"/>
      <c r="K263" s="15"/>
      <c r="L263" s="15"/>
      <c r="M263" s="15"/>
      <c r="N263" s="15"/>
      <c r="O263" s="15"/>
      <c r="P263" s="15"/>
      <c r="Q263" s="15"/>
      <c r="R263" s="15"/>
      <c r="S263" s="16"/>
      <c r="U263" s="30" t="str">
        <f>IF(COUNTA(F263:S263)=0,"",_xlfn.CONCAT(,
IF(AND(NOT(ISBLANK($M263)),
    ABS($M263-(($F263+$G263+$I263+$J263+$K263+$L263)-$H263))&gt;=1),
" Error: Position at the end of the period is not equal to: position at the beginning of the period+increase in assets-decrease in assets+exchange rate changes+price changes+other changes+rectifications.",
""),
IF(AND(NOT(ISBLANK($R263)),
    ABS($R263-(($N263+$O263+$Q263)-$P263))&gt;=1),
" Error: Position of accrued interest at the end of the period is not equal to: position of accrued interest at the beginning of the period+accrued interest during the period-received interest during the period+revaluation and other changes.",
""),
IF(AND(NOT(ISBLANK($M263)),
    $M263&gt;0,
    OR(ISBLANK(#REF!),#REF!&lt;=
        0,
        ISBLANK(#REF!),#REF!&lt;=
        0)),
" Warning: If at least one of the forms T03.09,T04.13,T04.14 contains data other than zero,also the other two forms must be completed.",
""),
IF(AND(OR(ABS($G263)&gt;3000000000,ABS($H263)&gt;3000000000),
    ISBLANK($S263)),
" Warning: An explanation in &lt;c140&gt; must be completed for transactions of more than EUR 3 billion or less than EUR-3 billion.",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f>
        <v/>
      </c>
    </row>
    <row r="264" spans="1:21">
      <c r="A264" s="20"/>
      <c r="B264" s="20"/>
      <c r="C264" s="20"/>
      <c r="D264" s="20"/>
      <c r="E264" s="20"/>
      <c r="F264" s="15"/>
      <c r="G264" s="15"/>
      <c r="H264" s="15"/>
      <c r="I264" s="15"/>
      <c r="J264" s="15"/>
      <c r="K264" s="15"/>
      <c r="L264" s="15"/>
      <c r="M264" s="15"/>
      <c r="N264" s="15"/>
      <c r="O264" s="15"/>
      <c r="P264" s="15"/>
      <c r="Q264" s="15"/>
      <c r="R264" s="15"/>
      <c r="S264" s="16"/>
      <c r="U264" s="30" t="str">
        <f>IF(COUNTA(F264:S264)=0,"",_xlfn.CONCAT(,
IF(AND(NOT(ISBLANK($M264)),
    ABS($M264-(($F264+$G264+$I264+$J264+$K264+$L264)-$H264))&gt;=1),
" Error: Position at the end of the period is not equal to: position at the beginning of the period+increase in assets-decrease in assets+exchange rate changes+price changes+other changes+rectifications.",
""),
IF(AND(NOT(ISBLANK($R264)),
    ABS($R264-(($N264+$O264+$Q264)-$P264))&gt;=1),
" Error: Position of accrued interest at the end of the period is not equal to: position of accrued interest at the beginning of the period+accrued interest during the period-received interest during the period+revaluation and other changes.",
""),
IF(AND(NOT(ISBLANK($M264)),
    $M264&gt;0,
    OR(ISBLANK(#REF!),#REF!&lt;=
        0,
        ISBLANK(#REF!),#REF!&lt;=
        0)),
" Warning: If at least one of the forms T03.09,T04.13,T04.14 contains data other than zero,also the other two forms must be completed.",
""),
IF(AND(OR(ABS($G264)&gt;3000000000,ABS($H264)&gt;3000000000),
    ISBLANK($S264)),
" Warning: An explanation in &lt;c140&gt; must be completed for transactions of more than EUR 3 billion or less than EUR-3 billion.",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f>
        <v/>
      </c>
    </row>
    <row r="265" spans="1:21">
      <c r="A265" s="20"/>
      <c r="B265" s="20"/>
      <c r="C265" s="20"/>
      <c r="D265" s="20"/>
      <c r="E265" s="20"/>
      <c r="F265" s="15"/>
      <c r="G265" s="15"/>
      <c r="H265" s="15"/>
      <c r="I265" s="15"/>
      <c r="J265" s="15"/>
      <c r="K265" s="15"/>
      <c r="L265" s="15"/>
      <c r="M265" s="15"/>
      <c r="N265" s="15"/>
      <c r="O265" s="15"/>
      <c r="P265" s="15"/>
      <c r="Q265" s="15"/>
      <c r="R265" s="15"/>
      <c r="S265" s="16"/>
      <c r="U265" s="30" t="str">
        <f>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IF(AND(NOT(ISBLANK($M265)),
    $M265&gt;0,
    OR(ISBLANK(#REF!),#REF!&lt;=
        0,
        ISBLANK(#REF!),#REF!&lt;=
        0)),
" Warning: If at least one of the forms T03.09,T04.13,T04.14 contains data other than zero,also the other two forms must be completed.",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IF(COUNTA(F266:S266)=0,"",_xlfn.CONCAT(,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IF(AND(NOT(ISBLANK($R266)),
    ABS($R266-(($N266+$O266+$Q266)-$P266))&gt;=1),
" Error: Position of accrued interest at the end of the period is not equal to: position of accrued interest at the beginning of the period+accrued interest during the period-received interest during the period+revaluation and other changes.",
""),
IF(AND(NOT(ISBLANK($M266)),
    $M266&gt;0,
    OR(ISBLANK(#REF!),#REF!&lt;=
        0,
        ISBLANK(#REF!),#REF!&lt;=
        0)),
" Warning: If at least one of the forms T03.09,T04.13,T04.14 contains data other than zero,also the other two forms must be completed.",
""),
IF(AND(OR(ABS($G266)&gt;3000000000,ABS($H266)&gt;3000000000),
    ISBLANK($S266)),
" Warning: An explanation in &lt;c140&gt; must be completed for transactions of more than EUR 3 billion or less than EUR-3 billion.",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1">
      <c r="A267" s="20"/>
      <c r="B267" s="20"/>
      <c r="C267" s="20"/>
      <c r="D267" s="20"/>
      <c r="E267" s="20"/>
      <c r="F267" s="15"/>
      <c r="G267" s="15"/>
      <c r="H267" s="15"/>
      <c r="I267" s="15"/>
      <c r="J267" s="15"/>
      <c r="K267" s="15"/>
      <c r="L267" s="15"/>
      <c r="M267" s="15"/>
      <c r="N267" s="15"/>
      <c r="O267" s="15"/>
      <c r="P267" s="15"/>
      <c r="Q267" s="15"/>
      <c r="R267" s="15"/>
      <c r="S267" s="16"/>
      <c r="U267" s="30" t="str">
        <f>IF(COUNTA(F267:S267)=0,"",_xlfn.CONCAT(,
IF(AND(NOT(ISBLANK($M267)),
    ABS($M267-(($F267+$G267+$I267+$J267+$K267+$L267)-$H267))&gt;=1),
" Error: Position at the end of the period is not equal to: position at the beginning of the period+increase in assets-decrease in assets+exchange rate changes+price changes+other changes+rectifications.",
""),
IF(AND(NOT(ISBLANK($R267)),
    ABS($R267-(($N267+$O267+$Q267)-$P267))&gt;=1),
" Error: Position of accrued interest at the end of the period is not equal to: position of accrued interest at the beginning of the period+accrued interest during the period-received interest during the period+revaluation and other changes.",
""),
IF(AND(NOT(ISBLANK($M267)),
    $M267&gt;0,
    OR(ISBLANK(#REF!),#REF!&lt;=
        0,
        ISBLANK(#REF!),#REF!&lt;=
        0)),
" Warning: If at least one of the forms T03.09,T04.13,T04.14 contains data other than zero,also the other two forms must be completed.",
""),
IF(AND(OR(ABS($G267)&gt;3000000000,ABS($H267)&gt;3000000000),
    ISBLANK($S267)),
" Warning: An explanation in &lt;c140&gt; must be completed for transactions of more than EUR 3 billion or less than EUR-3 billion.",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f>
        <v/>
      </c>
    </row>
    <row r="268" spans="1:21">
      <c r="A268" s="20"/>
      <c r="B268" s="20"/>
      <c r="C268" s="20"/>
      <c r="D268" s="20"/>
      <c r="E268" s="20"/>
      <c r="F268" s="15"/>
      <c r="G268" s="15"/>
      <c r="H268" s="15"/>
      <c r="I268" s="15"/>
      <c r="J268" s="15"/>
      <c r="K268" s="15"/>
      <c r="L268" s="15"/>
      <c r="M268" s="15"/>
      <c r="N268" s="15"/>
      <c r="O268" s="15"/>
      <c r="P268" s="15"/>
      <c r="Q268" s="15"/>
      <c r="R268" s="15"/>
      <c r="S268" s="16"/>
      <c r="U268" s="30" t="str">
        <f>IF(COUNTA(F268:S268)=0,"",_xlfn.CONCAT(,
IF(AND(NOT(ISBLANK($M268)),
    ABS($M268-(($F268+$G268+$I268+$J268+$K268+$L268)-$H268))&gt;=1),
" Error: Position at the end of the period is not equal to: position at the beginning of the period+increase in assets-decrease in assets+exchange rate changes+price changes+other changes+rectifications.",
""),
IF(AND(NOT(ISBLANK($R268)),
    ABS($R268-(($N268+$O268+$Q268)-$P268))&gt;=1),
" Error: Position of accrued interest at the end of the period is not equal to: position of accrued interest at the beginning of the period+accrued interest during the period-received interest during the period+revaluation and other changes.",
""),
IF(AND(NOT(ISBLANK($M268)),
    $M268&gt;0,
    OR(ISBLANK(#REF!),#REF!&lt;=
        0,
        ISBLANK(#REF!),#REF!&lt;=
        0)),
" Warning: If at least one of the forms T03.09,T04.13,T04.14 contains data other than zero,also the other two forms must be completed.",
""),
IF(AND(OR(ABS($G268)&gt;3000000000,ABS($H268)&gt;3000000000),
    ISBLANK($S268)),
" Warning: An explanation in &lt;c140&gt; must be completed for transactions of more than EUR 3 billion or less than EUR-3 billion.",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f>
        <v/>
      </c>
    </row>
    <row r="269" spans="1:21">
      <c r="A269" s="20"/>
      <c r="B269" s="20"/>
      <c r="C269" s="20"/>
      <c r="D269" s="20"/>
      <c r="E269" s="20"/>
      <c r="F269" s="15"/>
      <c r="G269" s="15"/>
      <c r="H269" s="15"/>
      <c r="I269" s="15"/>
      <c r="J269" s="15"/>
      <c r="K269" s="15"/>
      <c r="L269" s="15"/>
      <c r="M269" s="15"/>
      <c r="N269" s="15"/>
      <c r="O269" s="15"/>
      <c r="P269" s="15"/>
      <c r="Q269" s="15"/>
      <c r="R269" s="15"/>
      <c r="S269" s="16"/>
      <c r="U269" s="30" t="str">
        <f>IF(COUNTA(F269:S269)=0,"",_xlfn.CONCAT(,
IF(AND(NOT(ISBLANK($M269)),
    ABS($M269-(($F269+$G269+$I269+$J269+$K269+$L269)-$H269))&gt;=1),
" Error: Position at the end of the period is not equal to: position at the beginning of the period+increase in assets-decrease in assets+exchange rate changes+price changes+other changes+rectifications.",
""),
IF(AND(NOT(ISBLANK($R269)),
    ABS($R269-(($N269+$O269+$Q269)-$P269))&gt;=1),
" Error: Position of accrued interest at the end of the period is not equal to: position of accrued interest at the beginning of the period+accrued interest during the period-received interest during the period+revaluation and other changes.",
""),
IF(AND(NOT(ISBLANK($M269)),
    $M269&gt;0,
    OR(ISBLANK(#REF!),#REF!&lt;=
        0,
        ISBLANK(#REF!),#REF!&lt;=
        0)),
" Warning: If at least one of the forms T03.09,T04.13,T04.14 contains data other than zero,also the other two forms must be completed.",
""),
IF(AND(OR(ABS($G269)&gt;3000000000,ABS($H269)&gt;3000000000),
    ISBLANK($S269)),
" Warning: An explanation in &lt;c140&gt; must be completed for transactions of more than EUR 3 billion or less than EUR-3 billion.",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f>
        <v/>
      </c>
    </row>
    <row r="270" spans="1:21">
      <c r="A270" s="20"/>
      <c r="B270" s="20"/>
      <c r="C270" s="20"/>
      <c r="D270" s="20"/>
      <c r="E270" s="20"/>
      <c r="F270" s="15"/>
      <c r="G270" s="15"/>
      <c r="H270" s="15"/>
      <c r="I270" s="15"/>
      <c r="J270" s="15"/>
      <c r="K270" s="15"/>
      <c r="L270" s="15"/>
      <c r="M270" s="15"/>
      <c r="N270" s="15"/>
      <c r="O270" s="15"/>
      <c r="P270" s="15"/>
      <c r="Q270" s="15"/>
      <c r="R270" s="15"/>
      <c r="S270" s="16"/>
      <c r="U270" s="30" t="str">
        <f>IF(COUNTA(F270:S270)=0,"",_xlfn.CONCAT(,
IF(AND(NOT(ISBLANK($M270)),
    ABS($M270-(($F270+$G270+$I270+$J270+$K270+$L270)-$H270))&gt;=1),
" Error: Position at the end of the period is not equal to: position at the beginning of the period+increase in assets-decrease in assets+exchange rate changes+price changes+other changes+rectifications.",
""),
IF(AND(NOT(ISBLANK($R270)),
    ABS($R270-(($N270+$O270+$Q270)-$P270))&gt;=1),
" Error: Position of accrued interest at the end of the period is not equal to: position of accrued interest at the beginning of the period+accrued interest during the period-received interest during the period+revaluation and other changes.",
""),
IF(AND(NOT(ISBLANK($M270)),
    $M270&gt;0,
    OR(ISBLANK(#REF!),#REF!&lt;=
        0,
        ISBLANK(#REF!),#REF!&lt;=
        0)),
" Warning: If at least one of the forms T03.09,T04.13,T04.14 contains data other than zero,also the other two forms must be completed.",
""),
IF(AND(OR(ABS($G270)&gt;3000000000,ABS($H270)&gt;3000000000),
    ISBLANK($S270)),
" Warning: An explanation in &lt;c140&gt; must be completed for transactions of more than EUR 3 billion or less than EUR-3 billion.",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f>
        <v/>
      </c>
    </row>
    <row r="271" spans="1:21">
      <c r="A271" s="20"/>
      <c r="B271" s="20"/>
      <c r="C271" s="20"/>
      <c r="D271" s="20"/>
      <c r="E271" s="20"/>
      <c r="F271" s="15"/>
      <c r="G271" s="15"/>
      <c r="H271" s="15"/>
      <c r="I271" s="15"/>
      <c r="J271" s="15"/>
      <c r="K271" s="15"/>
      <c r="L271" s="15"/>
      <c r="M271" s="15"/>
      <c r="N271" s="15"/>
      <c r="O271" s="15"/>
      <c r="P271" s="15"/>
      <c r="Q271" s="15"/>
      <c r="R271" s="15"/>
      <c r="S271" s="16"/>
      <c r="U271" s="30" t="str">
        <f>IF(COUNTA(F271:S271)=0,"",_xlfn.CONCAT(,
IF(AND(NOT(ISBLANK($M271)),
    ABS($M271-(($F271+$G271+$I271+$J271+$K271+$L271)-$H271))&gt;=1),
" Error: Position at the end of the period is not equal to: position at the beginning of the period+increase in assets-decrease in assets+exchange rate changes+price changes+other changes+rectifications.",
""),
IF(AND(NOT(ISBLANK($R271)),
    ABS($R271-(($N271+$O271+$Q271)-$P271))&gt;=1),
" Error: Position of accrued interest at the end of the period is not equal to: position of accrued interest at the beginning of the period+accrued interest during the period-received interest during the period+revaluation and other changes.",
""),
IF(AND(NOT(ISBLANK($M271)),
    $M271&gt;0,
    OR(ISBLANK(#REF!),#REF!&lt;=
        0,
        ISBLANK(#REF!),#REF!&lt;=
        0)),
" Warning: If at least one of the forms T03.09,T04.13,T04.14 contains data other than zero,also the other two forms must be completed.",
""),
IF(AND(OR(ABS($G271)&gt;3000000000,ABS($H271)&gt;3000000000),
    ISBLANK($S271)),
" Warning: An explanation in &lt;c140&gt; must be completed for transactions of more than EUR 3 billion or less than EUR-3 billion.",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f>
        <v/>
      </c>
    </row>
    <row r="272" spans="1:21">
      <c r="A272" s="20"/>
      <c r="B272" s="20"/>
      <c r="C272" s="20"/>
      <c r="D272" s="20"/>
      <c r="E272" s="20"/>
      <c r="F272" s="15"/>
      <c r="G272" s="15"/>
      <c r="H272" s="15"/>
      <c r="I272" s="15"/>
      <c r="J272" s="15"/>
      <c r="K272" s="15"/>
      <c r="L272" s="15"/>
      <c r="M272" s="15"/>
      <c r="N272" s="15"/>
      <c r="O272" s="15"/>
      <c r="P272" s="15"/>
      <c r="Q272" s="15"/>
      <c r="R272" s="15"/>
      <c r="S272" s="16"/>
      <c r="U272" s="30" t="str">
        <f>IF(COUNTA(F272:S272)=0,"",_xlfn.CONCAT(,
IF(AND(NOT(ISBLANK($M272)),
    ABS($M272-(($F272+$G272+$I272+$J272+$K272+$L272)-$H272))&gt;=1),
" Error: Position at the end of the period is not equal to: position at the beginning of the period+increase in assets-decrease in assets+exchange rate changes+price changes+other changes+rectifications.",
""),
IF(AND(NOT(ISBLANK($R272)),
    ABS($R272-(($N272+$O272+$Q272)-$P272))&gt;=1),
" Error: Position of accrued interest at the end of the period is not equal to: position of accrued interest at the beginning of the period+accrued interest during the period-received interest during the period+revaluation and other changes.",
""),
IF(AND(NOT(ISBLANK($M272)),
    $M272&gt;0,
    OR(ISBLANK(#REF!),#REF!&lt;=
        0,
        ISBLANK(#REF!),#REF!&lt;=
        0)),
" Warning: If at least one of the forms T03.09,T04.13,T04.14 contains data other than zero,also the other two forms must be completed.",
""),
IF(AND(OR(ABS($G272)&gt;3000000000,ABS($H272)&gt;3000000000),
    ISBLANK($S272)),
" Warning: An explanation in &lt;c140&gt; must be completed for transactions of more than EUR 3 billion or less than EUR-3 billion.",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f>
        <v/>
      </c>
    </row>
    <row r="273" spans="1:21">
      <c r="A273" s="20"/>
      <c r="B273" s="20"/>
      <c r="C273" s="20"/>
      <c r="D273" s="20"/>
      <c r="E273" s="20"/>
      <c r="F273" s="15"/>
      <c r="G273" s="15"/>
      <c r="H273" s="15"/>
      <c r="I273" s="15"/>
      <c r="J273" s="15"/>
      <c r="K273" s="15"/>
      <c r="L273" s="15"/>
      <c r="M273" s="15"/>
      <c r="N273" s="15"/>
      <c r="O273" s="15"/>
      <c r="P273" s="15"/>
      <c r="Q273" s="15"/>
      <c r="R273" s="15"/>
      <c r="S273" s="16"/>
      <c r="U273" s="30" t="str">
        <f>IF(COUNTA(F273:S273)=0,"",_xlfn.CONCAT(,
IF(AND(NOT(ISBLANK($M273)),
    ABS($M273-(($F273+$G273+$I273+$J273+$K273+$L273)-$H273))&gt;=1),
" Error: Position at the end of the period is not equal to: position at the beginning of the period+increase in assets-decrease in assets+exchange rate changes+price changes+other changes+rectifications.",
""),
IF(AND(NOT(ISBLANK($R273)),
    ABS($R273-(($N273+$O273+$Q273)-$P273))&gt;=1),
" Error: Position of accrued interest at the end of the period is not equal to: position of accrued interest at the beginning of the period+accrued interest during the period-received interest during the period+revaluation and other changes.",
""),
IF(AND(NOT(ISBLANK($M273)),
    $M273&gt;0,
    OR(ISBLANK(#REF!),#REF!&lt;=
        0,
        ISBLANK(#REF!),#REF!&lt;=
        0)),
" Warning: If at least one of the forms T03.09,T04.13,T04.14 contains data other than zero,also the other two forms must be completed.",
""),
IF(AND(OR(ABS($G273)&gt;3000000000,ABS($H273)&gt;3000000000),
    ISBLANK($S273)),
" Warning: An explanation in &lt;c140&gt; must be completed for transactions of more than EUR 3 billion or less than EUR-3 billion.",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f>
        <v/>
      </c>
    </row>
    <row r="274" spans="1:21">
      <c r="A274" s="20"/>
      <c r="B274" s="20"/>
      <c r="C274" s="20"/>
      <c r="D274" s="20"/>
      <c r="E274" s="20"/>
      <c r="F274" s="15"/>
      <c r="G274" s="15"/>
      <c r="H274" s="15"/>
      <c r="I274" s="15"/>
      <c r="J274" s="15"/>
      <c r="K274" s="15"/>
      <c r="L274" s="15"/>
      <c r="M274" s="15"/>
      <c r="N274" s="15"/>
      <c r="O274" s="15"/>
      <c r="P274" s="15"/>
      <c r="Q274" s="15"/>
      <c r="R274" s="15"/>
      <c r="S274" s="16"/>
      <c r="U274" s="30" t="str">
        <f>IF(COUNTA(F274:S274)=0,"",_xlfn.CONCAT(,
IF(AND(NOT(ISBLANK($M274)),
    ABS($M274-(($F274+$G274+$I274+$J274+$K274+$L274)-$H274))&gt;=1),
" Error: Position at the end of the period is not equal to: position at the beginning of the period+increase in assets-decrease in assets+exchange rate changes+price changes+other changes+rectifications.",
""),
IF(AND(NOT(ISBLANK($R274)),
    ABS($R274-(($N274+$O274+$Q274)-$P274))&gt;=1),
" Error: Position of accrued interest at the end of the period is not equal to: position of accrued interest at the beginning of the period+accrued interest during the period-received interest during the period+revaluation and other changes.",
""),
IF(AND(NOT(ISBLANK($M274)),
    $M274&gt;0,
    OR(ISBLANK(#REF!),#REF!&lt;=
        0,
        ISBLANK(#REF!),#REF!&lt;=
        0)),
" Warning: If at least one of the forms T03.09,T04.13,T04.14 contains data other than zero,also the other two forms must be completed.",
""),
IF(AND(OR(ABS($G274)&gt;3000000000,ABS($H274)&gt;3000000000),
    ISBLANK($S274)),
" Warning: An explanation in &lt;c140&gt; must be completed for transactions of more than EUR 3 billion or less than EUR-3 billion.",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f>
        <v/>
      </c>
    </row>
    <row r="275" spans="1:21">
      <c r="A275" s="20"/>
      <c r="B275" s="20"/>
      <c r="C275" s="20"/>
      <c r="D275" s="20"/>
      <c r="E275" s="20"/>
      <c r="F275" s="15"/>
      <c r="G275" s="15"/>
      <c r="H275" s="15"/>
      <c r="I275" s="15"/>
      <c r="J275" s="15"/>
      <c r="K275" s="15"/>
      <c r="L275" s="15"/>
      <c r="M275" s="15"/>
      <c r="N275" s="15"/>
      <c r="O275" s="15"/>
      <c r="P275" s="15"/>
      <c r="Q275" s="15"/>
      <c r="R275" s="15"/>
      <c r="S275" s="16"/>
      <c r="U275" s="30" t="str">
        <f>IF(COUNTA(F275:S275)=0,"",_xlfn.CONCAT(,
IF(AND(NOT(ISBLANK($M275)),
    ABS($M275-(($F275+$G275+$I275+$J275+$K275+$L275)-$H275))&gt;=1),
" Error: Position at the end of the period is not equal to: position at the beginning of the period+increase in assets-decrease in assets+exchange rate changes+price changes+other changes+rectifications.",
""),
IF(AND(NOT(ISBLANK($R275)),
    ABS($R275-(($N275+$O275+$Q275)-$P275))&gt;=1),
" Error: Position of accrued interest at the end of the period is not equal to: position of accrued interest at the beginning of the period+accrued interest during the period-received interest during the period+revaluation and other changes.",
""),
IF(AND(NOT(ISBLANK($M275)),
    $M275&gt;0,
    OR(ISBLANK(#REF!),#REF!&lt;=
        0,
        ISBLANK(#REF!),#REF!&lt;=
        0)),
" Warning: If at least one of the forms T03.09,T04.13,T04.14 contains data other than zero,also the other two forms must be completed.",
""),
IF(AND(OR(ABS($G275)&gt;3000000000,ABS($H275)&gt;3000000000),
    ISBLANK($S275)),
" Warning: An explanation in &lt;c140&gt; must be completed for transactions of more than EUR 3 billion or less than EUR-3 billion.",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f>
        <v/>
      </c>
    </row>
    <row r="276" spans="1:21">
      <c r="A276" s="20"/>
      <c r="B276" s="20"/>
      <c r="C276" s="20"/>
      <c r="D276" s="20"/>
      <c r="E276" s="20"/>
      <c r="F276" s="15"/>
      <c r="G276" s="15"/>
      <c r="H276" s="15"/>
      <c r="I276" s="15"/>
      <c r="J276" s="15"/>
      <c r="K276" s="15"/>
      <c r="L276" s="15"/>
      <c r="M276" s="15"/>
      <c r="N276" s="15"/>
      <c r="O276" s="15"/>
      <c r="P276" s="15"/>
      <c r="Q276" s="15"/>
      <c r="R276" s="15"/>
      <c r="S276" s="16"/>
      <c r="U276" s="30" t="str">
        <f>IF(COUNTA(F276:S276)=0,"",_xlfn.CONCAT(,
IF(AND(NOT(ISBLANK($M276)),
    ABS($M276-(($F276+$G276+$I276+$J276+$K276+$L276)-$H276))&gt;=1),
" Error: Position at the end of the period is not equal to: position at the beginning of the period+increase in assets-decrease in assets+exchange rate changes+price changes+other changes+rectifications.",
""),
IF(AND(NOT(ISBLANK($R276)),
    ABS($R276-(($N276+$O276+$Q276)-$P276))&gt;=1),
" Error: Position of accrued interest at the end of the period is not equal to: position of accrued interest at the beginning of the period+accrued interest during the period-received interest during the period+revaluation and other changes.",
""),
IF(AND(NOT(ISBLANK($M276)),
    $M276&gt;0,
    OR(ISBLANK(#REF!),#REF!&lt;=
        0,
        ISBLANK(#REF!),#REF!&lt;=
        0)),
" Warning: If at least one of the forms T03.09,T04.13,T04.14 contains data other than zero,also the other two forms must be completed.",
""),
IF(AND(OR(ABS($G276)&gt;3000000000,ABS($H276)&gt;3000000000),
    ISBLANK($S276)),
" Warning: An explanation in &lt;c140&gt; must be completed for transactions of more than EUR 3 billion or less than EUR-3 billion.",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f>
        <v/>
      </c>
    </row>
    <row r="277" spans="1:21">
      <c r="A277" s="20"/>
      <c r="B277" s="20"/>
      <c r="C277" s="20"/>
      <c r="D277" s="20"/>
      <c r="E277" s="20"/>
      <c r="F277" s="15"/>
      <c r="G277" s="15"/>
      <c r="H277" s="15"/>
      <c r="I277" s="15"/>
      <c r="J277" s="15"/>
      <c r="K277" s="15"/>
      <c r="L277" s="15"/>
      <c r="M277" s="15"/>
      <c r="N277" s="15"/>
      <c r="O277" s="15"/>
      <c r="P277" s="15"/>
      <c r="Q277" s="15"/>
      <c r="R277" s="15"/>
      <c r="S277" s="16"/>
      <c r="U277" s="30" t="str">
        <f>IF(COUNTA(F277:S277)=0,"",_xlfn.CONCAT(,
IF(AND(NOT(ISBLANK($M277)),
    ABS($M277-(($F277+$G277+$I277+$J277+$K277+$L277)-$H277))&gt;=1),
" Error: Position at the end of the period is not equal to: position at the beginning of the period+increase in assets-decrease in assets+exchange rate changes+price changes+other changes+rectifications.",
""),
IF(AND(NOT(ISBLANK($R277)),
    ABS($R277-(($N277+$O277+$Q277)-$P277))&gt;=1),
" Error: Position of accrued interest at the end of the period is not equal to: position of accrued interest at the beginning of the period+accrued interest during the period-received interest during the period+revaluation and other changes.",
""),
IF(AND(NOT(ISBLANK($M277)),
    $M277&gt;0,
    OR(ISBLANK(#REF!),#REF!&lt;=
        0,
        ISBLANK(#REF!),#REF!&lt;=
        0)),
" Warning: If at least one of the forms T03.09,T04.13,T04.14 contains data other than zero,also the other two forms must be completed.",
""),
IF(AND(OR(ABS($G277)&gt;3000000000,ABS($H277)&gt;3000000000),
    ISBLANK($S277)),
" Warning: An explanation in &lt;c140&gt; must be completed for transactions of more than EUR 3 billion or less than EUR-3 billion.",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f>
        <v/>
      </c>
    </row>
    <row r="278" spans="1:21">
      <c r="A278" s="20"/>
      <c r="B278" s="20"/>
      <c r="C278" s="20"/>
      <c r="D278" s="20"/>
      <c r="E278" s="20"/>
      <c r="F278" s="15"/>
      <c r="G278" s="15"/>
      <c r="H278" s="15"/>
      <c r="I278" s="15"/>
      <c r="J278" s="15"/>
      <c r="K278" s="15"/>
      <c r="L278" s="15"/>
      <c r="M278" s="15"/>
      <c r="N278" s="15"/>
      <c r="O278" s="15"/>
      <c r="P278" s="15"/>
      <c r="Q278" s="15"/>
      <c r="R278" s="15"/>
      <c r="S278" s="16"/>
      <c r="U278" s="30" t="str">
        <f>IF(COUNTA(F278:S278)=0,"",_xlfn.CONCAT(,
IF(AND(NOT(ISBLANK($M278)),
    ABS($M278-(($F278+$G278+$I278+$J278+$K278+$L278)-$H278))&gt;=1),
" Error: Position at the end of the period is not equal to: position at the beginning of the period+increase in assets-decrease in assets+exchange rate changes+price changes+other changes+rectifications.",
""),
IF(AND(NOT(ISBLANK($R278)),
    ABS($R278-(($N278+$O278+$Q278)-$P278))&gt;=1),
" Error: Position of accrued interest at the end of the period is not equal to: position of accrued interest at the beginning of the period+accrued interest during the period-received interest during the period+revaluation and other changes.",
""),
IF(AND(NOT(ISBLANK($M278)),
    $M278&gt;0,
    OR(ISBLANK(#REF!),#REF!&lt;=
        0,
        ISBLANK(#REF!),#REF!&lt;=
        0)),
" Warning: If at least one of the forms T03.09,T04.13,T04.14 contains data other than zero,also the other two forms must be completed.",
""),
IF(AND(OR(ABS($G278)&gt;3000000000,ABS($H278)&gt;3000000000),
    ISBLANK($S278)),
" Warning: An explanation in &lt;c140&gt; must be completed for transactions of more than EUR 3 billion or less than EUR-3 billion.",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f>
        <v/>
      </c>
    </row>
    <row r="279" spans="1:21">
      <c r="A279" s="20"/>
      <c r="B279" s="20"/>
      <c r="C279" s="20"/>
      <c r="D279" s="20"/>
      <c r="E279" s="20"/>
      <c r="F279" s="15"/>
      <c r="G279" s="15"/>
      <c r="H279" s="15"/>
      <c r="I279" s="15"/>
      <c r="J279" s="15"/>
      <c r="K279" s="15"/>
      <c r="L279" s="15"/>
      <c r="M279" s="15"/>
      <c r="N279" s="15"/>
      <c r="O279" s="15"/>
      <c r="P279" s="15"/>
      <c r="Q279" s="15"/>
      <c r="R279" s="15"/>
      <c r="S279" s="16"/>
      <c r="U279" s="30" t="str">
        <f>IF(COUNTA(F279:S279)=0,"",_xlfn.CONCAT(,
IF(AND(NOT(ISBLANK($M279)),
    ABS($M279-(($F279+$G279+$I279+$J279+$K279+$L279)-$H279))&gt;=1),
" Error: Position at the end of the period is not equal to: position at the beginning of the period+increase in assets-decrease in assets+exchange rate changes+price changes+other changes+rectifications.",
""),
IF(AND(NOT(ISBLANK($R279)),
    ABS($R279-(($N279+$O279+$Q279)-$P279))&gt;=1),
" Error: Position of accrued interest at the end of the period is not equal to: position of accrued interest at the beginning of the period+accrued interest during the period-received interest during the period+revaluation and other changes.",
""),
IF(AND(NOT(ISBLANK($M279)),
    $M279&gt;0,
    OR(ISBLANK(#REF!),#REF!&lt;=
        0,
        ISBLANK(#REF!),#REF!&lt;=
        0)),
" Warning: If at least one of the forms T03.09,T04.13,T04.14 contains data other than zero,also the other two forms must be completed.",
""),
IF(AND(OR(ABS($G279)&gt;3000000000,ABS($H279)&gt;3000000000),
    ISBLANK($S279)),
" Warning: An explanation in &lt;c140&gt; must be completed for transactions of more than EUR 3 billion or less than EUR-3 billion.",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f>
        <v/>
      </c>
    </row>
    <row r="280" spans="1:21">
      <c r="A280" s="20"/>
      <c r="B280" s="20"/>
      <c r="C280" s="20"/>
      <c r="D280" s="20"/>
      <c r="E280" s="20"/>
      <c r="F280" s="15"/>
      <c r="G280" s="15"/>
      <c r="H280" s="15"/>
      <c r="I280" s="15"/>
      <c r="J280" s="15"/>
      <c r="K280" s="15"/>
      <c r="L280" s="15"/>
      <c r="M280" s="15"/>
      <c r="N280" s="15"/>
      <c r="O280" s="15"/>
      <c r="P280" s="15"/>
      <c r="Q280" s="15"/>
      <c r="R280" s="15"/>
      <c r="S280" s="16"/>
      <c r="U280" s="30" t="str">
        <f>IF(COUNTA(F280:S280)=0,"",_xlfn.CONCAT(,
IF(AND(NOT(ISBLANK($M280)),
    ABS($M280-(($F280+$G280+$I280+$J280+$K280+$L280)-$H280))&gt;=1),
" Error: Position at the end of the period is not equal to: position at the beginning of the period+increase in assets-decrease in assets+exchange rate changes+price changes+other changes+rectifications.",
""),
IF(AND(NOT(ISBLANK($R280)),
    ABS($R280-(($N280+$O280+$Q280)-$P280))&gt;=1),
" Error: Position of accrued interest at the end of the period is not equal to: position of accrued interest at the beginning of the period+accrued interest during the period-received interest during the period+revaluation and other changes.",
""),
IF(AND(NOT(ISBLANK($M280)),
    $M280&gt;0,
    OR(ISBLANK(#REF!),#REF!&lt;=
        0,
        ISBLANK(#REF!),#REF!&lt;=
        0)),
" Warning: If at least one of the forms T03.09,T04.13,T04.14 contains data other than zero,also the other two forms must be completed.",
""),
IF(AND(OR(ABS($G280)&gt;3000000000,ABS($H280)&gt;3000000000),
    ISBLANK($S280)),
" Warning: An explanation in &lt;c140&gt; must be completed for transactions of more than EUR 3 billion or less than EUR-3 billion.",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f>
        <v/>
      </c>
    </row>
    <row r="281" spans="1:21">
      <c r="A281" s="20"/>
      <c r="B281" s="20"/>
      <c r="C281" s="20"/>
      <c r="D281" s="20"/>
      <c r="E281" s="20"/>
      <c r="F281" s="15"/>
      <c r="G281" s="15"/>
      <c r="H281" s="15"/>
      <c r="I281" s="15"/>
      <c r="J281" s="15"/>
      <c r="K281" s="15"/>
      <c r="L281" s="15"/>
      <c r="M281" s="15"/>
      <c r="N281" s="15"/>
      <c r="O281" s="15"/>
      <c r="P281" s="15"/>
      <c r="Q281" s="15"/>
      <c r="R281" s="15"/>
      <c r="S281" s="16"/>
      <c r="U281" s="30" t="str">
        <f>IF(COUNTA(F281:S281)=0,"",_xlfn.CONCAT(,
IF(AND(NOT(ISBLANK($M281)),
    ABS($M281-(($F281+$G281+$I281+$J281+$K281+$L281)-$H281))&gt;=1),
" Error: Position at the end of the period is not equal to: position at the beginning of the period+increase in assets-decrease in assets+exchange rate changes+price changes+other changes+rectifications.",
""),
IF(AND(NOT(ISBLANK($R281)),
    ABS($R281-(($N281+$O281+$Q281)-$P281))&gt;=1),
" Error: Position of accrued interest at the end of the period is not equal to: position of accrued interest at the beginning of the period+accrued interest during the period-received interest during the period+revaluation and other changes.",
""),
IF(AND(NOT(ISBLANK($M281)),
    $M281&gt;0,
    OR(ISBLANK(#REF!),#REF!&lt;=
        0,
        ISBLANK(#REF!),#REF!&lt;=
        0)),
" Warning: If at least one of the forms T03.09,T04.13,T04.14 contains data other than zero,also the other two forms must be completed.",
""),
IF(AND(OR(ABS($G281)&gt;3000000000,ABS($H281)&gt;3000000000),
    ISBLANK($S281)),
" Warning: An explanation in &lt;c140&gt; must be completed for transactions of more than EUR 3 billion or less than EUR-3 billion.",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f>
        <v/>
      </c>
    </row>
    <row r="282" spans="1:21">
      <c r="A282" s="20"/>
      <c r="B282" s="20"/>
      <c r="C282" s="20"/>
      <c r="D282" s="20"/>
      <c r="E282" s="20"/>
      <c r="F282" s="15"/>
      <c r="G282" s="15"/>
      <c r="H282" s="15"/>
      <c r="I282" s="15"/>
      <c r="J282" s="15"/>
      <c r="K282" s="15"/>
      <c r="L282" s="15"/>
      <c r="M282" s="15"/>
      <c r="N282" s="15"/>
      <c r="O282" s="15"/>
      <c r="P282" s="15"/>
      <c r="Q282" s="15"/>
      <c r="R282" s="15"/>
      <c r="S282" s="16"/>
      <c r="U282" s="30" t="str">
        <f>IF(COUNTA(F282:S282)=0,"",_xlfn.CONCAT(,
IF(AND(NOT(ISBLANK($M282)),
    ABS($M282-(($F282+$G282+$I282+$J282+$K282+$L282)-$H282))&gt;=1),
" Error: Position at the end of the period is not equal to: position at the beginning of the period+increase in assets-decrease in assets+exchange rate changes+price changes+other changes+rectifications.",
""),
IF(AND(NOT(ISBLANK($R282)),
    ABS($R282-(($N282+$O282+$Q282)-$P282))&gt;=1),
" Error: Position of accrued interest at the end of the period is not equal to: position of accrued interest at the beginning of the period+accrued interest during the period-received interest during the period+revaluation and other changes.",
""),
IF(AND(NOT(ISBLANK($M282)),
    $M282&gt;0,
    OR(ISBLANK(#REF!),#REF!&lt;=
        0,
        ISBLANK(#REF!),#REF!&lt;=
        0)),
" Warning: If at least one of the forms T03.09,T04.13,T04.14 contains data other than zero,also the other two forms must be completed.",
""),
IF(AND(OR(ABS($G282)&gt;3000000000,ABS($H282)&gt;3000000000),
    ISBLANK($S282)),
" Warning: An explanation in &lt;c140&gt; must be completed for transactions of more than EUR 3 billion or less than EUR-3 billion.",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f>
        <v/>
      </c>
    </row>
    <row r="283" spans="1:21">
      <c r="A283" s="20"/>
      <c r="B283" s="20"/>
      <c r="C283" s="20"/>
      <c r="D283" s="20"/>
      <c r="E283" s="20"/>
      <c r="F283" s="15"/>
      <c r="G283" s="15"/>
      <c r="H283" s="15"/>
      <c r="I283" s="15"/>
      <c r="J283" s="15"/>
      <c r="K283" s="15"/>
      <c r="L283" s="15"/>
      <c r="M283" s="15"/>
      <c r="N283" s="15"/>
      <c r="O283" s="15"/>
      <c r="P283" s="15"/>
      <c r="Q283" s="15"/>
      <c r="R283" s="15"/>
      <c r="S283" s="16"/>
      <c r="U283" s="30" t="str">
        <f>IF(COUNTA(F283:S283)=0,"",_xlfn.CONCAT(,
IF(AND(NOT(ISBLANK($M283)),
    ABS($M283-(($F283+$G283+$I283+$J283+$K283+$L283)-$H283))&gt;=1),
" Error: Position at the end of the period is not equal to: position at the beginning of the period+increase in assets-decrease in assets+exchange rate changes+price changes+other changes+rectifications.",
""),
IF(AND(NOT(ISBLANK($R283)),
    ABS($R283-(($N283+$O283+$Q283)-$P283))&gt;=1),
" Error: Position of accrued interest at the end of the period is not equal to: position of accrued interest at the beginning of the period+accrued interest during the period-received interest during the period+revaluation and other changes.",
""),
IF(AND(NOT(ISBLANK($M283)),
    $M283&gt;0,
    OR(ISBLANK(#REF!),#REF!&lt;=
        0,
        ISBLANK(#REF!),#REF!&lt;=
        0)),
" Warning: If at least one of the forms T03.09,T04.13,T04.14 contains data other than zero,also the other two forms must be completed.",
""),
IF(AND(OR(ABS($G283)&gt;3000000000,ABS($H283)&gt;3000000000),
    ISBLANK($S283)),
" Warning: An explanation in &lt;c140&gt; must be completed for transactions of more than EUR 3 billion or less than EUR-3 billion.",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f>
        <v/>
      </c>
    </row>
    <row r="284" spans="1:21">
      <c r="A284" s="20"/>
      <c r="B284" s="20"/>
      <c r="C284" s="20"/>
      <c r="D284" s="20"/>
      <c r="E284" s="20"/>
      <c r="F284" s="15"/>
      <c r="G284" s="15"/>
      <c r="H284" s="15"/>
      <c r="I284" s="15"/>
      <c r="J284" s="15"/>
      <c r="K284" s="15"/>
      <c r="L284" s="15"/>
      <c r="M284" s="15"/>
      <c r="N284" s="15"/>
      <c r="O284" s="15"/>
      <c r="P284" s="15"/>
      <c r="Q284" s="15"/>
      <c r="R284" s="15"/>
      <c r="S284" s="16"/>
      <c r="U284" s="30" t="str">
        <f>IF(COUNTA(F284:S284)=0,"",_xlfn.CONCAT(,
IF(AND(NOT(ISBLANK($M284)),
    ABS($M284-(($F284+$G284+$I284+$J284+$K284+$L284)-$H284))&gt;=1),
" Error: Position at the end of the period is not equal to: position at the beginning of the period+increase in assets-decrease in assets+exchange rate changes+price changes+other changes+rectifications.",
""),
IF(AND(NOT(ISBLANK($R284)),
    ABS($R284-(($N284+$O284+$Q284)-$P284))&gt;=1),
" Error: Position of accrued interest at the end of the period is not equal to: position of accrued interest at the beginning of the period+accrued interest during the period-received interest during the period+revaluation and other changes.",
""),
IF(AND(NOT(ISBLANK($M284)),
    $M284&gt;0,
    OR(ISBLANK(#REF!),#REF!&lt;=
        0,
        ISBLANK(#REF!),#REF!&lt;=
        0)),
" Warning: If at least one of the forms T03.09,T04.13,T04.14 contains data other than zero,also the other two forms must be completed.",
""),
IF(AND(OR(ABS($G284)&gt;3000000000,ABS($H284)&gt;3000000000),
    ISBLANK($S284)),
" Warning: An explanation in &lt;c140&gt; must be completed for transactions of more than EUR 3 billion or less than EUR-3 billion.",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f>
        <v/>
      </c>
    </row>
    <row r="285" spans="1:21">
      <c r="A285" s="20"/>
      <c r="B285" s="20"/>
      <c r="C285" s="20"/>
      <c r="D285" s="20"/>
      <c r="E285" s="20"/>
      <c r="F285" s="15"/>
      <c r="G285" s="15"/>
      <c r="H285" s="15"/>
      <c r="I285" s="15"/>
      <c r="J285" s="15"/>
      <c r="K285" s="15"/>
      <c r="L285" s="15"/>
      <c r="M285" s="15"/>
      <c r="N285" s="15"/>
      <c r="O285" s="15"/>
      <c r="P285" s="15"/>
      <c r="Q285" s="15"/>
      <c r="R285" s="15"/>
      <c r="S285" s="16"/>
      <c r="U285" s="30" t="str">
        <f>IF(COUNTA(F285:S285)=0,"",_xlfn.CONCAT(,
IF(AND(NOT(ISBLANK($M285)),
    ABS($M285-(($F285+$G285+$I285+$J285+$K285+$L285)-$H285))&gt;=1),
" Error: Position at the end of the period is not equal to: position at the beginning of the period+increase in assets-decrease in assets+exchange rate changes+price changes+other changes+rectifications.",
""),
IF(AND(NOT(ISBLANK($R285)),
    ABS($R285-(($N285+$O285+$Q285)-$P285))&gt;=1),
" Error: Position of accrued interest at the end of the period is not equal to: position of accrued interest at the beginning of the period+accrued interest during the period-received interest during the period+revaluation and other changes.",
""),
IF(AND(NOT(ISBLANK($M285)),
    $M285&gt;0,
    OR(ISBLANK(#REF!),#REF!&lt;=
        0,
        ISBLANK(#REF!),#REF!&lt;=
        0)),
" Warning: If at least one of the forms T03.09,T04.13,T04.14 contains data other than zero,also the other two forms must be completed.",
""),
IF(AND(OR(ABS($G285)&gt;3000000000,ABS($H285)&gt;3000000000),
    ISBLANK($S285)),
" Warning: An explanation in &lt;c140&gt; must be completed for transactions of more than EUR 3 billion or less than EUR-3 billion.",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f>
        <v/>
      </c>
    </row>
    <row r="286" spans="1:21">
      <c r="A286" s="20"/>
      <c r="B286" s="20"/>
      <c r="C286" s="20"/>
      <c r="D286" s="20"/>
      <c r="E286" s="20"/>
      <c r="F286" s="15"/>
      <c r="G286" s="15"/>
      <c r="H286" s="15"/>
      <c r="I286" s="15"/>
      <c r="J286" s="15"/>
      <c r="K286" s="15"/>
      <c r="L286" s="15"/>
      <c r="M286" s="15"/>
      <c r="N286" s="15"/>
      <c r="O286" s="15"/>
      <c r="P286" s="15"/>
      <c r="Q286" s="15"/>
      <c r="R286" s="15"/>
      <c r="S286" s="16"/>
      <c r="U286" s="30" t="str">
        <f>IF(COUNTA(F286:S286)=0,"",_xlfn.CONCAT(,
IF(AND(NOT(ISBLANK($M286)),
    ABS($M286-(($F286+$G286+$I286+$J286+$K286+$L286)-$H286))&gt;=1),
" Error: Position at the end of the period is not equal to: position at the beginning of the period+increase in assets-decrease in assets+exchange rate changes+price changes+other changes+rectifications.",
""),
IF(AND(NOT(ISBLANK($R286)),
    ABS($R286-(($N286+$O286+$Q286)-$P286))&gt;=1),
" Error: Position of accrued interest at the end of the period is not equal to: position of accrued interest at the beginning of the period+accrued interest during the period-received interest during the period+revaluation and other changes.",
""),
IF(AND(NOT(ISBLANK($M286)),
    $M286&gt;0,
    OR(ISBLANK(#REF!),#REF!&lt;=
        0,
        ISBLANK(#REF!),#REF!&lt;=
        0)),
" Warning: If at least one of the forms T03.09,T04.13,T04.14 contains data other than zero,also the other two forms must be completed.",
""),
IF(AND(OR(ABS($G286)&gt;3000000000,ABS($H286)&gt;3000000000),
    ISBLANK($S286)),
" Warning: An explanation in &lt;c140&gt; must be completed for transactions of more than EUR 3 billion or less than EUR-3 billion.",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f>
        <v/>
      </c>
    </row>
    <row r="287" spans="1:21">
      <c r="A287" s="20"/>
      <c r="B287" s="20"/>
      <c r="C287" s="20"/>
      <c r="D287" s="20"/>
      <c r="E287" s="20"/>
      <c r="F287" s="15"/>
      <c r="G287" s="15"/>
      <c r="H287" s="15"/>
      <c r="I287" s="15"/>
      <c r="J287" s="15"/>
      <c r="K287" s="15"/>
      <c r="L287" s="15"/>
      <c r="M287" s="15"/>
      <c r="N287" s="15"/>
      <c r="O287" s="15"/>
      <c r="P287" s="15"/>
      <c r="Q287" s="15"/>
      <c r="R287" s="15"/>
      <c r="S287" s="16"/>
      <c r="U287" s="30" t="str">
        <f>IF(COUNTA(F287:S287)=0,"",_xlfn.CONCAT(,
IF(AND(NOT(ISBLANK($M287)),
    ABS($M287-(($F287+$G287+$I287+$J287+$K287+$L287)-$H287))&gt;=1),
" Error: Position at the end of the period is not equal to: position at the beginning of the period+increase in assets-decrease in assets+exchange rate changes+price changes+other changes+rectifications.",
""),
IF(AND(NOT(ISBLANK($R287)),
    ABS($R287-(($N287+$O287+$Q287)-$P287))&gt;=1),
" Error: Position of accrued interest at the end of the period is not equal to: position of accrued interest at the beginning of the period+accrued interest during the period-received interest during the period+revaluation and other changes.",
""),
IF(AND(NOT(ISBLANK($M287)),
    $M287&gt;0,
    OR(ISBLANK(#REF!),#REF!&lt;=
        0,
        ISBLANK(#REF!),#REF!&lt;=
        0)),
" Warning: If at least one of the forms T03.09,T04.13,T04.14 contains data other than zero,also the other two forms must be completed.",
""),
IF(AND(OR(ABS($G287)&gt;3000000000,ABS($H287)&gt;3000000000),
    ISBLANK($S287)),
" Warning: An explanation in &lt;c140&gt; must be completed for transactions of more than EUR 3 billion or less than EUR-3 billion.",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f>
        <v/>
      </c>
    </row>
    <row r="288" spans="1:21">
      <c r="A288" s="20"/>
      <c r="B288" s="20"/>
      <c r="C288" s="20"/>
      <c r="D288" s="20"/>
      <c r="E288" s="20"/>
      <c r="F288" s="15"/>
      <c r="G288" s="15"/>
      <c r="H288" s="15"/>
      <c r="I288" s="15"/>
      <c r="J288" s="15"/>
      <c r="K288" s="15"/>
      <c r="L288" s="15"/>
      <c r="M288" s="15"/>
      <c r="N288" s="15"/>
      <c r="O288" s="15"/>
      <c r="P288" s="15"/>
      <c r="Q288" s="15"/>
      <c r="R288" s="15"/>
      <c r="S288" s="16"/>
      <c r="U288" s="30" t="str">
        <f>IF(COUNTA(F288:S288)=0,"",_xlfn.CONCAT(,
IF(AND(NOT(ISBLANK($M288)),
    ABS($M288-(($F288+$G288+$I288+$J288+$K288+$L288)-$H288))&gt;=1),
" Error: Position at the end of the period is not equal to: position at the beginning of the period+increase in assets-decrease in assets+exchange rate changes+price changes+other changes+rectifications.",
""),
IF(AND(NOT(ISBLANK($R288)),
    ABS($R288-(($N288+$O288+$Q288)-$P288))&gt;=1),
" Error: Position of accrued interest at the end of the period is not equal to: position of accrued interest at the beginning of the period+accrued interest during the period-received interest during the period+revaluation and other changes.",
""),
IF(AND(NOT(ISBLANK($M288)),
    $M288&gt;0,
    OR(ISBLANK(#REF!),#REF!&lt;=
        0,
        ISBLANK(#REF!),#REF!&lt;=
        0)),
" Warning: If at least one of the forms T03.09,T04.13,T04.14 contains data other than zero,also the other two forms must be completed.",
""),
IF(AND(OR(ABS($G288)&gt;3000000000,ABS($H288)&gt;3000000000),
    ISBLANK($S288)),
" Warning: An explanation in &lt;c140&gt; must be completed for transactions of more than EUR 3 billion or less than EUR-3 billion.",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f>
        <v/>
      </c>
    </row>
    <row r="289" spans="1:21">
      <c r="A289" s="20"/>
      <c r="B289" s="20"/>
      <c r="C289" s="20"/>
      <c r="D289" s="20"/>
      <c r="E289" s="20"/>
      <c r="F289" s="15"/>
      <c r="G289" s="15"/>
      <c r="H289" s="15"/>
      <c r="I289" s="15"/>
      <c r="J289" s="15"/>
      <c r="K289" s="15"/>
      <c r="L289" s="15"/>
      <c r="M289" s="15"/>
      <c r="N289" s="15"/>
      <c r="O289" s="15"/>
      <c r="P289" s="15"/>
      <c r="Q289" s="15"/>
      <c r="R289" s="15"/>
      <c r="S289" s="16"/>
      <c r="U289" s="30" t="str">
        <f>IF(COUNTA(F289:S289)=0,"",_xlfn.CONCAT(,
IF(AND(NOT(ISBLANK($M289)),
    ABS($M289-(($F289+$G289+$I289+$J289+$K289+$L289)-$H289))&gt;=1),
" Error: Position at the end of the period is not equal to: position at the beginning of the period+increase in assets-decrease in assets+exchange rate changes+price changes+other changes+rectifications.",
""),
IF(AND(NOT(ISBLANK($R289)),
    ABS($R289-(($N289+$O289+$Q289)-$P289))&gt;=1),
" Error: Position of accrued interest at the end of the period is not equal to: position of accrued interest at the beginning of the period+accrued interest during the period-received interest during the period+revaluation and other changes.",
""),
IF(AND(NOT(ISBLANK($M289)),
    $M289&gt;0,
    OR(ISBLANK(#REF!),#REF!&lt;=
        0,
        ISBLANK(#REF!),#REF!&lt;=
        0)),
" Warning: If at least one of the forms T03.09,T04.13,T04.14 contains data other than zero,also the other two forms must be completed.",
""),
IF(AND(OR(ABS($G289)&gt;3000000000,ABS($H289)&gt;3000000000),
    ISBLANK($S289)),
" Warning: An explanation in &lt;c140&gt; must be completed for transactions of more than EUR 3 billion or less than EUR-3 billion.",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f>
        <v/>
      </c>
    </row>
    <row r="290" spans="1:21">
      <c r="A290" s="20"/>
      <c r="B290" s="20"/>
      <c r="C290" s="20"/>
      <c r="D290" s="20"/>
      <c r="E290" s="20"/>
      <c r="F290" s="15"/>
      <c r="G290" s="15"/>
      <c r="H290" s="15"/>
      <c r="I290" s="15"/>
      <c r="J290" s="15"/>
      <c r="K290" s="15"/>
      <c r="L290" s="15"/>
      <c r="M290" s="15"/>
      <c r="N290" s="15"/>
      <c r="O290" s="15"/>
      <c r="P290" s="15"/>
      <c r="Q290" s="15"/>
      <c r="R290" s="15"/>
      <c r="S290" s="16"/>
      <c r="U290" s="30" t="str">
        <f>IF(COUNTA(F290:S290)=0,"",_xlfn.CONCAT(,
IF(AND(NOT(ISBLANK($M290)),
    ABS($M290-(($F290+$G290+$I290+$J290+$K290+$L290)-$H290))&gt;=1),
" Error: Position at the end of the period is not equal to: position at the beginning of the period+increase in assets-decrease in assets+exchange rate changes+price changes+other changes+rectifications.",
""),
IF(AND(NOT(ISBLANK($R290)),
    ABS($R290-(($N290+$O290+$Q290)-$P290))&gt;=1),
" Error: Position of accrued interest at the end of the period is not equal to: position of accrued interest at the beginning of the period+accrued interest during the period-received interest during the period+revaluation and other changes.",
""),
IF(AND(NOT(ISBLANK($M290)),
    $M290&gt;0,
    OR(ISBLANK(#REF!),#REF!&lt;=
        0,
        ISBLANK(#REF!),#REF!&lt;=
        0)),
" Warning: If at least one of the forms T03.09,T04.13,T04.14 contains data other than zero,also the other two forms must be completed.",
""),
IF(AND(OR(ABS($G290)&gt;3000000000,ABS($H290)&gt;3000000000),
    ISBLANK($S290)),
" Warning: An explanation in &lt;c140&gt; must be completed for transactions of more than EUR 3 billion or less than EUR-3 billion.",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f>
        <v/>
      </c>
    </row>
    <row r="291" spans="1:21">
      <c r="A291" s="20"/>
      <c r="B291" s="20"/>
      <c r="C291" s="20"/>
      <c r="D291" s="20"/>
      <c r="E291" s="20"/>
      <c r="F291" s="15"/>
      <c r="G291" s="15"/>
      <c r="H291" s="15"/>
      <c r="I291" s="15"/>
      <c r="J291" s="15"/>
      <c r="K291" s="15"/>
      <c r="L291" s="15"/>
      <c r="M291" s="15"/>
      <c r="N291" s="15"/>
      <c r="O291" s="15"/>
      <c r="P291" s="15"/>
      <c r="Q291" s="15"/>
      <c r="R291" s="15"/>
      <c r="S291" s="16"/>
      <c r="U291" s="30" t="str">
        <f>IF(COUNTA(F291:S291)=0,"",_xlfn.CONCAT(,
IF(AND(NOT(ISBLANK($M291)),
    ABS($M291-(($F291+$G291+$I291+$J291+$K291+$L291)-$H291))&gt;=1),
" Error: Position at the end of the period is not equal to: position at the beginning of the period+increase in assets-decrease in assets+exchange rate changes+price changes+other changes+rectifications.",
""),
IF(AND(NOT(ISBLANK($R291)),
    ABS($R291-(($N291+$O291+$Q291)-$P291))&gt;=1),
" Error: Position of accrued interest at the end of the period is not equal to: position of accrued interest at the beginning of the period+accrued interest during the period-received interest during the period+revaluation and other changes.",
""),
IF(AND(NOT(ISBLANK($M291)),
    $M291&gt;0,
    OR(ISBLANK(#REF!),#REF!&lt;=
        0,
        ISBLANK(#REF!),#REF!&lt;=
        0)),
" Warning: If at least one of the forms T03.09,T04.13,T04.14 contains data other than zero,also the other two forms must be completed.",
""),
IF(AND(OR(ABS($G291)&gt;3000000000,ABS($H291)&gt;3000000000),
    ISBLANK($S291)),
" Warning: An explanation in &lt;c140&gt; must be completed for transactions of more than EUR 3 billion or less than EUR-3 billion.",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f>
        <v/>
      </c>
    </row>
    <row r="292" spans="1:21">
      <c r="A292" s="20"/>
      <c r="B292" s="20"/>
      <c r="C292" s="20"/>
      <c r="D292" s="20"/>
      <c r="E292" s="20"/>
      <c r="F292" s="15"/>
      <c r="G292" s="15"/>
      <c r="H292" s="15"/>
      <c r="I292" s="15"/>
      <c r="J292" s="15"/>
      <c r="K292" s="15"/>
      <c r="L292" s="15"/>
      <c r="M292" s="15"/>
      <c r="N292" s="15"/>
      <c r="O292" s="15"/>
      <c r="P292" s="15"/>
      <c r="Q292" s="15"/>
      <c r="R292" s="15"/>
      <c r="S292" s="16"/>
      <c r="U292" s="30" t="str">
        <f>IF(COUNTA(F292:S292)=0,"",_xlfn.CONCAT(,
IF(AND(NOT(ISBLANK($M292)),
    ABS($M292-(($F292+$G292+$I292+$J292+$K292+$L292)-$H292))&gt;=1),
" Error: Position at the end of the period is not equal to: position at the beginning of the period+increase in assets-decrease in assets+exchange rate changes+price changes+other changes+rectifications.",
""),
IF(AND(NOT(ISBLANK($R292)),
    ABS($R292-(($N292+$O292+$Q292)-$P292))&gt;=1),
" Error: Position of accrued interest at the end of the period is not equal to: position of accrued interest at the beginning of the period+accrued interest during the period-received interest during the period+revaluation and other changes.",
""),
IF(AND(NOT(ISBLANK($M292)),
    $M292&gt;0,
    OR(ISBLANK(#REF!),#REF!&lt;=
        0,
        ISBLANK(#REF!),#REF!&lt;=
        0)),
" Warning: If at least one of the forms T03.09,T04.13,T04.14 contains data other than zero,also the other two forms must be completed.",
""),
IF(AND(OR(ABS($G292)&gt;3000000000,ABS($H292)&gt;3000000000),
    ISBLANK($S292)),
" Warning: An explanation in &lt;c140&gt; must be completed for transactions of more than EUR 3 billion or less than EUR-3 billion.",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f>
        <v/>
      </c>
    </row>
    <row r="293" spans="1:21">
      <c r="A293" s="20"/>
      <c r="B293" s="20"/>
      <c r="C293" s="20"/>
      <c r="D293" s="20"/>
      <c r="E293" s="20"/>
      <c r="F293" s="15"/>
      <c r="G293" s="15"/>
      <c r="H293" s="15"/>
      <c r="I293" s="15"/>
      <c r="J293" s="15"/>
      <c r="K293" s="15"/>
      <c r="L293" s="15"/>
      <c r="M293" s="15"/>
      <c r="N293" s="15"/>
      <c r="O293" s="15"/>
      <c r="P293" s="15"/>
      <c r="Q293" s="15"/>
      <c r="R293" s="15"/>
      <c r="S293" s="16"/>
      <c r="U293" s="30" t="str">
        <f>IF(COUNTA(F293:S293)=0,"",_xlfn.CONCAT(,
IF(AND(NOT(ISBLANK($M293)),
    ABS($M293-(($F293+$G293+$I293+$J293+$K293+$L293)-$H293))&gt;=1),
" Error: Position at the end of the period is not equal to: position at the beginning of the period+increase in assets-decrease in assets+exchange rate changes+price changes+other changes+rectifications.",
""),
IF(AND(NOT(ISBLANK($R293)),
    ABS($R293-(($N293+$O293+$Q293)-$P293))&gt;=1),
" Error: Position of accrued interest at the end of the period is not equal to: position of accrued interest at the beginning of the period+accrued interest during the period-received interest during the period+revaluation and other changes.",
""),
IF(AND(NOT(ISBLANK($M293)),
    $M293&gt;0,
    OR(ISBLANK(#REF!),#REF!&lt;=
        0,
        ISBLANK(#REF!),#REF!&lt;=
        0)),
" Warning: If at least one of the forms T03.09,T04.13,T04.14 contains data other than zero,also the other two forms must be completed.",
""),
IF(AND(OR(ABS($G293)&gt;3000000000,ABS($H293)&gt;3000000000),
    ISBLANK($S293)),
" Warning: An explanation in &lt;c140&gt; must be completed for transactions of more than EUR 3 billion or less than EUR-3 billion.",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f>
        <v/>
      </c>
    </row>
    <row r="294" spans="1:21">
      <c r="A294" s="20"/>
      <c r="B294" s="20"/>
      <c r="C294" s="20"/>
      <c r="D294" s="20"/>
      <c r="E294" s="20"/>
      <c r="F294" s="15"/>
      <c r="G294" s="15"/>
      <c r="H294" s="15"/>
      <c r="I294" s="15"/>
      <c r="J294" s="15"/>
      <c r="K294" s="15"/>
      <c r="L294" s="15"/>
      <c r="M294" s="15"/>
      <c r="N294" s="15"/>
      <c r="O294" s="15"/>
      <c r="P294" s="15"/>
      <c r="Q294" s="15"/>
      <c r="R294" s="15"/>
      <c r="S294" s="16"/>
      <c r="U294" s="30" t="str">
        <f>IF(COUNTA(F294:S294)=0,"",_xlfn.CONCAT(,
IF(AND(NOT(ISBLANK($M294)),
    ABS($M294-(($F294+$G294+$I294+$J294+$K294+$L294)-$H294))&gt;=1),
" Error: Position at the end of the period is not equal to: position at the beginning of the period+increase in assets-decrease in assets+exchange rate changes+price changes+other changes+rectifications.",
""),
IF(AND(NOT(ISBLANK($R294)),
    ABS($R294-(($N294+$O294+$Q294)-$P294))&gt;=1),
" Error: Position of accrued interest at the end of the period is not equal to: position of accrued interest at the beginning of the period+accrued interest during the period-received interest during the period+revaluation and other changes.",
""),
IF(AND(NOT(ISBLANK($M294)),
    $M294&gt;0,
    OR(ISBLANK(#REF!),#REF!&lt;=
        0,
        ISBLANK(#REF!),#REF!&lt;=
        0)),
" Warning: If at least one of the forms T03.09,T04.13,T04.14 contains data other than zero,also the other two forms must be completed.",
""),
IF(AND(OR(ABS($G294)&gt;3000000000,ABS($H294)&gt;3000000000),
    ISBLANK($S294)),
" Warning: An explanation in &lt;c140&gt; must be completed for transactions of more than EUR 3 billion or less than EUR-3 billion.",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f>
        <v/>
      </c>
    </row>
    <row r="295" spans="1:21">
      <c r="A295" s="20"/>
      <c r="B295" s="20"/>
      <c r="C295" s="20"/>
      <c r="D295" s="20"/>
      <c r="E295" s="20"/>
      <c r="F295" s="15"/>
      <c r="G295" s="15"/>
      <c r="H295" s="15"/>
      <c r="I295" s="15"/>
      <c r="J295" s="15"/>
      <c r="K295" s="15"/>
      <c r="L295" s="15"/>
      <c r="M295" s="15"/>
      <c r="N295" s="15"/>
      <c r="O295" s="15"/>
      <c r="P295" s="15"/>
      <c r="Q295" s="15"/>
      <c r="R295" s="15"/>
      <c r="S295" s="16"/>
      <c r="U295" s="30" t="str">
        <f>IF(COUNTA(F295:S295)=0,"",_xlfn.CONCAT(,
IF(AND(NOT(ISBLANK($M295)),
    ABS($M295-(($F295+$G295+$I295+$J295+$K295+$L295)-$H295))&gt;=1),
" Error: Position at the end of the period is not equal to: position at the beginning of the period+increase in assets-decrease in assets+exchange rate changes+price changes+other changes+rectifications.",
""),
IF(AND(NOT(ISBLANK($R295)),
    ABS($R295-(($N295+$O295+$Q295)-$P295))&gt;=1),
" Error: Position of accrued interest at the end of the period is not equal to: position of accrued interest at the beginning of the period+accrued interest during the period-received interest during the period+revaluation and other changes.",
""),
IF(AND(NOT(ISBLANK($M295)),
    $M295&gt;0,
    OR(ISBLANK(#REF!),#REF!&lt;=
        0,
        ISBLANK(#REF!),#REF!&lt;=
        0)),
" Warning: If at least one of the forms T03.09,T04.13,T04.14 contains data other than zero,also the other two forms must be completed.",
""),
IF(AND(OR(ABS($G295)&gt;3000000000,ABS($H295)&gt;3000000000),
    ISBLANK($S295)),
" Warning: An explanation in &lt;c140&gt; must be completed for transactions of more than EUR 3 billion or less than EUR-3 billion.",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f>
        <v/>
      </c>
    </row>
    <row r="296" spans="1:21">
      <c r="A296" s="20"/>
      <c r="B296" s="20"/>
      <c r="C296" s="20"/>
      <c r="D296" s="20"/>
      <c r="E296" s="20"/>
      <c r="F296" s="15"/>
      <c r="G296" s="15"/>
      <c r="H296" s="15"/>
      <c r="I296" s="15"/>
      <c r="J296" s="15"/>
      <c r="K296" s="15"/>
      <c r="L296" s="15"/>
      <c r="M296" s="15"/>
      <c r="N296" s="15"/>
      <c r="O296" s="15"/>
      <c r="P296" s="15"/>
      <c r="Q296" s="15"/>
      <c r="R296" s="15"/>
      <c r="S296" s="16"/>
      <c r="U296" s="30" t="str">
        <f>IF(COUNTA(F296:S296)=0,"",_xlfn.CONCAT(,
IF(AND(NOT(ISBLANK($M296)),
    ABS($M296-(($F296+$G296+$I296+$J296+$K296+$L296)-$H296))&gt;=1),
" Error: Position at the end of the period is not equal to: position at the beginning of the period+increase in assets-decrease in assets+exchange rate changes+price changes+other changes+rectifications.",
""),
IF(AND(NOT(ISBLANK($R296)),
    ABS($R296-(($N296+$O296+$Q296)-$P296))&gt;=1),
" Error: Position of accrued interest at the end of the period is not equal to: position of accrued interest at the beginning of the period+accrued interest during the period-received interest during the period+revaluation and other changes.",
""),
IF(AND(NOT(ISBLANK($M296)),
    $M296&gt;0,
    OR(ISBLANK(#REF!),#REF!&lt;=
        0,
        ISBLANK(#REF!),#REF!&lt;=
        0)),
" Warning: If at least one of the forms T03.09,T04.13,T04.14 contains data other than zero,also the other two forms must be completed.",
""),
IF(AND(OR(ABS($G296)&gt;3000000000,ABS($H296)&gt;3000000000),
    ISBLANK($S296)),
" Warning: An explanation in &lt;c140&gt; must be completed for transactions of more than EUR 3 billion or less than EUR-3 billion.",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f>
        <v/>
      </c>
    </row>
    <row r="297" spans="1:21">
      <c r="A297" s="20"/>
      <c r="B297" s="20"/>
      <c r="C297" s="20"/>
      <c r="D297" s="20"/>
      <c r="E297" s="20"/>
      <c r="F297" s="15"/>
      <c r="G297" s="15"/>
      <c r="H297" s="15"/>
      <c r="I297" s="15"/>
      <c r="J297" s="15"/>
      <c r="K297" s="15"/>
      <c r="L297" s="15"/>
      <c r="M297" s="15"/>
      <c r="N297" s="15"/>
      <c r="O297" s="15"/>
      <c r="P297" s="15"/>
      <c r="Q297" s="15"/>
      <c r="R297" s="15"/>
      <c r="S297" s="16"/>
      <c r="U297" s="30" t="str">
        <f>IF(COUNTA(F297:S297)=0,"",_xlfn.CONCAT(,
IF(AND(NOT(ISBLANK($M297)),
    ABS($M297-(($F297+$G297+$I297+$J297+$K297+$L297)-$H297))&gt;=1),
" Error: Position at the end of the period is not equal to: position at the beginning of the period+increase in assets-decrease in assets+exchange rate changes+price changes+other changes+rectifications.",
""),
IF(AND(NOT(ISBLANK($R297)),
    ABS($R297-(($N297+$O297+$Q297)-$P297))&gt;=1),
" Error: Position of accrued interest at the end of the period is not equal to: position of accrued interest at the beginning of the period+accrued interest during the period-received interest during the period+revaluation and other changes.",
""),
IF(AND(NOT(ISBLANK($M297)),
    $M297&gt;0,
    OR(ISBLANK(#REF!),#REF!&lt;=
        0,
        ISBLANK(#REF!),#REF!&lt;=
        0)),
" Warning: If at least one of the forms T03.09,T04.13,T04.14 contains data other than zero,also the other two forms must be completed.",
""),
IF(AND(OR(ABS($G297)&gt;3000000000,ABS($H297)&gt;3000000000),
    ISBLANK($S297)),
" Warning: An explanation in &lt;c140&gt; must be completed for transactions of more than EUR 3 billion or less than EUR-3 billion.",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f>
        <v/>
      </c>
    </row>
    <row r="298" spans="1:21">
      <c r="A298" s="20"/>
      <c r="B298" s="20"/>
      <c r="C298" s="20"/>
      <c r="D298" s="20"/>
      <c r="E298" s="20"/>
      <c r="F298" s="15"/>
      <c r="G298" s="15"/>
      <c r="H298" s="15"/>
      <c r="I298" s="15"/>
      <c r="J298" s="15"/>
      <c r="K298" s="15"/>
      <c r="L298" s="15"/>
      <c r="M298" s="15"/>
      <c r="N298" s="15"/>
      <c r="O298" s="15"/>
      <c r="P298" s="15"/>
      <c r="Q298" s="15"/>
      <c r="R298" s="15"/>
      <c r="S298" s="16"/>
      <c r="U298" s="30" t="str">
        <f>IF(COUNTA(F298:S298)=0,"",_xlfn.CONCAT(,
IF(AND(NOT(ISBLANK($M298)),
    ABS($M298-(($F298+$G298+$I298+$J298+$K298+$L298)-$H298))&gt;=1),
" Error: Position at the end of the period is not equal to: position at the beginning of the period+increase in assets-decrease in assets+exchange rate changes+price changes+other changes+rectifications.",
""),
IF(AND(NOT(ISBLANK($R298)),
    ABS($R298-(($N298+$O298+$Q298)-$P298))&gt;=1),
" Error: Position of accrued interest at the end of the period is not equal to: position of accrued interest at the beginning of the period+accrued interest during the period-received interest during the period+revaluation and other changes.",
""),
IF(AND(NOT(ISBLANK($M298)),
    $M298&gt;0,
    OR(ISBLANK(#REF!),#REF!&lt;=
        0,
        ISBLANK(#REF!),#REF!&lt;=
        0)),
" Warning: If at least one of the forms T03.09,T04.13,T04.14 contains data other than zero,also the other two forms must be completed.",
""),
IF(AND(OR(ABS($G298)&gt;3000000000,ABS($H298)&gt;3000000000),
    ISBLANK($S298)),
" Warning: An explanation in &lt;c140&gt; must be completed for transactions of more than EUR 3 billion or less than EUR-3 billion.",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f>
        <v/>
      </c>
    </row>
    <row r="299" spans="1:21">
      <c r="A299" s="20"/>
      <c r="B299" s="20"/>
      <c r="C299" s="20"/>
      <c r="D299" s="20"/>
      <c r="E299" s="20"/>
      <c r="F299" s="15"/>
      <c r="G299" s="15"/>
      <c r="H299" s="15"/>
      <c r="I299" s="15"/>
      <c r="J299" s="15"/>
      <c r="K299" s="15"/>
      <c r="L299" s="15"/>
      <c r="M299" s="15"/>
      <c r="N299" s="15"/>
      <c r="O299" s="15"/>
      <c r="P299" s="15"/>
      <c r="Q299" s="15"/>
      <c r="R299" s="15"/>
      <c r="S299" s="16"/>
      <c r="U299" s="30" t="str">
        <f>IF(COUNTA(F299:S299)=0,"",_xlfn.CONCAT(,
IF(AND(NOT(ISBLANK($M299)),
    ABS($M299-(($F299+$G299+$I299+$J299+$K299+$L299)-$H299))&gt;=1),
" Error: Position at the end of the period is not equal to: position at the beginning of the period+increase in assets-decrease in assets+exchange rate changes+price changes+other changes+rectifications.",
""),
IF(AND(NOT(ISBLANK($R299)),
    ABS($R299-(($N299+$O299+$Q299)-$P299))&gt;=1),
" Error: Position of accrued interest at the end of the period is not equal to: position of accrued interest at the beginning of the period+accrued interest during the period-received interest during the period+revaluation and other changes.",
""),
IF(AND(NOT(ISBLANK($M299)),
    $M299&gt;0,
    OR(ISBLANK(#REF!),#REF!&lt;=
        0,
        ISBLANK(#REF!),#REF!&lt;=
        0)),
" Warning: If at least one of the forms T03.09,T04.13,T04.14 contains data other than zero,also the other two forms must be completed.",
""),
IF(AND(OR(ABS($G299)&gt;3000000000,ABS($H299)&gt;3000000000),
    ISBLANK($S299)),
" Warning: An explanation in &lt;c140&gt; must be completed for transactions of more than EUR 3 billion or less than EUR-3 billion.",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f>
        <v/>
      </c>
    </row>
    <row r="300" spans="1:21">
      <c r="A300" s="20"/>
      <c r="B300" s="20"/>
      <c r="C300" s="20"/>
      <c r="D300" s="20"/>
      <c r="E300" s="20"/>
      <c r="F300" s="15"/>
      <c r="G300" s="15"/>
      <c r="H300" s="15"/>
      <c r="I300" s="15"/>
      <c r="J300" s="15"/>
      <c r="K300" s="15"/>
      <c r="L300" s="15"/>
      <c r="M300" s="15"/>
      <c r="N300" s="15"/>
      <c r="O300" s="15"/>
      <c r="P300" s="15"/>
      <c r="Q300" s="15"/>
      <c r="R300" s="15"/>
      <c r="S300" s="16"/>
      <c r="U300" s="30" t="str">
        <f>IF(COUNTA(F300:S300)=0,"",_xlfn.CONCAT(,
IF(AND(NOT(ISBLANK($M300)),
    ABS($M300-(($F300+$G300+$I300+$J300+$K300+$L300)-$H300))&gt;=1),
" Error: Position at the end of the period is not equal to: position at the beginning of the period+increase in assets-decrease in assets+exchange rate changes+price changes+other changes+rectifications.",
""),
IF(AND(NOT(ISBLANK($R300)),
    ABS($R300-(($N300+$O300+$Q300)-$P300))&gt;=1),
" Error: Position of accrued interest at the end of the period is not equal to: position of accrued interest at the beginning of the period+accrued interest during the period-received interest during the period+revaluation and other changes.",
""),
IF(AND(NOT(ISBLANK($M300)),
    $M300&gt;0,
    OR(ISBLANK(#REF!),#REF!&lt;=
        0,
        ISBLANK(#REF!),#REF!&lt;=
        0)),
" Warning: If at least one of the forms T03.09,T04.13,T04.14 contains data other than zero,also the other two forms must be completed.",
""),
IF(AND(OR(ABS($G300)&gt;3000000000,ABS($H300)&gt;3000000000),
    ISBLANK($S300)),
" Warning: An explanation in &lt;c140&gt; must be completed for transactions of more than EUR 3 billion or less than EUR-3 billion.",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f>
        <v/>
      </c>
    </row>
    <row r="301" spans="1:21">
      <c r="A301" s="20"/>
      <c r="B301" s="20"/>
      <c r="C301" s="20"/>
      <c r="D301" s="20"/>
      <c r="E301" s="20"/>
      <c r="F301" s="15"/>
      <c r="G301" s="15"/>
      <c r="H301" s="15"/>
      <c r="I301" s="15"/>
      <c r="J301" s="15"/>
      <c r="K301" s="15"/>
      <c r="L301" s="15"/>
      <c r="M301" s="15"/>
      <c r="N301" s="15"/>
      <c r="O301" s="15"/>
      <c r="P301" s="15"/>
      <c r="Q301" s="15"/>
      <c r="R301" s="15"/>
      <c r="S301" s="16"/>
      <c r="U301" s="30" t="str">
        <f>IF(COUNTA(F301:S301)=0,"",_xlfn.CONCAT(,
IF(AND(NOT(ISBLANK($M301)),
    ABS($M301-(($F301+$G301+$I301+$J301+$K301+$L301)-$H301))&gt;=1),
" Error: Position at the end of the period is not equal to: position at the beginning of the period+increase in assets-decrease in assets+exchange rate changes+price changes+other changes+rectifications.",
""),
IF(AND(NOT(ISBLANK($R301)),
    ABS($R301-(($N301+$O301+$Q301)-$P301))&gt;=1),
" Error: Position of accrued interest at the end of the period is not equal to: position of accrued interest at the beginning of the period+accrued interest during the period-received interest during the period+revaluation and other changes.",
""),
IF(AND(NOT(ISBLANK($M301)),
    $M301&gt;0,
    OR(ISBLANK(#REF!),#REF!&lt;=
        0,
        ISBLANK(#REF!),#REF!&lt;=
        0)),
" Warning: If at least one of the forms T03.09,T04.13,T04.14 contains data other than zero,also the other two forms must be completed.",
""),
IF(AND(OR(ABS($G301)&gt;3000000000,ABS($H301)&gt;3000000000),
    ISBLANK($S301)),
" Warning: An explanation in &lt;c140&gt; must be completed for transactions of more than EUR 3 billion or less than EUR-3 billion.",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f>
        <v/>
      </c>
    </row>
    <row r="302" spans="1:21">
      <c r="A302" s="20"/>
      <c r="B302" s="20"/>
      <c r="C302" s="20"/>
      <c r="D302" s="20"/>
      <c r="E302" s="20"/>
      <c r="F302" s="15"/>
      <c r="G302" s="15"/>
      <c r="H302" s="15"/>
      <c r="I302" s="15"/>
      <c r="J302" s="15"/>
      <c r="K302" s="15"/>
      <c r="L302" s="15"/>
      <c r="M302" s="15"/>
      <c r="N302" s="15"/>
      <c r="O302" s="15"/>
      <c r="P302" s="15"/>
      <c r="Q302" s="15"/>
      <c r="R302" s="15"/>
      <c r="S302" s="16"/>
      <c r="U302" s="30" t="str">
        <f>IF(COUNTA(F302:S302)=0,"",_xlfn.CONCAT(,
IF(AND(NOT(ISBLANK($M302)),
    ABS($M302-(($F302+$G302+$I302+$J302+$K302+$L302)-$H302))&gt;=1),
" Error: Position at the end of the period is not equal to: position at the beginning of the period+increase in assets-decrease in assets+exchange rate changes+price changes+other changes+rectifications.",
""),
IF(AND(NOT(ISBLANK($R302)),
    ABS($R302-(($N302+$O302+$Q302)-$P302))&gt;=1),
" Error: Position of accrued interest at the end of the period is not equal to: position of accrued interest at the beginning of the period+accrued interest during the period-received interest during the period+revaluation and other changes.",
""),
IF(AND(NOT(ISBLANK($M302)),
    $M302&gt;0,
    OR(ISBLANK(#REF!),#REF!&lt;=
        0,
        ISBLANK(#REF!),#REF!&lt;=
        0)),
" Warning: If at least one of the forms T03.09,T04.13,T04.14 contains data other than zero,also the other two forms must be completed.",
""),
IF(AND(OR(ABS($G302)&gt;3000000000,ABS($H302)&gt;3000000000),
    ISBLANK($S302)),
" Warning: An explanation in &lt;c140&gt; must be completed for transactions of more than EUR 3 billion or less than EUR-3 billion.",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f>
        <v/>
      </c>
    </row>
    <row r="303" spans="1:21">
      <c r="A303" s="20"/>
      <c r="B303" s="20"/>
      <c r="C303" s="20"/>
      <c r="D303" s="20"/>
      <c r="E303" s="20"/>
      <c r="F303" s="15"/>
      <c r="G303" s="15"/>
      <c r="H303" s="15"/>
      <c r="I303" s="15"/>
      <c r="J303" s="15"/>
      <c r="K303" s="15"/>
      <c r="L303" s="15"/>
      <c r="M303" s="15"/>
      <c r="N303" s="15"/>
      <c r="O303" s="15"/>
      <c r="P303" s="15"/>
      <c r="Q303" s="15"/>
      <c r="R303" s="15"/>
      <c r="S303" s="16"/>
      <c r="U303" s="30" t="str">
        <f>IF(COUNTA(F303:S303)=0,"",_xlfn.CONCAT(,
IF(AND(NOT(ISBLANK($M303)),
    ABS($M303-(($F303+$G303+$I303+$J303+$K303+$L303)-$H303))&gt;=1),
" Error: Position at the end of the period is not equal to: position at the beginning of the period+increase in assets-decrease in assets+exchange rate changes+price changes+other changes+rectifications.",
""),
IF(AND(NOT(ISBLANK($R303)),
    ABS($R303-(($N303+$O303+$Q303)-$P303))&gt;=1),
" Error: Position of accrued interest at the end of the period is not equal to: position of accrued interest at the beginning of the period+accrued interest during the period-received interest during the period+revaluation and other changes.",
""),
IF(AND(NOT(ISBLANK($M303)),
    $M303&gt;0,
    OR(ISBLANK(#REF!),#REF!&lt;=
        0,
        ISBLANK(#REF!),#REF!&lt;=
        0)),
" Warning: If at least one of the forms T03.09,T04.13,T04.14 contains data other than zero,also the other two forms must be completed.",
""),
IF(AND(OR(ABS($G303)&gt;3000000000,ABS($H303)&gt;3000000000),
    ISBLANK($S303)),
" Warning: An explanation in &lt;c140&gt; must be completed for transactions of more than EUR 3 billion or less than EUR-3 billion.",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f>
        <v/>
      </c>
    </row>
    <row r="304" spans="1:21">
      <c r="A304" s="20"/>
      <c r="B304" s="20"/>
      <c r="C304" s="20"/>
      <c r="D304" s="20"/>
      <c r="E304" s="20"/>
      <c r="F304" s="15"/>
      <c r="G304" s="15"/>
      <c r="H304" s="15"/>
      <c r="I304" s="15"/>
      <c r="J304" s="15"/>
      <c r="K304" s="15"/>
      <c r="L304" s="15"/>
      <c r="M304" s="15"/>
      <c r="N304" s="15"/>
      <c r="O304" s="15"/>
      <c r="P304" s="15"/>
      <c r="Q304" s="15"/>
      <c r="R304" s="15"/>
      <c r="S304" s="16"/>
      <c r="U304" s="30" t="str">
        <f>IF(COUNTA(F304:S304)=0,"",_xlfn.CONCAT(,
IF(AND(NOT(ISBLANK($M304)),
    ABS($M304-(($F304+$G304+$I304+$J304+$K304+$L304)-$H304))&gt;=1),
" Error: Position at the end of the period is not equal to: position at the beginning of the period+increase in assets-decrease in assets+exchange rate changes+price changes+other changes+rectifications.",
""),
IF(AND(NOT(ISBLANK($R304)),
    ABS($R304-(($N304+$O304+$Q304)-$P304))&gt;=1),
" Error: Position of accrued interest at the end of the period is not equal to: position of accrued interest at the beginning of the period+accrued interest during the period-received interest during the period+revaluation and other changes.",
""),
IF(AND(NOT(ISBLANK($M304)),
    $M304&gt;0,
    OR(ISBLANK(#REF!),#REF!&lt;=
        0,
        ISBLANK(#REF!),#REF!&lt;=
        0)),
" Warning: If at least one of the forms T03.09,T04.13,T04.14 contains data other than zero,also the other two forms must be completed.",
""),
IF(AND(OR(ABS($G304)&gt;3000000000,ABS($H304)&gt;3000000000),
    ISBLANK($S304)),
" Warning: An explanation in &lt;c140&gt; must be completed for transactions of more than EUR 3 billion or less than EUR-3 billion.",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f>
        <v/>
      </c>
    </row>
    <row r="305" spans="1:21">
      <c r="A305" s="20"/>
      <c r="B305" s="20"/>
      <c r="C305" s="20"/>
      <c r="D305" s="20"/>
      <c r="E305" s="20"/>
      <c r="F305" s="15"/>
      <c r="G305" s="15"/>
      <c r="H305" s="15"/>
      <c r="I305" s="15"/>
      <c r="J305" s="15"/>
      <c r="K305" s="15"/>
      <c r="L305" s="15"/>
      <c r="M305" s="15"/>
      <c r="N305" s="15"/>
      <c r="O305" s="15"/>
      <c r="P305" s="15"/>
      <c r="Q305" s="15"/>
      <c r="R305" s="15"/>
      <c r="S305" s="16"/>
      <c r="U305" s="30" t="str">
        <f>IF(COUNTA(F305:S305)=0,"",_xlfn.CONCAT(,
IF(AND(NOT(ISBLANK($M305)),
    ABS($M305-(($F305+$G305+$I305+$J305+$K305+$L305)-$H305))&gt;=1),
" Error: Position at the end of the period is not equal to: position at the beginning of the period+increase in assets-decrease in assets+exchange rate changes+price changes+other changes+rectifications.",
""),
IF(AND(NOT(ISBLANK($R305)),
    ABS($R305-(($N305+$O305+$Q305)-$P305))&gt;=1),
" Error: Position of accrued interest at the end of the period is not equal to: position of accrued interest at the beginning of the period+accrued interest during the period-received interest during the period+revaluation and other changes.",
""),
IF(AND(NOT(ISBLANK($M305)),
    $M305&gt;0,
    OR(ISBLANK(#REF!),#REF!&lt;=
        0,
        ISBLANK(#REF!),#REF!&lt;=
        0)),
" Warning: If at least one of the forms T03.09,T04.13,T04.14 contains data other than zero,also the other two forms must be completed.",
""),
IF(AND(OR(ABS($G305)&gt;3000000000,ABS($H305)&gt;3000000000),
    ISBLANK($S305)),
" Warning: An explanation in &lt;c140&gt; must be completed for transactions of more than EUR 3 billion or less than EUR-3 billion.",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f>
        <v/>
      </c>
    </row>
    <row r="306" spans="1:21">
      <c r="A306" s="20"/>
      <c r="B306" s="20"/>
      <c r="C306" s="20"/>
      <c r="D306" s="20"/>
      <c r="E306" s="20"/>
      <c r="F306" s="15"/>
      <c r="G306" s="15"/>
      <c r="H306" s="15"/>
      <c r="I306" s="15"/>
      <c r="J306" s="15"/>
      <c r="K306" s="15"/>
      <c r="L306" s="15"/>
      <c r="M306" s="15"/>
      <c r="N306" s="15"/>
      <c r="O306" s="15"/>
      <c r="P306" s="15"/>
      <c r="Q306" s="15"/>
      <c r="R306" s="15"/>
      <c r="S306" s="16"/>
      <c r="U306" s="30" t="str">
        <f>IF(COUNTA(F306:S306)=0,"",_xlfn.CONCAT(,
IF(AND(NOT(ISBLANK($M306)),
    ABS($M306-(($F306+$G306+$I306+$J306+$K306+$L306)-$H306))&gt;=1),
" Error: Position at the end of the period is not equal to: position at the beginning of the period+increase in assets-decrease in assets+exchange rate changes+price changes+other changes+rectifications.",
""),
IF(AND(NOT(ISBLANK($R306)),
    ABS($R306-(($N306+$O306+$Q306)-$P306))&gt;=1),
" Error: Position of accrued interest at the end of the period is not equal to: position of accrued interest at the beginning of the period+accrued interest during the period-received interest during the period+revaluation and other changes.",
""),
IF(AND(NOT(ISBLANK($M306)),
    $M306&gt;0,
    OR(ISBLANK(#REF!),#REF!&lt;=
        0,
        ISBLANK(#REF!),#REF!&lt;=
        0)),
" Warning: If at least one of the forms T03.09,T04.13,T04.14 contains data other than zero,also the other two forms must be completed.",
""),
IF(AND(OR(ABS($G306)&gt;3000000000,ABS($H306)&gt;3000000000),
    ISBLANK($S306)),
" Warning: An explanation in &lt;c140&gt; must be completed for transactions of more than EUR 3 billion or less than EUR-3 billion.",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f>
        <v/>
      </c>
    </row>
    <row r="307" spans="1:21">
      <c r="A307" s="20"/>
      <c r="B307" s="20"/>
      <c r="C307" s="20"/>
      <c r="D307" s="20"/>
      <c r="E307" s="20"/>
      <c r="F307" s="15"/>
      <c r="G307" s="15"/>
      <c r="H307" s="15"/>
      <c r="I307" s="15"/>
      <c r="J307" s="15"/>
      <c r="K307" s="15"/>
      <c r="L307" s="15"/>
      <c r="M307" s="15"/>
      <c r="N307" s="15"/>
      <c r="O307" s="15"/>
      <c r="P307" s="15"/>
      <c r="Q307" s="15"/>
      <c r="R307" s="15"/>
      <c r="S307" s="16"/>
      <c r="U307" s="30" t="str">
        <f>IF(COUNTA(F307:S307)=0,"",_xlfn.CONCAT(,
IF(AND(NOT(ISBLANK($M307)),
    ABS($M307-(($F307+$G307+$I307+$J307+$K307+$L307)-$H307))&gt;=1),
" Error: Position at the end of the period is not equal to: position at the beginning of the period+increase in assets-decrease in assets+exchange rate changes+price changes+other changes+rectifications.",
""),
IF(AND(NOT(ISBLANK($R307)),
    ABS($R307-(($N307+$O307+$Q307)-$P307))&gt;=1),
" Error: Position of accrued interest at the end of the period is not equal to: position of accrued interest at the beginning of the period+accrued interest during the period-received interest during the period+revaluation and other changes.",
""),
IF(AND(NOT(ISBLANK($M307)),
    $M307&gt;0,
    OR(ISBLANK(#REF!),#REF!&lt;=
        0,
        ISBLANK(#REF!),#REF!&lt;=
        0)),
" Warning: If at least one of the forms T03.09,T04.13,T04.14 contains data other than zero,also the other two forms must be completed.",
""),
IF(AND(OR(ABS($G307)&gt;3000000000,ABS($H307)&gt;3000000000),
    ISBLANK($S307)),
" Warning: An explanation in &lt;c140&gt; must be completed for transactions of more than EUR 3 billion or less than EUR-3 billion.",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f>
        <v/>
      </c>
    </row>
    <row r="308" spans="1:21">
      <c r="A308" s="20"/>
      <c r="B308" s="20"/>
      <c r="C308" s="20"/>
      <c r="D308" s="20"/>
      <c r="E308" s="20"/>
      <c r="F308" s="15"/>
      <c r="G308" s="15"/>
      <c r="H308" s="15"/>
      <c r="I308" s="15"/>
      <c r="J308" s="15"/>
      <c r="K308" s="15"/>
      <c r="L308" s="15"/>
      <c r="M308" s="15"/>
      <c r="N308" s="15"/>
      <c r="O308" s="15"/>
      <c r="P308" s="15"/>
      <c r="Q308" s="15"/>
      <c r="R308" s="15"/>
      <c r="S308" s="16"/>
      <c r="U308" s="30" t="str">
        <f>IF(COUNTA(F308:S308)=0,"",_xlfn.CONCAT(,
IF(AND(NOT(ISBLANK($M308)),
    ABS($M308-(($F308+$G308+$I308+$J308+$K308+$L308)-$H308))&gt;=1),
" Error: Position at the end of the period is not equal to: position at the beginning of the period+increase in assets-decrease in assets+exchange rate changes+price changes+other changes+rectifications.",
""),
IF(AND(NOT(ISBLANK($R308)),
    ABS($R308-(($N308+$O308+$Q308)-$P308))&gt;=1),
" Error: Position of accrued interest at the end of the period is not equal to: position of accrued interest at the beginning of the period+accrued interest during the period-received interest during the period+revaluation and other changes.",
""),
IF(AND(NOT(ISBLANK($M308)),
    $M308&gt;0,
    OR(ISBLANK(#REF!),#REF!&lt;=
        0,
        ISBLANK(#REF!),#REF!&lt;=
        0)),
" Warning: If at least one of the forms T03.09,T04.13,T04.14 contains data other than zero,also the other two forms must be completed.",
""),
IF(AND(OR(ABS($G308)&gt;3000000000,ABS($H308)&gt;3000000000),
    ISBLANK($S308)),
" Warning: An explanation in &lt;c140&gt; must be completed for transactions of more than EUR 3 billion or less than EUR-3 billion.",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f>
        <v/>
      </c>
    </row>
    <row r="309" spans="1:21">
      <c r="A309" s="20"/>
      <c r="B309" s="20"/>
      <c r="C309" s="20"/>
      <c r="D309" s="20"/>
      <c r="E309" s="20"/>
      <c r="F309" s="15"/>
      <c r="G309" s="15"/>
      <c r="H309" s="15"/>
      <c r="I309" s="15"/>
      <c r="J309" s="15"/>
      <c r="K309" s="15"/>
      <c r="L309" s="15"/>
      <c r="M309" s="15"/>
      <c r="N309" s="15"/>
      <c r="O309" s="15"/>
      <c r="P309" s="15"/>
      <c r="Q309" s="15"/>
      <c r="R309" s="15"/>
      <c r="S309" s="16"/>
      <c r="U309" s="30" t="str">
        <f>IF(COUNTA(F309:S309)=0,"",_xlfn.CONCAT(,
IF(AND(NOT(ISBLANK($M309)),
    ABS($M309-(($F309+$G309+$I309+$J309+$K309+$L309)-$H309))&gt;=1),
" Error: Position at the end of the period is not equal to: position at the beginning of the period+increase in assets-decrease in assets+exchange rate changes+price changes+other changes+rectifications.",
""),
IF(AND(NOT(ISBLANK($R309)),
    ABS($R309-(($N309+$O309+$Q309)-$P309))&gt;=1),
" Error: Position of accrued interest at the end of the period is not equal to: position of accrued interest at the beginning of the period+accrued interest during the period-received interest during the period+revaluation and other changes.",
""),
IF(AND(NOT(ISBLANK($M309)),
    $M309&gt;0,
    OR(ISBLANK(#REF!),#REF!&lt;=
        0,
        ISBLANK(#REF!),#REF!&lt;=
        0)),
" Warning: If at least one of the forms T03.09,T04.13,T04.14 contains data other than zero,also the other two forms must be completed.",
""),
IF(AND(OR(ABS($G309)&gt;3000000000,ABS($H309)&gt;3000000000),
    ISBLANK($S309)),
" Warning: An explanation in &lt;c140&gt; must be completed for transactions of more than EUR 3 billion or less than EUR-3 billion.",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f>
        <v/>
      </c>
    </row>
    <row r="310" spans="1:21">
      <c r="A310" s="20"/>
      <c r="B310" s="20"/>
      <c r="C310" s="20"/>
      <c r="D310" s="20"/>
      <c r="E310" s="20"/>
      <c r="F310" s="15"/>
      <c r="G310" s="15"/>
      <c r="H310" s="15"/>
      <c r="I310" s="15"/>
      <c r="J310" s="15"/>
      <c r="K310" s="15"/>
      <c r="L310" s="15"/>
      <c r="M310" s="15"/>
      <c r="N310" s="15"/>
      <c r="O310" s="15"/>
      <c r="P310" s="15"/>
      <c r="Q310" s="15"/>
      <c r="R310" s="15"/>
      <c r="S310" s="16"/>
      <c r="U310" s="30" t="str">
        <f>IF(COUNTA(F310:S310)=0,"",_xlfn.CONCAT(,
IF(AND(NOT(ISBLANK($M310)),
    ABS($M310-(($F310+$G310+$I310+$J310+$K310+$L310)-$H310))&gt;=1),
" Error: Position at the end of the period is not equal to: position at the beginning of the period+increase in assets-decrease in assets+exchange rate changes+price changes+other changes+rectifications.",
""),
IF(AND(NOT(ISBLANK($R310)),
    ABS($R310-(($N310+$O310+$Q310)-$P310))&gt;=1),
" Error: Position of accrued interest at the end of the period is not equal to: position of accrued interest at the beginning of the period+accrued interest during the period-received interest during the period+revaluation and other changes.",
""),
IF(AND(NOT(ISBLANK($M310)),
    $M310&gt;0,
    OR(ISBLANK(#REF!),#REF!&lt;=
        0,
        ISBLANK(#REF!),#REF!&lt;=
        0)),
" Warning: If at least one of the forms T03.09,T04.13,T04.14 contains data other than zero,also the other two forms must be completed.",
""),
IF(AND(OR(ABS($G310)&gt;3000000000,ABS($H310)&gt;3000000000),
    ISBLANK($S310)),
" Warning: An explanation in &lt;c140&gt; must be completed for transactions of more than EUR 3 billion or less than EUR-3 billion.",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f>
        <v/>
      </c>
    </row>
    <row r="311" spans="1:21">
      <c r="A311" s="20"/>
      <c r="B311" s="20"/>
      <c r="C311" s="20"/>
      <c r="D311" s="20"/>
      <c r="E311" s="20"/>
      <c r="F311" s="15"/>
      <c r="G311" s="15"/>
      <c r="H311" s="15"/>
      <c r="I311" s="15"/>
      <c r="J311" s="15"/>
      <c r="K311" s="15"/>
      <c r="L311" s="15"/>
      <c r="M311" s="15"/>
      <c r="N311" s="15"/>
      <c r="O311" s="15"/>
      <c r="P311" s="15"/>
      <c r="Q311" s="15"/>
      <c r="R311" s="15"/>
      <c r="S311" s="16"/>
      <c r="U311" s="30" t="str">
        <f>IF(COUNTA(F311:S311)=0,"",_xlfn.CONCAT(,
IF(AND(NOT(ISBLANK($M311)),
    ABS($M311-(($F311+$G311+$I311+$J311+$K311+$L311)-$H311))&gt;=1),
" Error: Position at the end of the period is not equal to: position at the beginning of the period+increase in assets-decrease in assets+exchange rate changes+price changes+other changes+rectifications.",
""),
IF(AND(NOT(ISBLANK($R311)),
    ABS($R311-(($N311+$O311+$Q311)-$P311))&gt;=1),
" Error: Position of accrued interest at the end of the period is not equal to: position of accrued interest at the beginning of the period+accrued interest during the period-received interest during the period+revaluation and other changes.",
""),
IF(AND(NOT(ISBLANK($M311)),
    $M311&gt;0,
    OR(ISBLANK(#REF!),#REF!&lt;=
        0,
        ISBLANK(#REF!),#REF!&lt;=
        0)),
" Warning: If at least one of the forms T03.09,T04.13,T04.14 contains data other than zero,also the other two forms must be completed.",
""),
IF(AND(OR(ABS($G311)&gt;3000000000,ABS($H311)&gt;3000000000),
    ISBLANK($S311)),
" Warning: An explanation in &lt;c140&gt; must be completed for transactions of more than EUR 3 billion or less than EUR-3 billion.",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f>
        <v/>
      </c>
    </row>
    <row r="312" spans="1:21">
      <c r="A312" s="20"/>
      <c r="B312" s="20"/>
      <c r="C312" s="20"/>
      <c r="D312" s="20"/>
      <c r="E312" s="20"/>
      <c r="F312" s="15"/>
      <c r="G312" s="15"/>
      <c r="H312" s="15"/>
      <c r="I312" s="15"/>
      <c r="J312" s="15"/>
      <c r="K312" s="15"/>
      <c r="L312" s="15"/>
      <c r="M312" s="15"/>
      <c r="N312" s="15"/>
      <c r="O312" s="15"/>
      <c r="P312" s="15"/>
      <c r="Q312" s="15"/>
      <c r="R312" s="15"/>
      <c r="S312" s="16"/>
      <c r="U312" s="30" t="str">
        <f>IF(COUNTA(F312:S312)=0,"",_xlfn.CONCAT(,
IF(AND(NOT(ISBLANK($M312)),
    ABS($M312-(($F312+$G312+$I312+$J312+$K312+$L312)-$H312))&gt;=1),
" Error: Position at the end of the period is not equal to: position at the beginning of the period+increase in assets-decrease in assets+exchange rate changes+price changes+other changes+rectifications.",
""),
IF(AND(NOT(ISBLANK($R312)),
    ABS($R312-(($N312+$O312+$Q312)-$P312))&gt;=1),
" Error: Position of accrued interest at the end of the period is not equal to: position of accrued interest at the beginning of the period+accrued interest during the period-received interest during the period+revaluation and other changes.",
""),
IF(AND(NOT(ISBLANK($M312)),
    $M312&gt;0,
    OR(ISBLANK(#REF!),#REF!&lt;=
        0,
        ISBLANK(#REF!),#REF!&lt;=
        0)),
" Warning: If at least one of the forms T03.09,T04.13,T04.14 contains data other than zero,also the other two forms must be completed.",
""),
IF(AND(OR(ABS($G312)&gt;3000000000,ABS($H312)&gt;3000000000),
    ISBLANK($S312)),
" Warning: An explanation in &lt;c140&gt; must be completed for transactions of more than EUR 3 billion or less than EUR-3 billion.",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f>
        <v/>
      </c>
    </row>
    <row r="313" spans="1:21">
      <c r="A313" s="20"/>
      <c r="B313" s="20"/>
      <c r="C313" s="20"/>
      <c r="D313" s="20"/>
      <c r="E313" s="20"/>
      <c r="F313" s="15"/>
      <c r="G313" s="15"/>
      <c r="H313" s="15"/>
      <c r="I313" s="15"/>
      <c r="J313" s="15"/>
      <c r="K313" s="15"/>
      <c r="L313" s="15"/>
      <c r="M313" s="15"/>
      <c r="N313" s="15"/>
      <c r="O313" s="15"/>
      <c r="P313" s="15"/>
      <c r="Q313" s="15"/>
      <c r="R313" s="15"/>
      <c r="S313" s="16"/>
      <c r="U313" s="30" t="str">
        <f>IF(COUNTA(F313:S313)=0,"",_xlfn.CONCAT(,
IF(AND(NOT(ISBLANK($M313)),
    ABS($M313-(($F313+$G313+$I313+$J313+$K313+$L313)-$H313))&gt;=1),
" Error: Position at the end of the period is not equal to: position at the beginning of the period+increase in assets-decrease in assets+exchange rate changes+price changes+other changes+rectifications.",
""),
IF(AND(NOT(ISBLANK($R313)),
    ABS($R313-(($N313+$O313+$Q313)-$P313))&gt;=1),
" Error: Position of accrued interest at the end of the period is not equal to: position of accrued interest at the beginning of the period+accrued interest during the period-received interest during the period+revaluation and other changes.",
""),
IF(AND(NOT(ISBLANK($M313)),
    $M313&gt;0,
    OR(ISBLANK(#REF!),#REF!&lt;=
        0,
        ISBLANK(#REF!),#REF!&lt;=
        0)),
" Warning: If at least one of the forms T03.09,T04.13,T04.14 contains data other than zero,also the other two forms must be completed.",
""),
IF(AND(OR(ABS($G313)&gt;3000000000,ABS($H313)&gt;3000000000),
    ISBLANK($S313)),
" Warning: An explanation in &lt;c140&gt; must be completed for transactions of more than EUR 3 billion or less than EUR-3 billion.",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f>
        <v/>
      </c>
    </row>
    <row r="314" spans="1:21">
      <c r="A314" s="20"/>
      <c r="B314" s="20"/>
      <c r="C314" s="20"/>
      <c r="D314" s="20"/>
      <c r="E314" s="20"/>
      <c r="F314" s="15"/>
      <c r="G314" s="15"/>
      <c r="H314" s="15"/>
      <c r="I314" s="15"/>
      <c r="J314" s="15"/>
      <c r="K314" s="15"/>
      <c r="L314" s="15"/>
      <c r="M314" s="15"/>
      <c r="N314" s="15"/>
      <c r="O314" s="15"/>
      <c r="P314" s="15"/>
      <c r="Q314" s="15"/>
      <c r="R314" s="15"/>
      <c r="S314" s="16"/>
      <c r="U314" s="30" t="str">
        <f>IF(COUNTA(F314:S314)=0,"",_xlfn.CONCAT(,
IF(AND(NOT(ISBLANK($M314)),
    ABS($M314-(($F314+$G314+$I314+$J314+$K314+$L314)-$H314))&gt;=1),
" Error: Position at the end of the period is not equal to: position at the beginning of the period+increase in assets-decrease in assets+exchange rate changes+price changes+other changes+rectifications.",
""),
IF(AND(NOT(ISBLANK($R314)),
    ABS($R314-(($N314+$O314+$Q314)-$P314))&gt;=1),
" Error: Position of accrued interest at the end of the period is not equal to: position of accrued interest at the beginning of the period+accrued interest during the period-received interest during the period+revaluation and other changes.",
""),
IF(AND(NOT(ISBLANK($M314)),
    $M314&gt;0,
    OR(ISBLANK(#REF!),#REF!&lt;=
        0,
        ISBLANK(#REF!),#REF!&lt;=
        0)),
" Warning: If at least one of the forms T03.09,T04.13,T04.14 contains data other than zero,also the other two forms must be completed.",
""),
IF(AND(OR(ABS($G314)&gt;3000000000,ABS($H314)&gt;3000000000),
    ISBLANK($S314)),
" Warning: An explanation in &lt;c140&gt; must be completed for transactions of more than EUR 3 billion or less than EUR-3 billion.",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f>
        <v/>
      </c>
    </row>
    <row r="315" spans="1:21">
      <c r="A315" s="20"/>
      <c r="B315" s="20"/>
      <c r="C315" s="20"/>
      <c r="D315" s="20"/>
      <c r="E315" s="20"/>
      <c r="F315" s="15"/>
      <c r="G315" s="15"/>
      <c r="H315" s="15"/>
      <c r="I315" s="15"/>
      <c r="J315" s="15"/>
      <c r="K315" s="15"/>
      <c r="L315" s="15"/>
      <c r="M315" s="15"/>
      <c r="N315" s="15"/>
      <c r="O315" s="15"/>
      <c r="P315" s="15"/>
      <c r="Q315" s="15"/>
      <c r="R315" s="15"/>
      <c r="S315" s="16"/>
      <c r="U315" s="30" t="str">
        <f>IF(COUNTA(F315:S315)=0,"",_xlfn.CONCAT(,
IF(AND(NOT(ISBLANK($M315)),
    ABS($M315-(($F315+$G315+$I315+$J315+$K315+$L315)-$H315))&gt;=1),
" Error: Position at the end of the period is not equal to: position at the beginning of the period+increase in assets-decrease in assets+exchange rate changes+price changes+other changes+rectifications.",
""),
IF(AND(NOT(ISBLANK($R315)),
    ABS($R315-(($N315+$O315+$Q315)-$P315))&gt;=1),
" Error: Position of accrued interest at the end of the period is not equal to: position of accrued interest at the beginning of the period+accrued interest during the period-received interest during the period+revaluation and other changes.",
""),
IF(AND(NOT(ISBLANK($M315)),
    $M315&gt;0,
    OR(ISBLANK(#REF!),#REF!&lt;=
        0,
        ISBLANK(#REF!),#REF!&lt;=
        0)),
" Warning: If at least one of the forms T03.09,T04.13,T04.14 contains data other than zero,also the other two forms must be completed.",
""),
IF(AND(OR(ABS($G315)&gt;3000000000,ABS($H315)&gt;3000000000),
    ISBLANK($S315)),
" Warning: An explanation in &lt;c140&gt; must be completed for transactions of more than EUR 3 billion or less than EUR-3 billion.",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f>
        <v/>
      </c>
    </row>
    <row r="316" spans="1:21">
      <c r="A316" s="20"/>
      <c r="B316" s="20"/>
      <c r="C316" s="20"/>
      <c r="D316" s="20"/>
      <c r="E316" s="20"/>
      <c r="F316" s="15"/>
      <c r="G316" s="15"/>
      <c r="H316" s="15"/>
      <c r="I316" s="15"/>
      <c r="J316" s="15"/>
      <c r="K316" s="15"/>
      <c r="L316" s="15"/>
      <c r="M316" s="15"/>
      <c r="N316" s="15"/>
      <c r="O316" s="15"/>
      <c r="P316" s="15"/>
      <c r="Q316" s="15"/>
      <c r="R316" s="15"/>
      <c r="S316" s="16"/>
      <c r="U316" s="30" t="str">
        <f>IF(COUNTA(F316:S316)=0,"",_xlfn.CONCAT(,
IF(AND(NOT(ISBLANK($M316)),
    ABS($M316-(($F316+$G316+$I316+$J316+$K316+$L316)-$H316))&gt;=1),
" Error: Position at the end of the period is not equal to: position at the beginning of the period+increase in assets-decrease in assets+exchange rate changes+price changes+other changes+rectifications.",
""),
IF(AND(NOT(ISBLANK($R316)),
    ABS($R316-(($N316+$O316+$Q316)-$P316))&gt;=1),
" Error: Position of accrued interest at the end of the period is not equal to: position of accrued interest at the beginning of the period+accrued interest during the period-received interest during the period+revaluation and other changes.",
""),
IF(AND(NOT(ISBLANK($M316)),
    $M316&gt;0,
    OR(ISBLANK(#REF!),#REF!&lt;=
        0,
        ISBLANK(#REF!),#REF!&lt;=
        0)),
" Warning: If at least one of the forms T03.09,T04.13,T04.14 contains data other than zero,also the other two forms must be completed.",
""),
IF(AND(OR(ABS($G316)&gt;3000000000,ABS($H316)&gt;3000000000),
    ISBLANK($S316)),
" Warning: An explanation in &lt;c140&gt; must be completed for transactions of more than EUR 3 billion or less than EUR-3 billion.",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f>
        <v/>
      </c>
    </row>
    <row r="317" spans="1:21">
      <c r="A317" s="20"/>
      <c r="B317" s="20"/>
      <c r="C317" s="20"/>
      <c r="D317" s="20"/>
      <c r="E317" s="20"/>
      <c r="F317" s="15"/>
      <c r="G317" s="15"/>
      <c r="H317" s="15"/>
      <c r="I317" s="15"/>
      <c r="J317" s="15"/>
      <c r="K317" s="15"/>
      <c r="L317" s="15"/>
      <c r="M317" s="15"/>
      <c r="N317" s="15"/>
      <c r="O317" s="15"/>
      <c r="P317" s="15"/>
      <c r="Q317" s="15"/>
      <c r="R317" s="15"/>
      <c r="S317" s="16"/>
      <c r="U317" s="30" t="str">
        <f>IF(COUNTA(F317:S317)=0,"",_xlfn.CONCAT(,
IF(AND(NOT(ISBLANK($M317)),
    ABS($M317-(($F317+$G317+$I317+$J317+$K317+$L317)-$H317))&gt;=1),
" Error: Position at the end of the period is not equal to: position at the beginning of the period+increase in assets-decrease in assets+exchange rate changes+price changes+other changes+rectifications.",
""),
IF(AND(NOT(ISBLANK($R317)),
    ABS($R317-(($N317+$O317+$Q317)-$P317))&gt;=1),
" Error: Position of accrued interest at the end of the period is not equal to: position of accrued interest at the beginning of the period+accrued interest during the period-received interest during the period+revaluation and other changes.",
""),
IF(AND(NOT(ISBLANK($M317)),
    $M317&gt;0,
    OR(ISBLANK(#REF!),#REF!&lt;=
        0,
        ISBLANK(#REF!),#REF!&lt;=
        0)),
" Warning: If at least one of the forms T03.09,T04.13,T04.14 contains data other than zero,also the other two forms must be completed.",
""),
IF(AND(OR(ABS($G317)&gt;3000000000,ABS($H317)&gt;3000000000),
    ISBLANK($S317)),
" Warning: An explanation in &lt;c140&gt; must be completed for transactions of more than EUR 3 billion or less than EUR-3 billion.",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f>
        <v/>
      </c>
    </row>
    <row r="318" spans="1:21">
      <c r="A318" s="20"/>
      <c r="B318" s="20"/>
      <c r="C318" s="20"/>
      <c r="D318" s="20"/>
      <c r="E318" s="20"/>
      <c r="F318" s="15"/>
      <c r="G318" s="15"/>
      <c r="H318" s="15"/>
      <c r="I318" s="15"/>
      <c r="J318" s="15"/>
      <c r="K318" s="15"/>
      <c r="L318" s="15"/>
      <c r="M318" s="15"/>
      <c r="N318" s="15"/>
      <c r="O318" s="15"/>
      <c r="P318" s="15"/>
      <c r="Q318" s="15"/>
      <c r="R318" s="15"/>
      <c r="S318" s="16"/>
      <c r="U318" s="30" t="str">
        <f>IF(COUNTA(F318:S318)=0,"",_xlfn.CONCAT(,
IF(AND(NOT(ISBLANK($M318)),
    ABS($M318-(($F318+$G318+$I318+$J318+$K318+$L318)-$H318))&gt;=1),
" Error: Position at the end of the period is not equal to: position at the beginning of the period+increase in assets-decrease in assets+exchange rate changes+price changes+other changes+rectifications.",
""),
IF(AND(NOT(ISBLANK($R318)),
    ABS($R318-(($N318+$O318+$Q318)-$P318))&gt;=1),
" Error: Position of accrued interest at the end of the period is not equal to: position of accrued interest at the beginning of the period+accrued interest during the period-received interest during the period+revaluation and other changes.",
""),
IF(AND(NOT(ISBLANK($M318)),
    $M318&gt;0,
    OR(ISBLANK(#REF!),#REF!&lt;=
        0,
        ISBLANK(#REF!),#REF!&lt;=
        0)),
" Warning: If at least one of the forms T03.09,T04.13,T04.14 contains data other than zero,also the other two forms must be completed.",
""),
IF(AND(OR(ABS($G318)&gt;3000000000,ABS($H318)&gt;3000000000),
    ISBLANK($S318)),
" Warning: An explanation in &lt;c140&gt; must be completed for transactions of more than EUR 3 billion or less than EUR-3 billion.",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f>
        <v/>
      </c>
    </row>
    <row r="319" spans="1:21">
      <c r="A319" s="20"/>
      <c r="B319" s="20"/>
      <c r="C319" s="20"/>
      <c r="D319" s="20"/>
      <c r="E319" s="20"/>
      <c r="F319" s="15"/>
      <c r="G319" s="15"/>
      <c r="H319" s="15"/>
      <c r="I319" s="15"/>
      <c r="J319" s="15"/>
      <c r="K319" s="15"/>
      <c r="L319" s="15"/>
      <c r="M319" s="15"/>
      <c r="N319" s="15"/>
      <c r="O319" s="15"/>
      <c r="P319" s="15"/>
      <c r="Q319" s="15"/>
      <c r="R319" s="15"/>
      <c r="S319" s="16"/>
      <c r="U319" s="30" t="str">
        <f>IF(COUNTA(F319:S319)=0,"",_xlfn.CONCAT(,
IF(AND(NOT(ISBLANK($M319)),
    ABS($M319-(($F319+$G319+$I319+$J319+$K319+$L319)-$H319))&gt;=1),
" Error: Position at the end of the period is not equal to: position at the beginning of the period+increase in assets-decrease in assets+exchange rate changes+price changes+other changes+rectifications.",
""),
IF(AND(NOT(ISBLANK($R319)),
    ABS($R319-(($N319+$O319+$Q319)-$P319))&gt;=1),
" Error: Position of accrued interest at the end of the period is not equal to: position of accrued interest at the beginning of the period+accrued interest during the period-received interest during the period+revaluation and other changes.",
""),
IF(AND(NOT(ISBLANK($M319)),
    $M319&gt;0,
    OR(ISBLANK(#REF!),#REF!&lt;=
        0,
        ISBLANK(#REF!),#REF!&lt;=
        0)),
" Warning: If at least one of the forms T03.09,T04.13,T04.14 contains data other than zero,also the other two forms must be completed.",
""),
IF(AND(OR(ABS($G319)&gt;3000000000,ABS($H319)&gt;3000000000),
    ISBLANK($S319)),
" Warning: An explanation in &lt;c140&gt; must be completed for transactions of more than EUR 3 billion or less than EUR-3 billion.",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f>
        <v/>
      </c>
    </row>
    <row r="320" spans="1:21">
      <c r="A320" s="20"/>
      <c r="B320" s="20"/>
      <c r="C320" s="20"/>
      <c r="D320" s="20"/>
      <c r="E320" s="20"/>
      <c r="F320" s="15"/>
      <c r="G320" s="15"/>
      <c r="H320" s="15"/>
      <c r="I320" s="15"/>
      <c r="J320" s="15"/>
      <c r="K320" s="15"/>
      <c r="L320" s="15"/>
      <c r="M320" s="15"/>
      <c r="N320" s="15"/>
      <c r="O320" s="15"/>
      <c r="P320" s="15"/>
      <c r="Q320" s="15"/>
      <c r="R320" s="15"/>
      <c r="S320" s="16"/>
      <c r="U320" s="30" t="str">
        <f>IF(COUNTA(F320:S320)=0,"",_xlfn.CONCAT(,
IF(AND(NOT(ISBLANK($M320)),
    ABS($M320-(($F320+$G320+$I320+$J320+$K320+$L320)-$H320))&gt;=1),
" Error: Position at the end of the period is not equal to: position at the beginning of the period+increase in assets-decrease in assets+exchange rate changes+price changes+other changes+rectifications.",
""),
IF(AND(NOT(ISBLANK($R320)),
    ABS($R320-(($N320+$O320+$Q320)-$P320))&gt;=1),
" Error: Position of accrued interest at the end of the period is not equal to: position of accrued interest at the beginning of the period+accrued interest during the period-received interest during the period+revaluation and other changes.",
""),
IF(AND(NOT(ISBLANK($M320)),
    $M320&gt;0,
    OR(ISBLANK(#REF!),#REF!&lt;=
        0,
        ISBLANK(#REF!),#REF!&lt;=
        0)),
" Warning: If at least one of the forms T03.09,T04.13,T04.14 contains data other than zero,also the other two forms must be completed.",
""),
IF(AND(OR(ABS($G320)&gt;3000000000,ABS($H320)&gt;3000000000),
    ISBLANK($S320)),
" Warning: An explanation in &lt;c140&gt; must be completed for transactions of more than EUR 3 billion or less than EUR-3 billion.",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f>
        <v/>
      </c>
    </row>
    <row r="321" spans="1:21">
      <c r="A321" s="20"/>
      <c r="B321" s="20"/>
      <c r="C321" s="20"/>
      <c r="D321" s="20"/>
      <c r="E321" s="20"/>
      <c r="F321" s="15"/>
      <c r="G321" s="15"/>
      <c r="H321" s="15"/>
      <c r="I321" s="15"/>
      <c r="J321" s="15"/>
      <c r="K321" s="15"/>
      <c r="L321" s="15"/>
      <c r="M321" s="15"/>
      <c r="N321" s="15"/>
      <c r="O321" s="15"/>
      <c r="P321" s="15"/>
      <c r="Q321" s="15"/>
      <c r="R321" s="15"/>
      <c r="S321" s="16"/>
      <c r="U321" s="30" t="str">
        <f>IF(COUNTA(F321:S321)=0,"",_xlfn.CONCAT(,
IF(AND(NOT(ISBLANK($M321)),
    ABS($M321-(($F321+$G321+$I321+$J321+$K321+$L321)-$H321))&gt;=1),
" Error: Position at the end of the period is not equal to: position at the beginning of the period+increase in assets-decrease in assets+exchange rate changes+price changes+other changes+rectifications.",
""),
IF(AND(NOT(ISBLANK($R321)),
    ABS($R321-(($N321+$O321+$Q321)-$P321))&gt;=1),
" Error: Position of accrued interest at the end of the period is not equal to: position of accrued interest at the beginning of the period+accrued interest during the period-received interest during the period+revaluation and other changes.",
""),
IF(AND(NOT(ISBLANK($M321)),
    $M321&gt;0,
    OR(ISBLANK(#REF!),#REF!&lt;=
        0,
        ISBLANK(#REF!),#REF!&lt;=
        0)),
" Warning: If at least one of the forms T03.09,T04.13,T04.14 contains data other than zero,also the other two forms must be completed.",
""),
IF(AND(OR(ABS($G321)&gt;3000000000,ABS($H321)&gt;3000000000),
    ISBLANK($S321)),
" Warning: An explanation in &lt;c140&gt; must be completed for transactions of more than EUR 3 billion or less than EUR-3 billion.",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f>
        <v/>
      </c>
    </row>
    <row r="322" spans="1:21">
      <c r="A322" s="20"/>
      <c r="B322" s="20"/>
      <c r="C322" s="20"/>
      <c r="D322" s="20"/>
      <c r="E322" s="20"/>
      <c r="F322" s="15"/>
      <c r="G322" s="15"/>
      <c r="H322" s="15"/>
      <c r="I322" s="15"/>
      <c r="J322" s="15"/>
      <c r="K322" s="15"/>
      <c r="L322" s="15"/>
      <c r="M322" s="15"/>
      <c r="N322" s="15"/>
      <c r="O322" s="15"/>
      <c r="P322" s="15"/>
      <c r="Q322" s="15"/>
      <c r="R322" s="15"/>
      <c r="S322" s="16"/>
      <c r="U322" s="30" t="str">
        <f>IF(COUNTA(F322:S322)=0,"",_xlfn.CONCAT(,
IF(AND(NOT(ISBLANK($M322)),
    ABS($M322-(($F322+$G322+$I322+$J322+$K322+$L322)-$H322))&gt;=1),
" Error: Position at the end of the period is not equal to: position at the beginning of the period+increase in assets-decrease in assets+exchange rate changes+price changes+other changes+rectifications.",
""),
IF(AND(NOT(ISBLANK($R322)),
    ABS($R322-(($N322+$O322+$Q322)-$P322))&gt;=1),
" Error: Position of accrued interest at the end of the period is not equal to: position of accrued interest at the beginning of the period+accrued interest during the period-received interest during the period+revaluation and other changes.",
""),
IF(AND(NOT(ISBLANK($M322)),
    $M322&gt;0,
    OR(ISBLANK(#REF!),#REF!&lt;=
        0,
        ISBLANK(#REF!),#REF!&lt;=
        0)),
" Warning: If at least one of the forms T03.09,T04.13,T04.14 contains data other than zero,also the other two forms must be completed.",
""),
IF(AND(OR(ABS($G322)&gt;3000000000,ABS($H322)&gt;3000000000),
    ISBLANK($S322)),
" Warning: An explanation in &lt;c140&gt; must be completed for transactions of more than EUR 3 billion or less than EUR-3 billion.",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f>
        <v/>
      </c>
    </row>
    <row r="323" spans="1:21">
      <c r="A323" s="20"/>
      <c r="B323" s="20"/>
      <c r="C323" s="20"/>
      <c r="D323" s="20"/>
      <c r="E323" s="20"/>
      <c r="F323" s="15"/>
      <c r="G323" s="15"/>
      <c r="H323" s="15"/>
      <c r="I323" s="15"/>
      <c r="J323" s="15"/>
      <c r="K323" s="15"/>
      <c r="L323" s="15"/>
      <c r="M323" s="15"/>
      <c r="N323" s="15"/>
      <c r="O323" s="15"/>
      <c r="P323" s="15"/>
      <c r="Q323" s="15"/>
      <c r="R323" s="15"/>
      <c r="S323" s="16"/>
      <c r="U323" s="30" t="str">
        <f>IF(COUNTA(F323:S323)=0,"",_xlfn.CONCAT(,
IF(AND(NOT(ISBLANK($M323)),
    ABS($M323-(($F323+$G323+$I323+$J323+$K323+$L323)-$H323))&gt;=1),
" Error: Position at the end of the period is not equal to: position at the beginning of the period+increase in assets-decrease in assets+exchange rate changes+price changes+other changes+rectifications.",
""),
IF(AND(NOT(ISBLANK($R323)),
    ABS($R323-(($N323+$O323+$Q323)-$P323))&gt;=1),
" Error: Position of accrued interest at the end of the period is not equal to: position of accrued interest at the beginning of the period+accrued interest during the period-received interest during the period+revaluation and other changes.",
""),
IF(AND(NOT(ISBLANK($M323)),
    $M323&gt;0,
    OR(ISBLANK(#REF!),#REF!&lt;=
        0,
        ISBLANK(#REF!),#REF!&lt;=
        0)),
" Warning: If at least one of the forms T03.09,T04.13,T04.14 contains data other than zero,also the other two forms must be completed.",
""),
IF(AND(OR(ABS($G323)&gt;3000000000,ABS($H323)&gt;3000000000),
    ISBLANK($S323)),
" Warning: An explanation in &lt;c140&gt; must be completed for transactions of more than EUR 3 billion or less than EUR-3 billion.",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f>
        <v/>
      </c>
    </row>
    <row r="324" spans="1:21">
      <c r="A324" s="20"/>
      <c r="B324" s="20"/>
      <c r="C324" s="20"/>
      <c r="D324" s="20"/>
      <c r="E324" s="20"/>
      <c r="F324" s="15"/>
      <c r="G324" s="15"/>
      <c r="H324" s="15"/>
      <c r="I324" s="15"/>
      <c r="J324" s="15"/>
      <c r="K324" s="15"/>
      <c r="L324" s="15"/>
      <c r="M324" s="15"/>
      <c r="N324" s="15"/>
      <c r="O324" s="15"/>
      <c r="P324" s="15"/>
      <c r="Q324" s="15"/>
      <c r="R324" s="15"/>
      <c r="S324" s="16"/>
      <c r="U324" s="30" t="str">
        <f>IF(COUNTA(F324:S324)=0,"",_xlfn.CONCAT(,
IF(AND(NOT(ISBLANK($M324)),
    ABS($M324-(($F324+$G324+$I324+$J324+$K324+$L324)-$H324))&gt;=1),
" Error: Position at the end of the period is not equal to: position at the beginning of the period+increase in assets-decrease in assets+exchange rate changes+price changes+other changes+rectifications.",
""),
IF(AND(NOT(ISBLANK($R324)),
    ABS($R324-(($N324+$O324+$Q324)-$P324))&gt;=1),
" Error: Position of accrued interest at the end of the period is not equal to: position of accrued interest at the beginning of the period+accrued interest during the period-received interest during the period+revaluation and other changes.",
""),
IF(AND(NOT(ISBLANK($M324)),
    $M324&gt;0,
    OR(ISBLANK(#REF!),#REF!&lt;=
        0,
        ISBLANK(#REF!),#REF!&lt;=
        0)),
" Warning: If at least one of the forms T03.09,T04.13,T04.14 contains data other than zero,also the other two forms must be completed.",
""),
IF(AND(OR(ABS($G324)&gt;3000000000,ABS($H324)&gt;3000000000),
    ISBLANK($S324)),
" Warning: An explanation in &lt;c140&gt; must be completed for transactions of more than EUR 3 billion or less than EUR-3 billion.",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f>
        <v/>
      </c>
    </row>
    <row r="325" spans="1:21">
      <c r="A325" s="20"/>
      <c r="B325" s="20"/>
      <c r="C325" s="20"/>
      <c r="D325" s="20"/>
      <c r="E325" s="20"/>
      <c r="F325" s="15"/>
      <c r="G325" s="15"/>
      <c r="H325" s="15"/>
      <c r="I325" s="15"/>
      <c r="J325" s="15"/>
      <c r="K325" s="15"/>
      <c r="L325" s="15"/>
      <c r="M325" s="15"/>
      <c r="N325" s="15"/>
      <c r="O325" s="15"/>
      <c r="P325" s="15"/>
      <c r="Q325" s="15"/>
      <c r="R325" s="15"/>
      <c r="S325" s="16"/>
      <c r="U325" s="30" t="str">
        <f>IF(COUNTA(F325:S325)=0,"",_xlfn.CONCAT(,
IF(AND(NOT(ISBLANK($M325)),
    ABS($M325-(($F325+$G325+$I325+$J325+$K325+$L325)-$H325))&gt;=1),
" Error: Position at the end of the period is not equal to: position at the beginning of the period+increase in assets-decrease in assets+exchange rate changes+price changes+other changes+rectifications.",
""),
IF(AND(NOT(ISBLANK($R325)),
    ABS($R325-(($N325+$O325+$Q325)-$P325))&gt;=1),
" Error: Position of accrued interest at the end of the period is not equal to: position of accrued interest at the beginning of the period+accrued interest during the period-received interest during the period+revaluation and other changes.",
""),
IF(AND(NOT(ISBLANK($M325)),
    $M325&gt;0,
    OR(ISBLANK(#REF!),#REF!&lt;=
        0,
        ISBLANK(#REF!),#REF!&lt;=
        0)),
" Warning: If at least one of the forms T03.09,T04.13,T04.14 contains data other than zero,also the other two forms must be completed.",
""),
IF(AND(OR(ABS($G325)&gt;3000000000,ABS($H325)&gt;3000000000),
    ISBLANK($S325)),
" Warning: An explanation in &lt;c140&gt; must be completed for transactions of more than EUR 3 billion or less than EUR-3 billion.",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f>
        <v/>
      </c>
    </row>
    <row r="326" spans="1:21">
      <c r="A326" s="20"/>
      <c r="B326" s="20"/>
      <c r="C326" s="20"/>
      <c r="D326" s="20"/>
      <c r="E326" s="20"/>
      <c r="F326" s="15"/>
      <c r="G326" s="15"/>
      <c r="H326" s="15"/>
      <c r="I326" s="15"/>
      <c r="J326" s="15"/>
      <c r="K326" s="15"/>
      <c r="L326" s="15"/>
      <c r="M326" s="15"/>
      <c r="N326" s="15"/>
      <c r="O326" s="15"/>
      <c r="P326" s="15"/>
      <c r="Q326" s="15"/>
      <c r="R326" s="15"/>
      <c r="S326" s="16"/>
      <c r="U326" s="30" t="str">
        <f>IF(COUNTA(F326:S326)=0,"",_xlfn.CONCAT(,
IF(AND(NOT(ISBLANK($M326)),
    ABS($M326-(($F326+$G326+$I326+$J326+$K326+$L326)-$H326))&gt;=1),
" Error: Position at the end of the period is not equal to: position at the beginning of the period+increase in assets-decrease in assets+exchange rate changes+price changes+other changes+rectifications.",
""),
IF(AND(NOT(ISBLANK($R326)),
    ABS($R326-(($N326+$O326+$Q326)-$P326))&gt;=1),
" Error: Position of accrued interest at the end of the period is not equal to: position of accrued interest at the beginning of the period+accrued interest during the period-received interest during the period+revaluation and other changes.",
""),
IF(AND(NOT(ISBLANK($M326)),
    $M326&gt;0,
    OR(ISBLANK(#REF!),#REF!&lt;=
        0,
        ISBLANK(#REF!),#REF!&lt;=
        0)),
" Warning: If at least one of the forms T03.09,T04.13,T04.14 contains data other than zero,also the other two forms must be completed.",
""),
IF(AND(OR(ABS($G326)&gt;3000000000,ABS($H326)&gt;3000000000),
    ISBLANK($S326)),
" Warning: An explanation in &lt;c140&gt; must be completed for transactions of more than EUR 3 billion or less than EUR-3 billion.",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f>
        <v/>
      </c>
    </row>
    <row r="327" spans="1:21">
      <c r="A327" s="20"/>
      <c r="B327" s="20"/>
      <c r="C327" s="20"/>
      <c r="D327" s="20"/>
      <c r="E327" s="20"/>
      <c r="F327" s="15"/>
      <c r="G327" s="15"/>
      <c r="H327" s="15"/>
      <c r="I327" s="15"/>
      <c r="J327" s="15"/>
      <c r="K327" s="15"/>
      <c r="L327" s="15"/>
      <c r="M327" s="15"/>
      <c r="N327" s="15"/>
      <c r="O327" s="15"/>
      <c r="P327" s="15"/>
      <c r="Q327" s="15"/>
      <c r="R327" s="15"/>
      <c r="S327" s="16"/>
      <c r="U327" s="30" t="str">
        <f>IF(COUNTA(F327:S327)=0,"",_xlfn.CONCAT(,
IF(AND(NOT(ISBLANK($M327)),
    ABS($M327-(($F327+$G327+$I327+$J327+$K327+$L327)-$H327))&gt;=1),
" Error: Position at the end of the period is not equal to: position at the beginning of the period+increase in assets-decrease in assets+exchange rate changes+price changes+other changes+rectifications.",
""),
IF(AND(NOT(ISBLANK($R327)),
    ABS($R327-(($N327+$O327+$Q327)-$P327))&gt;=1),
" Error: Position of accrued interest at the end of the period is not equal to: position of accrued interest at the beginning of the period+accrued interest during the period-received interest during the period+revaluation and other changes.",
""),
IF(AND(NOT(ISBLANK($M327)),
    $M327&gt;0,
    OR(ISBLANK(#REF!),#REF!&lt;=
        0,
        ISBLANK(#REF!),#REF!&lt;=
        0)),
" Warning: If at least one of the forms T03.09,T04.13,T04.14 contains data other than zero,also the other two forms must be completed.",
""),
IF(AND(OR(ABS($G327)&gt;3000000000,ABS($H327)&gt;3000000000),
    ISBLANK($S327)),
" Warning: An explanation in &lt;c140&gt; must be completed for transactions of more than EUR 3 billion or less than EUR-3 billion.",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f>
        <v/>
      </c>
    </row>
    <row r="328" spans="1:21">
      <c r="A328" s="20"/>
      <c r="B328" s="20"/>
      <c r="C328" s="20"/>
      <c r="D328" s="20"/>
      <c r="E328" s="20"/>
      <c r="F328" s="15"/>
      <c r="G328" s="15"/>
      <c r="H328" s="15"/>
      <c r="I328" s="15"/>
      <c r="J328" s="15"/>
      <c r="K328" s="15"/>
      <c r="L328" s="15"/>
      <c r="M328" s="15"/>
      <c r="N328" s="15"/>
      <c r="O328" s="15"/>
      <c r="P328" s="15"/>
      <c r="Q328" s="15"/>
      <c r="R328" s="15"/>
      <c r="S328" s="16"/>
      <c r="U328" s="30" t="str">
        <f>IF(COUNTA(F328:S328)=0,"",_xlfn.CONCAT(,
IF(AND(NOT(ISBLANK($M328)),
    ABS($M328-(($F328+$G328+$I328+$J328+$K328+$L328)-$H328))&gt;=1),
" Error: Position at the end of the period is not equal to: position at the beginning of the period+increase in assets-decrease in assets+exchange rate changes+price changes+other changes+rectifications.",
""),
IF(AND(NOT(ISBLANK($R328)),
    ABS($R328-(($N328+$O328+$Q328)-$P328))&gt;=1),
" Error: Position of accrued interest at the end of the period is not equal to: position of accrued interest at the beginning of the period+accrued interest during the period-received interest during the period+revaluation and other changes.",
""),
IF(AND(NOT(ISBLANK($M328)),
    $M328&gt;0,
    OR(ISBLANK(#REF!),#REF!&lt;=
        0,
        ISBLANK(#REF!),#REF!&lt;=
        0)),
" Warning: If at least one of the forms T03.09,T04.13,T04.14 contains data other than zero,also the other two forms must be completed.",
""),
IF(AND(OR(ABS($G328)&gt;3000000000,ABS($H328)&gt;3000000000),
    ISBLANK($S328)),
" Warning: An explanation in &lt;c140&gt; must be completed for transactions of more than EUR 3 billion or less than EUR-3 billion.",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f>
        <v/>
      </c>
    </row>
    <row r="329" spans="1:21">
      <c r="A329" s="20"/>
      <c r="B329" s="20"/>
      <c r="C329" s="20"/>
      <c r="D329" s="20"/>
      <c r="E329" s="20"/>
      <c r="F329" s="15"/>
      <c r="G329" s="15"/>
      <c r="H329" s="15"/>
      <c r="I329" s="15"/>
      <c r="J329" s="15"/>
      <c r="K329" s="15"/>
      <c r="L329" s="15"/>
      <c r="M329" s="15"/>
      <c r="N329" s="15"/>
      <c r="O329" s="15"/>
      <c r="P329" s="15"/>
      <c r="Q329" s="15"/>
      <c r="R329" s="15"/>
      <c r="S329" s="16"/>
      <c r="U329" s="30" t="str">
        <f>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IF(AND(NOT(ISBLANK($M329)),
    $M329&gt;0,
    OR(ISBLANK(#REF!),#REF!&lt;=
        0,
        ISBLANK(#REF!),#REF!&lt;=
        0)),
" Warning: If at least one of the forms T03.09,T04.13,T04.14 contains data other than zero,also the other two forms must be completed.",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IF(COUNTA(F330:S330)=0,"",_xlfn.CONCAT(,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IF(AND(NOT(ISBLANK($R330)),
    ABS($R330-(($N330+$O330+$Q330)-$P330))&gt;=1),
" Error: Position of accrued interest at the end of the period is not equal to: position of accrued interest at the beginning of the period+accrued interest during the period-received interest during the period+revaluation and other changes.",
""),
IF(AND(NOT(ISBLANK($M330)),
    $M330&gt;0,
    OR(ISBLANK(#REF!),#REF!&lt;=
        0,
        ISBLANK(#REF!),#REF!&lt;=
        0)),
" Warning: If at least one of the forms T03.09,T04.13,T04.14 contains data other than zero,also the other two forms must be completed.",
""),
IF(AND(OR(ABS($G330)&gt;3000000000,ABS($H330)&gt;3000000000),
    ISBLANK($S330)),
" Warning: An explanation in &lt;c140&gt; must be completed for transactions of more than EUR 3 billion or less than EUR-3 billion.",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1">
      <c r="A331" s="20"/>
      <c r="B331" s="20"/>
      <c r="C331" s="20"/>
      <c r="D331" s="20"/>
      <c r="E331" s="20"/>
      <c r="F331" s="15"/>
      <c r="G331" s="15"/>
      <c r="H331" s="15"/>
      <c r="I331" s="15"/>
      <c r="J331" s="15"/>
      <c r="K331" s="15"/>
      <c r="L331" s="15"/>
      <c r="M331" s="15"/>
      <c r="N331" s="15"/>
      <c r="O331" s="15"/>
      <c r="P331" s="15"/>
      <c r="Q331" s="15"/>
      <c r="R331" s="15"/>
      <c r="S331" s="16"/>
      <c r="U331" s="30" t="str">
        <f>IF(COUNTA(F331:S331)=0,"",_xlfn.CONCAT(,
IF(AND(NOT(ISBLANK($M331)),
    ABS($M331-(($F331+$G331+$I331+$J331+$K331+$L331)-$H331))&gt;=1),
" Error: Position at the end of the period is not equal to: position at the beginning of the period+increase in assets-decrease in assets+exchange rate changes+price changes+other changes+rectifications.",
""),
IF(AND(NOT(ISBLANK($R331)),
    ABS($R331-(($N331+$O331+$Q331)-$P331))&gt;=1),
" Error: Position of accrued interest at the end of the period is not equal to: position of accrued interest at the beginning of the period+accrued interest during the period-received interest during the period+revaluation and other changes.",
""),
IF(AND(NOT(ISBLANK($M331)),
    $M331&gt;0,
    OR(ISBLANK(#REF!),#REF!&lt;=
        0,
        ISBLANK(#REF!),#REF!&lt;=
        0)),
" Warning: If at least one of the forms T03.09,T04.13,T04.14 contains data other than zero,also the other two forms must be completed.",
""),
IF(AND(OR(ABS($G331)&gt;3000000000,ABS($H331)&gt;3000000000),
    ISBLANK($S331)),
" Warning: An explanation in &lt;c140&gt; must be completed for transactions of more than EUR 3 billion or less than EUR-3 billion.",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f>
        <v/>
      </c>
    </row>
    <row r="332" spans="1:21">
      <c r="A332" s="20"/>
      <c r="B332" s="20"/>
      <c r="C332" s="20"/>
      <c r="D332" s="20"/>
      <c r="E332" s="20"/>
      <c r="F332" s="15"/>
      <c r="G332" s="15"/>
      <c r="H332" s="15"/>
      <c r="I332" s="15"/>
      <c r="J332" s="15"/>
      <c r="K332" s="15"/>
      <c r="L332" s="15"/>
      <c r="M332" s="15"/>
      <c r="N332" s="15"/>
      <c r="O332" s="15"/>
      <c r="P332" s="15"/>
      <c r="Q332" s="15"/>
      <c r="R332" s="15"/>
      <c r="S332" s="16"/>
      <c r="U332" s="30" t="str">
        <f>IF(COUNTA(F332:S332)=0,"",_xlfn.CONCAT(,
IF(AND(NOT(ISBLANK($M332)),
    ABS($M332-(($F332+$G332+$I332+$J332+$K332+$L332)-$H332))&gt;=1),
" Error: Position at the end of the period is not equal to: position at the beginning of the period+increase in assets-decrease in assets+exchange rate changes+price changes+other changes+rectifications.",
""),
IF(AND(NOT(ISBLANK($R332)),
    ABS($R332-(($N332+$O332+$Q332)-$P332))&gt;=1),
" Error: Position of accrued interest at the end of the period is not equal to: position of accrued interest at the beginning of the period+accrued interest during the period-received interest during the period+revaluation and other changes.",
""),
IF(AND(NOT(ISBLANK($M332)),
    $M332&gt;0,
    OR(ISBLANK(#REF!),#REF!&lt;=
        0,
        ISBLANK(#REF!),#REF!&lt;=
        0)),
" Warning: If at least one of the forms T03.09,T04.13,T04.14 contains data other than zero,also the other two forms must be completed.",
""),
IF(AND(OR(ABS($G332)&gt;3000000000,ABS($H332)&gt;3000000000),
    ISBLANK($S332)),
" Warning: An explanation in &lt;c140&gt; must be completed for transactions of more than EUR 3 billion or less than EUR-3 billion.",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f>
        <v/>
      </c>
    </row>
    <row r="333" spans="1:21">
      <c r="A333" s="20"/>
      <c r="B333" s="20"/>
      <c r="C333" s="20"/>
      <c r="D333" s="20"/>
      <c r="E333" s="20"/>
      <c r="F333" s="15"/>
      <c r="G333" s="15"/>
      <c r="H333" s="15"/>
      <c r="I333" s="15"/>
      <c r="J333" s="15"/>
      <c r="K333" s="15"/>
      <c r="L333" s="15"/>
      <c r="M333" s="15"/>
      <c r="N333" s="15"/>
      <c r="O333" s="15"/>
      <c r="P333" s="15"/>
      <c r="Q333" s="15"/>
      <c r="R333" s="15"/>
      <c r="S333" s="16"/>
      <c r="U333" s="30" t="str">
        <f>IF(COUNTA(F333:S333)=0,"",_xlfn.CONCAT(,
IF(AND(NOT(ISBLANK($M333)),
    ABS($M333-(($F333+$G333+$I333+$J333+$K333+$L333)-$H333))&gt;=1),
" Error: Position at the end of the period is not equal to: position at the beginning of the period+increase in assets-decrease in assets+exchange rate changes+price changes+other changes+rectifications.",
""),
IF(AND(NOT(ISBLANK($R333)),
    ABS($R333-(($N333+$O333+$Q333)-$P333))&gt;=1),
" Error: Position of accrued interest at the end of the period is not equal to: position of accrued interest at the beginning of the period+accrued interest during the period-received interest during the period+revaluation and other changes.",
""),
IF(AND(NOT(ISBLANK($M333)),
    $M333&gt;0,
    OR(ISBLANK(#REF!),#REF!&lt;=
        0,
        ISBLANK(#REF!),#REF!&lt;=
        0)),
" Warning: If at least one of the forms T03.09,T04.13,T04.14 contains data other than zero,also the other two forms must be completed.",
""),
IF(AND(OR(ABS($G333)&gt;3000000000,ABS($H333)&gt;3000000000),
    ISBLANK($S333)),
" Warning: An explanation in &lt;c140&gt; must be completed for transactions of more than EUR 3 billion or less than EUR-3 billion.",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f>
        <v/>
      </c>
    </row>
    <row r="334" spans="1:21">
      <c r="A334" s="20"/>
      <c r="B334" s="20"/>
      <c r="C334" s="20"/>
      <c r="D334" s="20"/>
      <c r="E334" s="20"/>
      <c r="F334" s="15"/>
      <c r="G334" s="15"/>
      <c r="H334" s="15"/>
      <c r="I334" s="15"/>
      <c r="J334" s="15"/>
      <c r="K334" s="15"/>
      <c r="L334" s="15"/>
      <c r="M334" s="15"/>
      <c r="N334" s="15"/>
      <c r="O334" s="15"/>
      <c r="P334" s="15"/>
      <c r="Q334" s="15"/>
      <c r="R334" s="15"/>
      <c r="S334" s="16"/>
      <c r="U334" s="30" t="str">
        <f>IF(COUNTA(F334:S334)=0,"",_xlfn.CONCAT(,
IF(AND(NOT(ISBLANK($M334)),
    ABS($M334-(($F334+$G334+$I334+$J334+$K334+$L334)-$H334))&gt;=1),
" Error: Position at the end of the period is not equal to: position at the beginning of the period+increase in assets-decrease in assets+exchange rate changes+price changes+other changes+rectifications.",
""),
IF(AND(NOT(ISBLANK($R334)),
    ABS($R334-(($N334+$O334+$Q334)-$P334))&gt;=1),
" Error: Position of accrued interest at the end of the period is not equal to: position of accrued interest at the beginning of the period+accrued interest during the period-received interest during the period+revaluation and other changes.",
""),
IF(AND(NOT(ISBLANK($M334)),
    $M334&gt;0,
    OR(ISBLANK(#REF!),#REF!&lt;=
        0,
        ISBLANK(#REF!),#REF!&lt;=
        0)),
" Warning: If at least one of the forms T03.09,T04.13,T04.14 contains data other than zero,also the other two forms must be completed.",
""),
IF(AND(OR(ABS($G334)&gt;3000000000,ABS($H334)&gt;3000000000),
    ISBLANK($S334)),
" Warning: An explanation in &lt;c140&gt; must be completed for transactions of more than EUR 3 billion or less than EUR-3 billion.",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f>
        <v/>
      </c>
    </row>
    <row r="335" spans="1:21">
      <c r="A335" s="20"/>
      <c r="B335" s="20"/>
      <c r="C335" s="20"/>
      <c r="D335" s="20"/>
      <c r="E335" s="20"/>
      <c r="F335" s="15"/>
      <c r="G335" s="15"/>
      <c r="H335" s="15"/>
      <c r="I335" s="15"/>
      <c r="J335" s="15"/>
      <c r="K335" s="15"/>
      <c r="L335" s="15"/>
      <c r="M335" s="15"/>
      <c r="N335" s="15"/>
      <c r="O335" s="15"/>
      <c r="P335" s="15"/>
      <c r="Q335" s="15"/>
      <c r="R335" s="15"/>
      <c r="S335" s="16"/>
      <c r="U335" s="30" t="str">
        <f>IF(COUNTA(F335:S335)=0,"",_xlfn.CONCAT(,
IF(AND(NOT(ISBLANK($M335)),
    ABS($M335-(($F335+$G335+$I335+$J335+$K335+$L335)-$H335))&gt;=1),
" Error: Position at the end of the period is not equal to: position at the beginning of the period+increase in assets-decrease in assets+exchange rate changes+price changes+other changes+rectifications.",
""),
IF(AND(NOT(ISBLANK($R335)),
    ABS($R335-(($N335+$O335+$Q335)-$P335))&gt;=1),
" Error: Position of accrued interest at the end of the period is not equal to: position of accrued interest at the beginning of the period+accrued interest during the period-received interest during the period+revaluation and other changes.",
""),
IF(AND(NOT(ISBLANK($M335)),
    $M335&gt;0,
    OR(ISBLANK(#REF!),#REF!&lt;=
        0,
        ISBLANK(#REF!),#REF!&lt;=
        0)),
" Warning: If at least one of the forms T03.09,T04.13,T04.14 contains data other than zero,also the other two forms must be completed.",
""),
IF(AND(OR(ABS($G335)&gt;3000000000,ABS($H335)&gt;3000000000),
    ISBLANK($S335)),
" Warning: An explanation in &lt;c140&gt; must be completed for transactions of more than EUR 3 billion or less than EUR-3 billion.",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f>
        <v/>
      </c>
    </row>
    <row r="336" spans="1:21">
      <c r="A336" s="20"/>
      <c r="B336" s="20"/>
      <c r="C336" s="20"/>
      <c r="D336" s="20"/>
      <c r="E336" s="20"/>
      <c r="F336" s="15"/>
      <c r="G336" s="15"/>
      <c r="H336" s="15"/>
      <c r="I336" s="15"/>
      <c r="J336" s="15"/>
      <c r="K336" s="15"/>
      <c r="L336" s="15"/>
      <c r="M336" s="15"/>
      <c r="N336" s="15"/>
      <c r="O336" s="15"/>
      <c r="P336" s="15"/>
      <c r="Q336" s="15"/>
      <c r="R336" s="15"/>
      <c r="S336" s="16"/>
      <c r="U336" s="30" t="str">
        <f>IF(COUNTA(F336:S336)=0,"",_xlfn.CONCAT(,
IF(AND(NOT(ISBLANK($M336)),
    ABS($M336-(($F336+$G336+$I336+$J336+$K336+$L336)-$H336))&gt;=1),
" Error: Position at the end of the period is not equal to: position at the beginning of the period+increase in assets-decrease in assets+exchange rate changes+price changes+other changes+rectifications.",
""),
IF(AND(NOT(ISBLANK($R336)),
    ABS($R336-(($N336+$O336+$Q336)-$P336))&gt;=1),
" Error: Position of accrued interest at the end of the period is not equal to: position of accrued interest at the beginning of the period+accrued interest during the period-received interest during the period+revaluation and other changes.",
""),
IF(AND(NOT(ISBLANK($M336)),
    $M336&gt;0,
    OR(ISBLANK(#REF!),#REF!&lt;=
        0,
        ISBLANK(#REF!),#REF!&lt;=
        0)),
" Warning: If at least one of the forms T03.09,T04.13,T04.14 contains data other than zero,also the other two forms must be completed.",
""),
IF(AND(OR(ABS($G336)&gt;3000000000,ABS($H336)&gt;3000000000),
    ISBLANK($S336)),
" Warning: An explanation in &lt;c140&gt; must be completed for transactions of more than EUR 3 billion or less than EUR-3 billion.",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f>
        <v/>
      </c>
    </row>
    <row r="337" spans="1:21">
      <c r="A337" s="20"/>
      <c r="B337" s="20"/>
      <c r="C337" s="20"/>
      <c r="D337" s="20"/>
      <c r="E337" s="20"/>
      <c r="F337" s="15"/>
      <c r="G337" s="15"/>
      <c r="H337" s="15"/>
      <c r="I337" s="15"/>
      <c r="J337" s="15"/>
      <c r="K337" s="15"/>
      <c r="L337" s="15"/>
      <c r="M337" s="15"/>
      <c r="N337" s="15"/>
      <c r="O337" s="15"/>
      <c r="P337" s="15"/>
      <c r="Q337" s="15"/>
      <c r="R337" s="15"/>
      <c r="S337" s="16"/>
      <c r="U337" s="30" t="str">
        <f>IF(COUNTA(F337:S337)=0,"",_xlfn.CONCAT(,
IF(AND(NOT(ISBLANK($M337)),
    ABS($M337-(($F337+$G337+$I337+$J337+$K337+$L337)-$H337))&gt;=1),
" Error: Position at the end of the period is not equal to: position at the beginning of the period+increase in assets-decrease in assets+exchange rate changes+price changes+other changes+rectifications.",
""),
IF(AND(NOT(ISBLANK($R337)),
    ABS($R337-(($N337+$O337+$Q337)-$P337))&gt;=1),
" Error: Position of accrued interest at the end of the period is not equal to: position of accrued interest at the beginning of the period+accrued interest during the period-received interest during the period+revaluation and other changes.",
""),
IF(AND(NOT(ISBLANK($M337)),
    $M337&gt;0,
    OR(ISBLANK(#REF!),#REF!&lt;=
        0,
        ISBLANK(#REF!),#REF!&lt;=
        0)),
" Warning: If at least one of the forms T03.09,T04.13,T04.14 contains data other than zero,also the other two forms must be completed.",
""),
IF(AND(OR(ABS($G337)&gt;3000000000,ABS($H337)&gt;3000000000),
    ISBLANK($S337)),
" Warning: An explanation in &lt;c140&gt; must be completed for transactions of more than EUR 3 billion or less than EUR-3 billion.",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f>
        <v/>
      </c>
    </row>
    <row r="338" spans="1:21">
      <c r="A338" s="20"/>
      <c r="B338" s="20"/>
      <c r="C338" s="20"/>
      <c r="D338" s="20"/>
      <c r="E338" s="20"/>
      <c r="F338" s="15"/>
      <c r="G338" s="15"/>
      <c r="H338" s="15"/>
      <c r="I338" s="15"/>
      <c r="J338" s="15"/>
      <c r="K338" s="15"/>
      <c r="L338" s="15"/>
      <c r="M338" s="15"/>
      <c r="N338" s="15"/>
      <c r="O338" s="15"/>
      <c r="P338" s="15"/>
      <c r="Q338" s="15"/>
      <c r="R338" s="15"/>
      <c r="S338" s="16"/>
      <c r="U338" s="30" t="str">
        <f>IF(COUNTA(F338:S338)=0,"",_xlfn.CONCAT(,
IF(AND(NOT(ISBLANK($M338)),
    ABS($M338-(($F338+$G338+$I338+$J338+$K338+$L338)-$H338))&gt;=1),
" Error: Position at the end of the period is not equal to: position at the beginning of the period+increase in assets-decrease in assets+exchange rate changes+price changes+other changes+rectifications.",
""),
IF(AND(NOT(ISBLANK($R338)),
    ABS($R338-(($N338+$O338+$Q338)-$P338))&gt;=1),
" Error: Position of accrued interest at the end of the period is not equal to: position of accrued interest at the beginning of the period+accrued interest during the period-received interest during the period+revaluation and other changes.",
""),
IF(AND(NOT(ISBLANK($M338)),
    $M338&gt;0,
    OR(ISBLANK(#REF!),#REF!&lt;=
        0,
        ISBLANK(#REF!),#REF!&lt;=
        0)),
" Warning: If at least one of the forms T03.09,T04.13,T04.14 contains data other than zero,also the other two forms must be completed.",
""),
IF(AND(OR(ABS($G338)&gt;3000000000,ABS($H338)&gt;3000000000),
    ISBLANK($S338)),
" Warning: An explanation in &lt;c140&gt; must be completed for transactions of more than EUR 3 billion or less than EUR-3 billion.",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f>
        <v/>
      </c>
    </row>
    <row r="339" spans="1:21">
      <c r="A339" s="20"/>
      <c r="B339" s="20"/>
      <c r="C339" s="20"/>
      <c r="D339" s="20"/>
      <c r="E339" s="20"/>
      <c r="F339" s="15"/>
      <c r="G339" s="15"/>
      <c r="H339" s="15"/>
      <c r="I339" s="15"/>
      <c r="J339" s="15"/>
      <c r="K339" s="15"/>
      <c r="L339" s="15"/>
      <c r="M339" s="15"/>
      <c r="N339" s="15"/>
      <c r="O339" s="15"/>
      <c r="P339" s="15"/>
      <c r="Q339" s="15"/>
      <c r="R339" s="15"/>
      <c r="S339" s="16"/>
      <c r="U339" s="30" t="str">
        <f>IF(COUNTA(F339:S339)=0,"",_xlfn.CONCAT(,
IF(AND(NOT(ISBLANK($M339)),
    ABS($M339-(($F339+$G339+$I339+$J339+$K339+$L339)-$H339))&gt;=1),
" Error: Position at the end of the period is not equal to: position at the beginning of the period+increase in assets-decrease in assets+exchange rate changes+price changes+other changes+rectifications.",
""),
IF(AND(NOT(ISBLANK($R339)),
    ABS($R339-(($N339+$O339+$Q339)-$P339))&gt;=1),
" Error: Position of accrued interest at the end of the period is not equal to: position of accrued interest at the beginning of the period+accrued interest during the period-received interest during the period+revaluation and other changes.",
""),
IF(AND(NOT(ISBLANK($M339)),
    $M339&gt;0,
    OR(ISBLANK(#REF!),#REF!&lt;=
        0,
        ISBLANK(#REF!),#REF!&lt;=
        0)),
" Warning: If at least one of the forms T03.09,T04.13,T04.14 contains data other than zero,also the other two forms must be completed.",
""),
IF(AND(OR(ABS($G339)&gt;3000000000,ABS($H339)&gt;3000000000),
    ISBLANK($S339)),
" Warning: An explanation in &lt;c140&gt; must be completed for transactions of more than EUR 3 billion or less than EUR-3 billion.",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f>
        <v/>
      </c>
    </row>
    <row r="340" spans="1:21">
      <c r="A340" s="20"/>
      <c r="B340" s="20"/>
      <c r="C340" s="20"/>
      <c r="D340" s="20"/>
      <c r="E340" s="20"/>
      <c r="F340" s="15"/>
      <c r="G340" s="15"/>
      <c r="H340" s="15"/>
      <c r="I340" s="15"/>
      <c r="J340" s="15"/>
      <c r="K340" s="15"/>
      <c r="L340" s="15"/>
      <c r="M340" s="15"/>
      <c r="N340" s="15"/>
      <c r="O340" s="15"/>
      <c r="P340" s="15"/>
      <c r="Q340" s="15"/>
      <c r="R340" s="15"/>
      <c r="S340" s="16"/>
      <c r="U340" s="30" t="str">
        <f>IF(COUNTA(F340:S340)=0,"",_xlfn.CONCAT(,
IF(AND(NOT(ISBLANK($M340)),
    ABS($M340-(($F340+$G340+$I340+$J340+$K340+$L340)-$H340))&gt;=1),
" Error: Position at the end of the period is not equal to: position at the beginning of the period+increase in assets-decrease in assets+exchange rate changes+price changes+other changes+rectifications.",
""),
IF(AND(NOT(ISBLANK($R340)),
    ABS($R340-(($N340+$O340+$Q340)-$P340))&gt;=1),
" Error: Position of accrued interest at the end of the period is not equal to: position of accrued interest at the beginning of the period+accrued interest during the period-received interest during the period+revaluation and other changes.",
""),
IF(AND(NOT(ISBLANK($M340)),
    $M340&gt;0,
    OR(ISBLANK(#REF!),#REF!&lt;=
        0,
        ISBLANK(#REF!),#REF!&lt;=
        0)),
" Warning: If at least one of the forms T03.09,T04.13,T04.14 contains data other than zero,also the other two forms must be completed.",
""),
IF(AND(OR(ABS($G340)&gt;3000000000,ABS($H340)&gt;3000000000),
    ISBLANK($S340)),
" Warning: An explanation in &lt;c140&gt; must be completed for transactions of more than EUR 3 billion or less than EUR-3 billion.",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f>
        <v/>
      </c>
    </row>
    <row r="341" spans="1:21">
      <c r="A341" s="20"/>
      <c r="B341" s="20"/>
      <c r="C341" s="20"/>
      <c r="D341" s="20"/>
      <c r="E341" s="20"/>
      <c r="F341" s="15"/>
      <c r="G341" s="15"/>
      <c r="H341" s="15"/>
      <c r="I341" s="15"/>
      <c r="J341" s="15"/>
      <c r="K341" s="15"/>
      <c r="L341" s="15"/>
      <c r="M341" s="15"/>
      <c r="N341" s="15"/>
      <c r="O341" s="15"/>
      <c r="P341" s="15"/>
      <c r="Q341" s="15"/>
      <c r="R341" s="15"/>
      <c r="S341" s="16"/>
      <c r="U341" s="30" t="str">
        <f>IF(COUNTA(F341:S341)=0,"",_xlfn.CONCAT(,
IF(AND(NOT(ISBLANK($M341)),
    ABS($M341-(($F341+$G341+$I341+$J341+$K341+$L341)-$H341))&gt;=1),
" Error: Position at the end of the period is not equal to: position at the beginning of the period+increase in assets-decrease in assets+exchange rate changes+price changes+other changes+rectifications.",
""),
IF(AND(NOT(ISBLANK($R341)),
    ABS($R341-(($N341+$O341+$Q341)-$P341))&gt;=1),
" Error: Position of accrued interest at the end of the period is not equal to: position of accrued interest at the beginning of the period+accrued interest during the period-received interest during the period+revaluation and other changes.",
""),
IF(AND(NOT(ISBLANK($M341)),
    $M341&gt;0,
    OR(ISBLANK(#REF!),#REF!&lt;=
        0,
        ISBLANK(#REF!),#REF!&lt;=
        0)),
" Warning: If at least one of the forms T03.09,T04.13,T04.14 contains data other than zero,also the other two forms must be completed.",
""),
IF(AND(OR(ABS($G341)&gt;3000000000,ABS($H341)&gt;3000000000),
    ISBLANK($S341)),
" Warning: An explanation in &lt;c140&gt; must be completed for transactions of more than EUR 3 billion or less than EUR-3 billion.",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f>
        <v/>
      </c>
    </row>
    <row r="342" spans="1:21">
      <c r="A342" s="20"/>
      <c r="B342" s="20"/>
      <c r="C342" s="20"/>
      <c r="D342" s="20"/>
      <c r="E342" s="20"/>
      <c r="F342" s="15"/>
      <c r="G342" s="15"/>
      <c r="H342" s="15"/>
      <c r="I342" s="15"/>
      <c r="J342" s="15"/>
      <c r="K342" s="15"/>
      <c r="L342" s="15"/>
      <c r="M342" s="15"/>
      <c r="N342" s="15"/>
      <c r="O342" s="15"/>
      <c r="P342" s="15"/>
      <c r="Q342" s="15"/>
      <c r="R342" s="15"/>
      <c r="S342" s="16"/>
      <c r="U342" s="30" t="str">
        <f>IF(COUNTA(F342:S342)=0,"",_xlfn.CONCAT(,
IF(AND(NOT(ISBLANK($M342)),
    ABS($M342-(($F342+$G342+$I342+$J342+$K342+$L342)-$H342))&gt;=1),
" Error: Position at the end of the period is not equal to: position at the beginning of the period+increase in assets-decrease in assets+exchange rate changes+price changes+other changes+rectifications.",
""),
IF(AND(NOT(ISBLANK($R342)),
    ABS($R342-(($N342+$O342+$Q342)-$P342))&gt;=1),
" Error: Position of accrued interest at the end of the period is not equal to: position of accrued interest at the beginning of the period+accrued interest during the period-received interest during the period+revaluation and other changes.",
""),
IF(AND(NOT(ISBLANK($M342)),
    $M342&gt;0,
    OR(ISBLANK(#REF!),#REF!&lt;=
        0,
        ISBLANK(#REF!),#REF!&lt;=
        0)),
" Warning: If at least one of the forms T03.09,T04.13,T04.14 contains data other than zero,also the other two forms must be completed.",
""),
IF(AND(OR(ABS($G342)&gt;3000000000,ABS($H342)&gt;3000000000),
    ISBLANK($S342)),
" Warning: An explanation in &lt;c140&gt; must be completed for transactions of more than EUR 3 billion or less than EUR-3 billion.",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f>
        <v/>
      </c>
    </row>
    <row r="343" spans="1:21">
      <c r="A343" s="20"/>
      <c r="B343" s="20"/>
      <c r="C343" s="20"/>
      <c r="D343" s="20"/>
      <c r="E343" s="20"/>
      <c r="F343" s="15"/>
      <c r="G343" s="15"/>
      <c r="H343" s="15"/>
      <c r="I343" s="15"/>
      <c r="J343" s="15"/>
      <c r="K343" s="15"/>
      <c r="L343" s="15"/>
      <c r="M343" s="15"/>
      <c r="N343" s="15"/>
      <c r="O343" s="15"/>
      <c r="P343" s="15"/>
      <c r="Q343" s="15"/>
      <c r="R343" s="15"/>
      <c r="S343" s="16"/>
      <c r="U343" s="30" t="str">
        <f>IF(COUNTA(F343:S343)=0,"",_xlfn.CONCAT(,
IF(AND(NOT(ISBLANK($M343)),
    ABS($M343-(($F343+$G343+$I343+$J343+$K343+$L343)-$H343))&gt;=1),
" Error: Position at the end of the period is not equal to: position at the beginning of the period+increase in assets-decrease in assets+exchange rate changes+price changes+other changes+rectifications.",
""),
IF(AND(NOT(ISBLANK($R343)),
    ABS($R343-(($N343+$O343+$Q343)-$P343))&gt;=1),
" Error: Position of accrued interest at the end of the period is not equal to: position of accrued interest at the beginning of the period+accrued interest during the period-received interest during the period+revaluation and other changes.",
""),
IF(AND(NOT(ISBLANK($M343)),
    $M343&gt;0,
    OR(ISBLANK(#REF!),#REF!&lt;=
        0,
        ISBLANK(#REF!),#REF!&lt;=
        0)),
" Warning: If at least one of the forms T03.09,T04.13,T04.14 contains data other than zero,also the other two forms must be completed.",
""),
IF(AND(OR(ABS($G343)&gt;3000000000,ABS($H343)&gt;3000000000),
    ISBLANK($S343)),
" Warning: An explanation in &lt;c140&gt; must be completed for transactions of more than EUR 3 billion or less than EUR-3 billion.",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f>
        <v/>
      </c>
    </row>
    <row r="344" spans="1:21">
      <c r="A344" s="20"/>
      <c r="B344" s="20"/>
      <c r="C344" s="20"/>
      <c r="D344" s="20"/>
      <c r="E344" s="20"/>
      <c r="F344" s="15"/>
      <c r="G344" s="15"/>
      <c r="H344" s="15"/>
      <c r="I344" s="15"/>
      <c r="J344" s="15"/>
      <c r="K344" s="15"/>
      <c r="L344" s="15"/>
      <c r="M344" s="15"/>
      <c r="N344" s="15"/>
      <c r="O344" s="15"/>
      <c r="P344" s="15"/>
      <c r="Q344" s="15"/>
      <c r="R344" s="15"/>
      <c r="S344" s="16"/>
      <c r="U344" s="30" t="str">
        <f>IF(COUNTA(F344:S344)=0,"",_xlfn.CONCAT(,
IF(AND(NOT(ISBLANK($M344)),
    ABS($M344-(($F344+$G344+$I344+$J344+$K344+$L344)-$H344))&gt;=1),
" Error: Position at the end of the period is not equal to: position at the beginning of the period+increase in assets-decrease in assets+exchange rate changes+price changes+other changes+rectifications.",
""),
IF(AND(NOT(ISBLANK($R344)),
    ABS($R344-(($N344+$O344+$Q344)-$P344))&gt;=1),
" Error: Position of accrued interest at the end of the period is not equal to: position of accrued interest at the beginning of the period+accrued interest during the period-received interest during the period+revaluation and other changes.",
""),
IF(AND(NOT(ISBLANK($M344)),
    $M344&gt;0,
    OR(ISBLANK(#REF!),#REF!&lt;=
        0,
        ISBLANK(#REF!),#REF!&lt;=
        0)),
" Warning: If at least one of the forms T03.09,T04.13,T04.14 contains data other than zero,also the other two forms must be completed.",
""),
IF(AND(OR(ABS($G344)&gt;3000000000,ABS($H344)&gt;3000000000),
    ISBLANK($S344)),
" Warning: An explanation in &lt;c140&gt; must be completed for transactions of more than EUR 3 billion or less than EUR-3 billion.",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f>
        <v/>
      </c>
    </row>
    <row r="345" spans="1:21">
      <c r="A345" s="20"/>
      <c r="B345" s="20"/>
      <c r="C345" s="20"/>
      <c r="D345" s="20"/>
      <c r="E345" s="20"/>
      <c r="F345" s="15"/>
      <c r="G345" s="15"/>
      <c r="H345" s="15"/>
      <c r="I345" s="15"/>
      <c r="J345" s="15"/>
      <c r="K345" s="15"/>
      <c r="L345" s="15"/>
      <c r="M345" s="15"/>
      <c r="N345" s="15"/>
      <c r="O345" s="15"/>
      <c r="P345" s="15"/>
      <c r="Q345" s="15"/>
      <c r="R345" s="15"/>
      <c r="S345" s="16"/>
      <c r="U345" s="30" t="str">
        <f>IF(COUNTA(F345:S345)=0,"",_xlfn.CONCAT(,
IF(AND(NOT(ISBLANK($M345)),
    ABS($M345-(($F345+$G345+$I345+$J345+$K345+$L345)-$H345))&gt;=1),
" Error: Position at the end of the period is not equal to: position at the beginning of the period+increase in assets-decrease in assets+exchange rate changes+price changes+other changes+rectifications.",
""),
IF(AND(NOT(ISBLANK($R345)),
    ABS($R345-(($N345+$O345+$Q345)-$P345))&gt;=1),
" Error: Position of accrued interest at the end of the period is not equal to: position of accrued interest at the beginning of the period+accrued interest during the period-received interest during the period+revaluation and other changes.",
""),
IF(AND(NOT(ISBLANK($M345)),
    $M345&gt;0,
    OR(ISBLANK(#REF!),#REF!&lt;=
        0,
        ISBLANK(#REF!),#REF!&lt;=
        0)),
" Warning: If at least one of the forms T03.09,T04.13,T04.14 contains data other than zero,also the other two forms must be completed.",
""),
IF(AND(OR(ABS($G345)&gt;3000000000,ABS($H345)&gt;3000000000),
    ISBLANK($S345)),
" Warning: An explanation in &lt;c140&gt; must be completed for transactions of more than EUR 3 billion or less than EUR-3 billion.",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f>
        <v/>
      </c>
    </row>
    <row r="346" spans="1:21">
      <c r="A346" s="20"/>
      <c r="B346" s="20"/>
      <c r="C346" s="20"/>
      <c r="D346" s="20"/>
      <c r="E346" s="20"/>
      <c r="F346" s="15"/>
      <c r="G346" s="15"/>
      <c r="H346" s="15"/>
      <c r="I346" s="15"/>
      <c r="J346" s="15"/>
      <c r="K346" s="15"/>
      <c r="L346" s="15"/>
      <c r="M346" s="15"/>
      <c r="N346" s="15"/>
      <c r="O346" s="15"/>
      <c r="P346" s="15"/>
      <c r="Q346" s="15"/>
      <c r="R346" s="15"/>
      <c r="S346" s="16"/>
      <c r="U346" s="30" t="str">
        <f>IF(COUNTA(F346:S346)=0,"",_xlfn.CONCAT(,
IF(AND(NOT(ISBLANK($M346)),
    ABS($M346-(($F346+$G346+$I346+$J346+$K346+$L346)-$H346))&gt;=1),
" Error: Position at the end of the period is not equal to: position at the beginning of the period+increase in assets-decrease in assets+exchange rate changes+price changes+other changes+rectifications.",
""),
IF(AND(NOT(ISBLANK($R346)),
    ABS($R346-(($N346+$O346+$Q346)-$P346))&gt;=1),
" Error: Position of accrued interest at the end of the period is not equal to: position of accrued interest at the beginning of the period+accrued interest during the period-received interest during the period+revaluation and other changes.",
""),
IF(AND(NOT(ISBLANK($M346)),
    $M346&gt;0,
    OR(ISBLANK(#REF!),#REF!&lt;=
        0,
        ISBLANK(#REF!),#REF!&lt;=
        0)),
" Warning: If at least one of the forms T03.09,T04.13,T04.14 contains data other than zero,also the other two forms must be completed.",
""),
IF(AND(OR(ABS($G346)&gt;3000000000,ABS($H346)&gt;3000000000),
    ISBLANK($S346)),
" Warning: An explanation in &lt;c140&gt; must be completed for transactions of more than EUR 3 billion or less than EUR-3 billion.",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f>
        <v/>
      </c>
    </row>
    <row r="347" spans="1:21">
      <c r="A347" s="20"/>
      <c r="B347" s="20"/>
      <c r="C347" s="20"/>
      <c r="D347" s="20"/>
      <c r="E347" s="20"/>
      <c r="F347" s="15"/>
      <c r="G347" s="15"/>
      <c r="H347" s="15"/>
      <c r="I347" s="15"/>
      <c r="J347" s="15"/>
      <c r="K347" s="15"/>
      <c r="L347" s="15"/>
      <c r="M347" s="15"/>
      <c r="N347" s="15"/>
      <c r="O347" s="15"/>
      <c r="P347" s="15"/>
      <c r="Q347" s="15"/>
      <c r="R347" s="15"/>
      <c r="S347" s="16"/>
      <c r="U347" s="30" t="str">
        <f>IF(COUNTA(F347:S347)=0,"",_xlfn.CONCAT(,
IF(AND(NOT(ISBLANK($M347)),
    ABS($M347-(($F347+$G347+$I347+$J347+$K347+$L347)-$H347))&gt;=1),
" Error: Position at the end of the period is not equal to: position at the beginning of the period+increase in assets-decrease in assets+exchange rate changes+price changes+other changes+rectifications.",
""),
IF(AND(NOT(ISBLANK($R347)),
    ABS($R347-(($N347+$O347+$Q347)-$P347))&gt;=1),
" Error: Position of accrued interest at the end of the period is not equal to: position of accrued interest at the beginning of the period+accrued interest during the period-received interest during the period+revaluation and other changes.",
""),
IF(AND(NOT(ISBLANK($M347)),
    $M347&gt;0,
    OR(ISBLANK(#REF!),#REF!&lt;=
        0,
        ISBLANK(#REF!),#REF!&lt;=
        0)),
" Warning: If at least one of the forms T03.09,T04.13,T04.14 contains data other than zero,also the other two forms must be completed.",
""),
IF(AND(OR(ABS($G347)&gt;3000000000,ABS($H347)&gt;3000000000),
    ISBLANK($S347)),
" Warning: An explanation in &lt;c140&gt; must be completed for transactions of more than EUR 3 billion or less than EUR-3 billion.",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f>
        <v/>
      </c>
    </row>
    <row r="348" spans="1:21">
      <c r="A348" s="20"/>
      <c r="B348" s="20"/>
      <c r="C348" s="20"/>
      <c r="D348" s="20"/>
      <c r="E348" s="20"/>
      <c r="F348" s="15"/>
      <c r="G348" s="15"/>
      <c r="H348" s="15"/>
      <c r="I348" s="15"/>
      <c r="J348" s="15"/>
      <c r="K348" s="15"/>
      <c r="L348" s="15"/>
      <c r="M348" s="15"/>
      <c r="N348" s="15"/>
      <c r="O348" s="15"/>
      <c r="P348" s="15"/>
      <c r="Q348" s="15"/>
      <c r="R348" s="15"/>
      <c r="S348" s="16"/>
      <c r="U348" s="30" t="str">
        <f>IF(COUNTA(F348:S348)=0,"",_xlfn.CONCAT(,
IF(AND(NOT(ISBLANK($M348)),
    ABS($M348-(($F348+$G348+$I348+$J348+$K348+$L348)-$H348))&gt;=1),
" Error: Position at the end of the period is not equal to: position at the beginning of the period+increase in assets-decrease in assets+exchange rate changes+price changes+other changes+rectifications.",
""),
IF(AND(NOT(ISBLANK($R348)),
    ABS($R348-(($N348+$O348+$Q348)-$P348))&gt;=1),
" Error: Position of accrued interest at the end of the period is not equal to: position of accrued interest at the beginning of the period+accrued interest during the period-received interest during the period+revaluation and other changes.",
""),
IF(AND(NOT(ISBLANK($M348)),
    $M348&gt;0,
    OR(ISBLANK(#REF!),#REF!&lt;=
        0,
        ISBLANK(#REF!),#REF!&lt;=
        0)),
" Warning: If at least one of the forms T03.09,T04.13,T04.14 contains data other than zero,also the other two forms must be completed.",
""),
IF(AND(OR(ABS($G348)&gt;3000000000,ABS($H348)&gt;3000000000),
    ISBLANK($S348)),
" Warning: An explanation in &lt;c140&gt; must be completed for transactions of more than EUR 3 billion or less than EUR-3 billion.",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f>
        <v/>
      </c>
    </row>
    <row r="349" spans="1:21">
      <c r="A349" s="20"/>
      <c r="B349" s="20"/>
      <c r="C349" s="20"/>
      <c r="D349" s="20"/>
      <c r="E349" s="20"/>
      <c r="F349" s="15"/>
      <c r="G349" s="15"/>
      <c r="H349" s="15"/>
      <c r="I349" s="15"/>
      <c r="J349" s="15"/>
      <c r="K349" s="15"/>
      <c r="L349" s="15"/>
      <c r="M349" s="15"/>
      <c r="N349" s="15"/>
      <c r="O349" s="15"/>
      <c r="P349" s="15"/>
      <c r="Q349" s="15"/>
      <c r="R349" s="15"/>
      <c r="S349" s="16"/>
      <c r="U349" s="30" t="str">
        <f>IF(COUNTA(F349:S349)=0,"",_xlfn.CONCAT(,
IF(AND(NOT(ISBLANK($M349)),
    ABS($M349-(($F349+$G349+$I349+$J349+$K349+$L349)-$H349))&gt;=1),
" Error: Position at the end of the period is not equal to: position at the beginning of the period+increase in assets-decrease in assets+exchange rate changes+price changes+other changes+rectifications.",
""),
IF(AND(NOT(ISBLANK($R349)),
    ABS($R349-(($N349+$O349+$Q349)-$P349))&gt;=1),
" Error: Position of accrued interest at the end of the period is not equal to: position of accrued interest at the beginning of the period+accrued interest during the period-received interest during the period+revaluation and other changes.",
""),
IF(AND(NOT(ISBLANK($M349)),
    $M349&gt;0,
    OR(ISBLANK(#REF!),#REF!&lt;=
        0,
        ISBLANK(#REF!),#REF!&lt;=
        0)),
" Warning: If at least one of the forms T03.09,T04.13,T04.14 contains data other than zero,also the other two forms must be completed.",
""),
IF(AND(OR(ABS($G349)&gt;3000000000,ABS($H349)&gt;3000000000),
    ISBLANK($S349)),
" Warning: An explanation in &lt;c140&gt; must be completed for transactions of more than EUR 3 billion or less than EUR-3 billion.",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f>
        <v/>
      </c>
    </row>
    <row r="350" spans="1:21">
      <c r="A350" s="20"/>
      <c r="B350" s="20"/>
      <c r="C350" s="20"/>
      <c r="D350" s="20"/>
      <c r="E350" s="20"/>
      <c r="F350" s="15"/>
      <c r="G350" s="15"/>
      <c r="H350" s="15"/>
      <c r="I350" s="15"/>
      <c r="J350" s="15"/>
      <c r="K350" s="15"/>
      <c r="L350" s="15"/>
      <c r="M350" s="15"/>
      <c r="N350" s="15"/>
      <c r="O350" s="15"/>
      <c r="P350" s="15"/>
      <c r="Q350" s="15"/>
      <c r="R350" s="15"/>
      <c r="S350" s="16"/>
      <c r="U350" s="30" t="str">
        <f>IF(COUNTA(F350:S350)=0,"",_xlfn.CONCAT(,
IF(AND(NOT(ISBLANK($M350)),
    ABS($M350-(($F350+$G350+$I350+$J350+$K350+$L350)-$H350))&gt;=1),
" Error: Position at the end of the period is not equal to: position at the beginning of the period+increase in assets-decrease in assets+exchange rate changes+price changes+other changes+rectifications.",
""),
IF(AND(NOT(ISBLANK($R350)),
    ABS($R350-(($N350+$O350+$Q350)-$P350))&gt;=1),
" Error: Position of accrued interest at the end of the period is not equal to: position of accrued interest at the beginning of the period+accrued interest during the period-received interest during the period+revaluation and other changes.",
""),
IF(AND(NOT(ISBLANK($M350)),
    $M350&gt;0,
    OR(ISBLANK(#REF!),#REF!&lt;=
        0,
        ISBLANK(#REF!),#REF!&lt;=
        0)),
" Warning: If at least one of the forms T03.09,T04.13,T04.14 contains data other than zero,also the other two forms must be completed.",
""),
IF(AND(OR(ABS($G350)&gt;3000000000,ABS($H350)&gt;3000000000),
    ISBLANK($S350)),
" Warning: An explanation in &lt;c140&gt; must be completed for transactions of more than EUR 3 billion or less than EUR-3 billion.",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f>
        <v/>
      </c>
    </row>
    <row r="351" spans="1:21">
      <c r="A351" s="20"/>
      <c r="B351" s="20"/>
      <c r="C351" s="20"/>
      <c r="D351" s="20"/>
      <c r="E351" s="20"/>
      <c r="F351" s="15"/>
      <c r="G351" s="15"/>
      <c r="H351" s="15"/>
      <c r="I351" s="15"/>
      <c r="J351" s="15"/>
      <c r="K351" s="15"/>
      <c r="L351" s="15"/>
      <c r="M351" s="15"/>
      <c r="N351" s="15"/>
      <c r="O351" s="15"/>
      <c r="P351" s="15"/>
      <c r="Q351" s="15"/>
      <c r="R351" s="15"/>
      <c r="S351" s="16"/>
      <c r="U351" s="30" t="str">
        <f>IF(COUNTA(F351:S351)=0,"",_xlfn.CONCAT(,
IF(AND(NOT(ISBLANK($M351)),
    ABS($M351-(($F351+$G351+$I351+$J351+$K351+$L351)-$H351))&gt;=1),
" Error: Position at the end of the period is not equal to: position at the beginning of the period+increase in assets-decrease in assets+exchange rate changes+price changes+other changes+rectifications.",
""),
IF(AND(NOT(ISBLANK($R351)),
    ABS($R351-(($N351+$O351+$Q351)-$P351))&gt;=1),
" Error: Position of accrued interest at the end of the period is not equal to: position of accrued interest at the beginning of the period+accrued interest during the period-received interest during the period+revaluation and other changes.",
""),
IF(AND(NOT(ISBLANK($M351)),
    $M351&gt;0,
    OR(ISBLANK(#REF!),#REF!&lt;=
        0,
        ISBLANK(#REF!),#REF!&lt;=
        0)),
" Warning: If at least one of the forms T03.09,T04.13,T04.14 contains data other than zero,also the other two forms must be completed.",
""),
IF(AND(OR(ABS($G351)&gt;3000000000,ABS($H351)&gt;3000000000),
    ISBLANK($S351)),
" Warning: An explanation in &lt;c140&gt; must be completed for transactions of more than EUR 3 billion or less than EUR-3 billion.",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f>
        <v/>
      </c>
    </row>
    <row r="352" spans="1:21">
      <c r="A352" s="20"/>
      <c r="B352" s="20"/>
      <c r="C352" s="20"/>
      <c r="D352" s="20"/>
      <c r="E352" s="20"/>
      <c r="F352" s="15"/>
      <c r="G352" s="15"/>
      <c r="H352" s="15"/>
      <c r="I352" s="15"/>
      <c r="J352" s="15"/>
      <c r="K352" s="15"/>
      <c r="L352" s="15"/>
      <c r="M352" s="15"/>
      <c r="N352" s="15"/>
      <c r="O352" s="15"/>
      <c r="P352" s="15"/>
      <c r="Q352" s="15"/>
      <c r="R352" s="15"/>
      <c r="S352" s="16"/>
      <c r="U352" s="30" t="str">
        <f>IF(COUNTA(F352:S352)=0,"",_xlfn.CONCAT(,
IF(AND(NOT(ISBLANK($M352)),
    ABS($M352-(($F352+$G352+$I352+$J352+$K352+$L352)-$H352))&gt;=1),
" Error: Position at the end of the period is not equal to: position at the beginning of the period+increase in assets-decrease in assets+exchange rate changes+price changes+other changes+rectifications.",
""),
IF(AND(NOT(ISBLANK($R352)),
    ABS($R352-(($N352+$O352+$Q352)-$P352))&gt;=1),
" Error: Position of accrued interest at the end of the period is not equal to: position of accrued interest at the beginning of the period+accrued interest during the period-received interest during the period+revaluation and other changes.",
""),
IF(AND(NOT(ISBLANK($M352)),
    $M352&gt;0,
    OR(ISBLANK(#REF!),#REF!&lt;=
        0,
        ISBLANK(#REF!),#REF!&lt;=
        0)),
" Warning: If at least one of the forms T03.09,T04.13,T04.14 contains data other than zero,also the other two forms must be completed.",
""),
IF(AND(OR(ABS($G352)&gt;3000000000,ABS($H352)&gt;3000000000),
    ISBLANK($S352)),
" Warning: An explanation in &lt;c140&gt; must be completed for transactions of more than EUR 3 billion or less than EUR-3 billion.",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f>
        <v/>
      </c>
    </row>
    <row r="353" spans="1:21">
      <c r="A353" s="20"/>
      <c r="B353" s="20"/>
      <c r="C353" s="20"/>
      <c r="D353" s="20"/>
      <c r="E353" s="20"/>
      <c r="F353" s="15"/>
      <c r="G353" s="15"/>
      <c r="H353" s="15"/>
      <c r="I353" s="15"/>
      <c r="J353" s="15"/>
      <c r="K353" s="15"/>
      <c r="L353" s="15"/>
      <c r="M353" s="15"/>
      <c r="N353" s="15"/>
      <c r="O353" s="15"/>
      <c r="P353" s="15"/>
      <c r="Q353" s="15"/>
      <c r="R353" s="15"/>
      <c r="S353" s="16"/>
      <c r="U353" s="30" t="str">
        <f>IF(COUNTA(F353:S353)=0,"",_xlfn.CONCAT(,
IF(AND(NOT(ISBLANK($M353)),
    ABS($M353-(($F353+$G353+$I353+$J353+$K353+$L353)-$H353))&gt;=1),
" Error: Position at the end of the period is not equal to: position at the beginning of the period+increase in assets-decrease in assets+exchange rate changes+price changes+other changes+rectifications.",
""),
IF(AND(NOT(ISBLANK($R353)),
    ABS($R353-(($N353+$O353+$Q353)-$P353))&gt;=1),
" Error: Position of accrued interest at the end of the period is not equal to: position of accrued interest at the beginning of the period+accrued interest during the period-received interest during the period+revaluation and other changes.",
""),
IF(AND(NOT(ISBLANK($M353)),
    $M353&gt;0,
    OR(ISBLANK(#REF!),#REF!&lt;=
        0,
        ISBLANK(#REF!),#REF!&lt;=
        0)),
" Warning: If at least one of the forms T03.09,T04.13,T04.14 contains data other than zero,also the other two forms must be completed.",
""),
IF(AND(OR(ABS($G353)&gt;3000000000,ABS($H353)&gt;3000000000),
    ISBLANK($S353)),
" Warning: An explanation in &lt;c140&gt; must be completed for transactions of more than EUR 3 billion or less than EUR-3 billion.",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f>
        <v/>
      </c>
    </row>
    <row r="354" spans="1:21">
      <c r="A354" s="20"/>
      <c r="B354" s="20"/>
      <c r="C354" s="20"/>
      <c r="D354" s="20"/>
      <c r="E354" s="20"/>
      <c r="F354" s="15"/>
      <c r="G354" s="15"/>
      <c r="H354" s="15"/>
      <c r="I354" s="15"/>
      <c r="J354" s="15"/>
      <c r="K354" s="15"/>
      <c r="L354" s="15"/>
      <c r="M354" s="15"/>
      <c r="N354" s="15"/>
      <c r="O354" s="15"/>
      <c r="P354" s="15"/>
      <c r="Q354" s="15"/>
      <c r="R354" s="15"/>
      <c r="S354" s="16"/>
      <c r="U354" s="30" t="str">
        <f>IF(COUNTA(F354:S354)=0,"",_xlfn.CONCAT(,
IF(AND(NOT(ISBLANK($M354)),
    ABS($M354-(($F354+$G354+$I354+$J354+$K354+$L354)-$H354))&gt;=1),
" Error: Position at the end of the period is not equal to: position at the beginning of the period+increase in assets-decrease in assets+exchange rate changes+price changes+other changes+rectifications.",
""),
IF(AND(NOT(ISBLANK($R354)),
    ABS($R354-(($N354+$O354+$Q354)-$P354))&gt;=1),
" Error: Position of accrued interest at the end of the period is not equal to: position of accrued interest at the beginning of the period+accrued interest during the period-received interest during the period+revaluation and other changes.",
""),
IF(AND(NOT(ISBLANK($M354)),
    $M354&gt;0,
    OR(ISBLANK(#REF!),#REF!&lt;=
        0,
        ISBLANK(#REF!),#REF!&lt;=
        0)),
" Warning: If at least one of the forms T03.09,T04.13,T04.14 contains data other than zero,also the other two forms must be completed.",
""),
IF(AND(OR(ABS($G354)&gt;3000000000,ABS($H354)&gt;3000000000),
    ISBLANK($S354)),
" Warning: An explanation in &lt;c140&gt; must be completed for transactions of more than EUR 3 billion or less than EUR-3 billion.",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f>
        <v/>
      </c>
    </row>
    <row r="355" spans="1:21">
      <c r="A355" s="20"/>
      <c r="B355" s="20"/>
      <c r="C355" s="20"/>
      <c r="D355" s="20"/>
      <c r="E355" s="20"/>
      <c r="F355" s="15"/>
      <c r="G355" s="15"/>
      <c r="H355" s="15"/>
      <c r="I355" s="15"/>
      <c r="J355" s="15"/>
      <c r="K355" s="15"/>
      <c r="L355" s="15"/>
      <c r="M355" s="15"/>
      <c r="N355" s="15"/>
      <c r="O355" s="15"/>
      <c r="P355" s="15"/>
      <c r="Q355" s="15"/>
      <c r="R355" s="15"/>
      <c r="S355" s="16"/>
      <c r="U355" s="30" t="str">
        <f>IF(COUNTA(F355:S355)=0,"",_xlfn.CONCAT(,
IF(AND(NOT(ISBLANK($M355)),
    ABS($M355-(($F355+$G355+$I355+$J355+$K355+$L355)-$H355))&gt;=1),
" Error: Position at the end of the period is not equal to: position at the beginning of the period+increase in assets-decrease in assets+exchange rate changes+price changes+other changes+rectifications.",
""),
IF(AND(NOT(ISBLANK($R355)),
    ABS($R355-(($N355+$O355+$Q355)-$P355))&gt;=1),
" Error: Position of accrued interest at the end of the period is not equal to: position of accrued interest at the beginning of the period+accrued interest during the period-received interest during the period+revaluation and other changes.",
""),
IF(AND(NOT(ISBLANK($M355)),
    $M355&gt;0,
    OR(ISBLANK(#REF!),#REF!&lt;=
        0,
        ISBLANK(#REF!),#REF!&lt;=
        0)),
" Warning: If at least one of the forms T03.09,T04.13,T04.14 contains data other than zero,also the other two forms must be completed.",
""),
IF(AND(OR(ABS($G355)&gt;3000000000,ABS($H355)&gt;3000000000),
    ISBLANK($S355)),
" Warning: An explanation in &lt;c140&gt; must be completed for transactions of more than EUR 3 billion or less than EUR-3 billion.",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f>
        <v/>
      </c>
    </row>
    <row r="356" spans="1:21">
      <c r="A356" s="20"/>
      <c r="B356" s="20"/>
      <c r="C356" s="20"/>
      <c r="D356" s="20"/>
      <c r="E356" s="20"/>
      <c r="F356" s="15"/>
      <c r="G356" s="15"/>
      <c r="H356" s="15"/>
      <c r="I356" s="15"/>
      <c r="J356" s="15"/>
      <c r="K356" s="15"/>
      <c r="L356" s="15"/>
      <c r="M356" s="15"/>
      <c r="N356" s="15"/>
      <c r="O356" s="15"/>
      <c r="P356" s="15"/>
      <c r="Q356" s="15"/>
      <c r="R356" s="15"/>
      <c r="S356" s="16"/>
      <c r="U356" s="30" t="str">
        <f>IF(COUNTA(F356:S356)=0,"",_xlfn.CONCAT(,
IF(AND(NOT(ISBLANK($M356)),
    ABS($M356-(($F356+$G356+$I356+$J356+$K356+$L356)-$H356))&gt;=1),
" Error: Position at the end of the period is not equal to: position at the beginning of the period+increase in assets-decrease in assets+exchange rate changes+price changes+other changes+rectifications.",
""),
IF(AND(NOT(ISBLANK($R356)),
    ABS($R356-(($N356+$O356+$Q356)-$P356))&gt;=1),
" Error: Position of accrued interest at the end of the period is not equal to: position of accrued interest at the beginning of the period+accrued interest during the period-received interest during the period+revaluation and other changes.",
""),
IF(AND(NOT(ISBLANK($M356)),
    $M356&gt;0,
    OR(ISBLANK(#REF!),#REF!&lt;=
        0,
        ISBLANK(#REF!),#REF!&lt;=
        0)),
" Warning: If at least one of the forms T03.09,T04.13,T04.14 contains data other than zero,also the other two forms must be completed.",
""),
IF(AND(OR(ABS($G356)&gt;3000000000,ABS($H356)&gt;3000000000),
    ISBLANK($S356)),
" Warning: An explanation in &lt;c140&gt; must be completed for transactions of more than EUR 3 billion or less than EUR-3 billion.",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f>
        <v/>
      </c>
    </row>
    <row r="357" spans="1:21">
      <c r="A357" s="20"/>
      <c r="B357" s="20"/>
      <c r="C357" s="20"/>
      <c r="D357" s="20"/>
      <c r="E357" s="20"/>
      <c r="F357" s="15"/>
      <c r="G357" s="15"/>
      <c r="H357" s="15"/>
      <c r="I357" s="15"/>
      <c r="J357" s="15"/>
      <c r="K357" s="15"/>
      <c r="L357" s="15"/>
      <c r="M357" s="15"/>
      <c r="N357" s="15"/>
      <c r="O357" s="15"/>
      <c r="P357" s="15"/>
      <c r="Q357" s="15"/>
      <c r="R357" s="15"/>
      <c r="S357" s="16"/>
      <c r="U357" s="30" t="str">
        <f>IF(COUNTA(F357:S357)=0,"",_xlfn.CONCAT(,
IF(AND(NOT(ISBLANK($M357)),
    ABS($M357-(($F357+$G357+$I357+$J357+$K357+$L357)-$H357))&gt;=1),
" Error: Position at the end of the period is not equal to: position at the beginning of the period+increase in assets-decrease in assets+exchange rate changes+price changes+other changes+rectifications.",
""),
IF(AND(NOT(ISBLANK($R357)),
    ABS($R357-(($N357+$O357+$Q357)-$P357))&gt;=1),
" Error: Position of accrued interest at the end of the period is not equal to: position of accrued interest at the beginning of the period+accrued interest during the period-received interest during the period+revaluation and other changes.",
""),
IF(AND(NOT(ISBLANK($M357)),
    $M357&gt;0,
    OR(ISBLANK(#REF!),#REF!&lt;=
        0,
        ISBLANK(#REF!),#REF!&lt;=
        0)),
" Warning: If at least one of the forms T03.09,T04.13,T04.14 contains data other than zero,also the other two forms must be completed.",
""),
IF(AND(OR(ABS($G357)&gt;3000000000,ABS($H357)&gt;3000000000),
    ISBLANK($S357)),
" Warning: An explanation in &lt;c140&gt; must be completed for transactions of more than EUR 3 billion or less than EUR-3 billion.",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f>
        <v/>
      </c>
    </row>
    <row r="358" spans="1:21">
      <c r="A358" s="20"/>
      <c r="B358" s="20"/>
      <c r="C358" s="20"/>
      <c r="D358" s="20"/>
      <c r="E358" s="20"/>
      <c r="F358" s="15"/>
      <c r="G358" s="15"/>
      <c r="H358" s="15"/>
      <c r="I358" s="15"/>
      <c r="J358" s="15"/>
      <c r="K358" s="15"/>
      <c r="L358" s="15"/>
      <c r="M358" s="15"/>
      <c r="N358" s="15"/>
      <c r="O358" s="15"/>
      <c r="P358" s="15"/>
      <c r="Q358" s="15"/>
      <c r="R358" s="15"/>
      <c r="S358" s="16"/>
      <c r="U358" s="30" t="str">
        <f>IF(COUNTA(F358:S358)=0,"",_xlfn.CONCAT(,
IF(AND(NOT(ISBLANK($M358)),
    ABS($M358-(($F358+$G358+$I358+$J358+$K358+$L358)-$H358))&gt;=1),
" Error: Position at the end of the period is not equal to: position at the beginning of the period+increase in assets-decrease in assets+exchange rate changes+price changes+other changes+rectifications.",
""),
IF(AND(NOT(ISBLANK($R358)),
    ABS($R358-(($N358+$O358+$Q358)-$P358))&gt;=1),
" Error: Position of accrued interest at the end of the period is not equal to: position of accrued interest at the beginning of the period+accrued interest during the period-received interest during the period+revaluation and other changes.",
""),
IF(AND(NOT(ISBLANK($M358)),
    $M358&gt;0,
    OR(ISBLANK(#REF!),#REF!&lt;=
        0,
        ISBLANK(#REF!),#REF!&lt;=
        0)),
" Warning: If at least one of the forms T03.09,T04.13,T04.14 contains data other than zero,also the other two forms must be completed.",
""),
IF(AND(OR(ABS($G358)&gt;3000000000,ABS($H358)&gt;3000000000),
    ISBLANK($S358)),
" Warning: An explanation in &lt;c140&gt; must be completed for transactions of more than EUR 3 billion or less than EUR-3 billion.",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f>
        <v/>
      </c>
    </row>
    <row r="359" spans="1:21">
      <c r="A359" s="20"/>
      <c r="B359" s="20"/>
      <c r="C359" s="20"/>
      <c r="D359" s="20"/>
      <c r="E359" s="20"/>
      <c r="F359" s="15"/>
      <c r="G359" s="15"/>
      <c r="H359" s="15"/>
      <c r="I359" s="15"/>
      <c r="J359" s="15"/>
      <c r="K359" s="15"/>
      <c r="L359" s="15"/>
      <c r="M359" s="15"/>
      <c r="N359" s="15"/>
      <c r="O359" s="15"/>
      <c r="P359" s="15"/>
      <c r="Q359" s="15"/>
      <c r="R359" s="15"/>
      <c r="S359" s="16"/>
      <c r="U359" s="30" t="str">
        <f>IF(COUNTA(F359:S359)=0,"",_xlfn.CONCAT(,
IF(AND(NOT(ISBLANK($M359)),
    ABS($M359-(($F359+$G359+$I359+$J359+$K359+$L359)-$H359))&gt;=1),
" Error: Position at the end of the period is not equal to: position at the beginning of the period+increase in assets-decrease in assets+exchange rate changes+price changes+other changes+rectifications.",
""),
IF(AND(NOT(ISBLANK($R359)),
    ABS($R359-(($N359+$O359+$Q359)-$P359))&gt;=1),
" Error: Position of accrued interest at the end of the period is not equal to: position of accrued interest at the beginning of the period+accrued interest during the period-received interest during the period+revaluation and other changes.",
""),
IF(AND(NOT(ISBLANK($M359)),
    $M359&gt;0,
    OR(ISBLANK(#REF!),#REF!&lt;=
        0,
        ISBLANK(#REF!),#REF!&lt;=
        0)),
" Warning: If at least one of the forms T03.09,T04.13,T04.14 contains data other than zero,also the other two forms must be completed.",
""),
IF(AND(OR(ABS($G359)&gt;3000000000,ABS($H359)&gt;3000000000),
    ISBLANK($S359)),
" Warning: An explanation in &lt;c140&gt; must be completed for transactions of more than EUR 3 billion or less than EUR-3 billion.",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f>
        <v/>
      </c>
    </row>
    <row r="360" spans="1:21">
      <c r="A360" s="20"/>
      <c r="B360" s="20"/>
      <c r="C360" s="20"/>
      <c r="D360" s="20"/>
      <c r="E360" s="20"/>
      <c r="F360" s="15"/>
      <c r="G360" s="15"/>
      <c r="H360" s="15"/>
      <c r="I360" s="15"/>
      <c r="J360" s="15"/>
      <c r="K360" s="15"/>
      <c r="L360" s="15"/>
      <c r="M360" s="15"/>
      <c r="N360" s="15"/>
      <c r="O360" s="15"/>
      <c r="P360" s="15"/>
      <c r="Q360" s="15"/>
      <c r="R360" s="15"/>
      <c r="S360" s="16"/>
      <c r="U360" s="30" t="str">
        <f>IF(COUNTA(F360:S360)=0,"",_xlfn.CONCAT(,
IF(AND(NOT(ISBLANK($M360)),
    ABS($M360-(($F360+$G360+$I360+$J360+$K360+$L360)-$H360))&gt;=1),
" Error: Position at the end of the period is not equal to: position at the beginning of the period+increase in assets-decrease in assets+exchange rate changes+price changes+other changes+rectifications.",
""),
IF(AND(NOT(ISBLANK($R360)),
    ABS($R360-(($N360+$O360+$Q360)-$P360))&gt;=1),
" Error: Position of accrued interest at the end of the period is not equal to: position of accrued interest at the beginning of the period+accrued interest during the period-received interest during the period+revaluation and other changes.",
""),
IF(AND(NOT(ISBLANK($M360)),
    $M360&gt;0,
    OR(ISBLANK(#REF!),#REF!&lt;=
        0,
        ISBLANK(#REF!),#REF!&lt;=
        0)),
" Warning: If at least one of the forms T03.09,T04.13,T04.14 contains data other than zero,also the other two forms must be completed.",
""),
IF(AND(OR(ABS($G360)&gt;3000000000,ABS($H360)&gt;3000000000),
    ISBLANK($S360)),
" Warning: An explanation in &lt;c140&gt; must be completed for transactions of more than EUR 3 billion or less than EUR-3 billion.",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f>
        <v/>
      </c>
    </row>
    <row r="361" spans="1:21">
      <c r="A361" s="20"/>
      <c r="B361" s="20"/>
      <c r="C361" s="20"/>
      <c r="D361" s="20"/>
      <c r="E361" s="20"/>
      <c r="F361" s="15"/>
      <c r="G361" s="15"/>
      <c r="H361" s="15"/>
      <c r="I361" s="15"/>
      <c r="J361" s="15"/>
      <c r="K361" s="15"/>
      <c r="L361" s="15"/>
      <c r="M361" s="15"/>
      <c r="N361" s="15"/>
      <c r="O361" s="15"/>
      <c r="P361" s="15"/>
      <c r="Q361" s="15"/>
      <c r="R361" s="15"/>
      <c r="S361" s="16"/>
      <c r="U361" s="30" t="str">
        <f>IF(COUNTA(F361:S361)=0,"",_xlfn.CONCAT(,
IF(AND(NOT(ISBLANK($M361)),
    ABS($M361-(($F361+$G361+$I361+$J361+$K361+$L361)-$H361))&gt;=1),
" Error: Position at the end of the period is not equal to: position at the beginning of the period+increase in assets-decrease in assets+exchange rate changes+price changes+other changes+rectifications.",
""),
IF(AND(NOT(ISBLANK($R361)),
    ABS($R361-(($N361+$O361+$Q361)-$P361))&gt;=1),
" Error: Position of accrued interest at the end of the period is not equal to: position of accrued interest at the beginning of the period+accrued interest during the period-received interest during the period+revaluation and other changes.",
""),
IF(AND(NOT(ISBLANK($M361)),
    $M361&gt;0,
    OR(ISBLANK(#REF!),#REF!&lt;=
        0,
        ISBLANK(#REF!),#REF!&lt;=
        0)),
" Warning: If at least one of the forms T03.09,T04.13,T04.14 contains data other than zero,also the other two forms must be completed.",
""),
IF(AND(OR(ABS($G361)&gt;3000000000,ABS($H361)&gt;3000000000),
    ISBLANK($S361)),
" Warning: An explanation in &lt;c140&gt; must be completed for transactions of more than EUR 3 billion or less than EUR-3 billion.",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f>
        <v/>
      </c>
    </row>
    <row r="362" spans="1:21">
      <c r="A362" s="20"/>
      <c r="B362" s="20"/>
      <c r="C362" s="20"/>
      <c r="D362" s="20"/>
      <c r="E362" s="20"/>
      <c r="F362" s="15"/>
      <c r="G362" s="15"/>
      <c r="H362" s="15"/>
      <c r="I362" s="15"/>
      <c r="J362" s="15"/>
      <c r="K362" s="15"/>
      <c r="L362" s="15"/>
      <c r="M362" s="15"/>
      <c r="N362" s="15"/>
      <c r="O362" s="15"/>
      <c r="P362" s="15"/>
      <c r="Q362" s="15"/>
      <c r="R362" s="15"/>
      <c r="S362" s="16"/>
      <c r="U362" s="30" t="str">
        <f>IF(COUNTA(F362:S362)=0,"",_xlfn.CONCAT(,
IF(AND(NOT(ISBLANK($M362)),
    ABS($M362-(($F362+$G362+$I362+$J362+$K362+$L362)-$H362))&gt;=1),
" Error: Position at the end of the period is not equal to: position at the beginning of the period+increase in assets-decrease in assets+exchange rate changes+price changes+other changes+rectifications.",
""),
IF(AND(NOT(ISBLANK($R362)),
    ABS($R362-(($N362+$O362+$Q362)-$P362))&gt;=1),
" Error: Position of accrued interest at the end of the period is not equal to: position of accrued interest at the beginning of the period+accrued interest during the period-received interest during the period+revaluation and other changes.",
""),
IF(AND(NOT(ISBLANK($M362)),
    $M362&gt;0,
    OR(ISBLANK(#REF!),#REF!&lt;=
        0,
        ISBLANK(#REF!),#REF!&lt;=
        0)),
" Warning: If at least one of the forms T03.09,T04.13,T04.14 contains data other than zero,also the other two forms must be completed.",
""),
IF(AND(OR(ABS($G362)&gt;3000000000,ABS($H362)&gt;3000000000),
    ISBLANK($S362)),
" Warning: An explanation in &lt;c140&gt; must be completed for transactions of more than EUR 3 billion or less than EUR-3 billion.",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f>
        <v/>
      </c>
    </row>
    <row r="363" spans="1:21">
      <c r="A363" s="20"/>
      <c r="B363" s="20"/>
      <c r="C363" s="20"/>
      <c r="D363" s="20"/>
      <c r="E363" s="20"/>
      <c r="F363" s="15"/>
      <c r="G363" s="15"/>
      <c r="H363" s="15"/>
      <c r="I363" s="15"/>
      <c r="J363" s="15"/>
      <c r="K363" s="15"/>
      <c r="L363" s="15"/>
      <c r="M363" s="15"/>
      <c r="N363" s="15"/>
      <c r="O363" s="15"/>
      <c r="P363" s="15"/>
      <c r="Q363" s="15"/>
      <c r="R363" s="15"/>
      <c r="S363" s="16"/>
      <c r="U363" s="30" t="str">
        <f>IF(COUNTA(F363:S363)=0,"",_xlfn.CONCAT(,
IF(AND(NOT(ISBLANK($M363)),
    ABS($M363-(($F363+$G363+$I363+$J363+$K363+$L363)-$H363))&gt;=1),
" Error: Position at the end of the period is not equal to: position at the beginning of the period+increase in assets-decrease in assets+exchange rate changes+price changes+other changes+rectifications.",
""),
IF(AND(NOT(ISBLANK($R363)),
    ABS($R363-(($N363+$O363+$Q363)-$P363))&gt;=1),
" Error: Position of accrued interest at the end of the period is not equal to: position of accrued interest at the beginning of the period+accrued interest during the period-received interest during the period+revaluation and other changes.",
""),
IF(AND(NOT(ISBLANK($M363)),
    $M363&gt;0,
    OR(ISBLANK(#REF!),#REF!&lt;=
        0,
        ISBLANK(#REF!),#REF!&lt;=
        0)),
" Warning: If at least one of the forms T03.09,T04.13,T04.14 contains data other than zero,also the other two forms must be completed.",
""),
IF(AND(OR(ABS($G363)&gt;3000000000,ABS($H363)&gt;3000000000),
    ISBLANK($S363)),
" Warning: An explanation in &lt;c140&gt; must be completed for transactions of more than EUR 3 billion or less than EUR-3 billion.",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f>
        <v/>
      </c>
    </row>
    <row r="364" spans="1:21">
      <c r="A364" s="20"/>
      <c r="B364" s="20"/>
      <c r="C364" s="20"/>
      <c r="D364" s="20"/>
      <c r="E364" s="20"/>
      <c r="F364" s="15"/>
      <c r="G364" s="15"/>
      <c r="H364" s="15"/>
      <c r="I364" s="15"/>
      <c r="J364" s="15"/>
      <c r="K364" s="15"/>
      <c r="L364" s="15"/>
      <c r="M364" s="15"/>
      <c r="N364" s="15"/>
      <c r="O364" s="15"/>
      <c r="P364" s="15"/>
      <c r="Q364" s="15"/>
      <c r="R364" s="15"/>
      <c r="S364" s="16"/>
      <c r="U364" s="30" t="str">
        <f>IF(COUNTA(F364:S364)=0,"",_xlfn.CONCAT(,
IF(AND(NOT(ISBLANK($M364)),
    ABS($M364-(($F364+$G364+$I364+$J364+$K364+$L364)-$H364))&gt;=1),
" Error: Position at the end of the period is not equal to: position at the beginning of the period+increase in assets-decrease in assets+exchange rate changes+price changes+other changes+rectifications.",
""),
IF(AND(NOT(ISBLANK($R364)),
    ABS($R364-(($N364+$O364+$Q364)-$P364))&gt;=1),
" Error: Position of accrued interest at the end of the period is not equal to: position of accrued interest at the beginning of the period+accrued interest during the period-received interest during the period+revaluation and other changes.",
""),
IF(AND(NOT(ISBLANK($M364)),
    $M364&gt;0,
    OR(ISBLANK(#REF!),#REF!&lt;=
        0,
        ISBLANK(#REF!),#REF!&lt;=
        0)),
" Warning: If at least one of the forms T03.09,T04.13,T04.14 contains data other than zero,also the other two forms must be completed.",
""),
IF(AND(OR(ABS($G364)&gt;3000000000,ABS($H364)&gt;3000000000),
    ISBLANK($S364)),
" Warning: An explanation in &lt;c140&gt; must be completed for transactions of more than EUR 3 billion or less than EUR-3 billion.",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f>
        <v/>
      </c>
    </row>
    <row r="365" spans="1:21">
      <c r="A365" s="20"/>
      <c r="B365" s="20"/>
      <c r="C365" s="20"/>
      <c r="D365" s="20"/>
      <c r="E365" s="20"/>
      <c r="F365" s="15"/>
      <c r="G365" s="15"/>
      <c r="H365" s="15"/>
      <c r="I365" s="15"/>
      <c r="J365" s="15"/>
      <c r="K365" s="15"/>
      <c r="L365" s="15"/>
      <c r="M365" s="15"/>
      <c r="N365" s="15"/>
      <c r="O365" s="15"/>
      <c r="P365" s="15"/>
      <c r="Q365" s="15"/>
      <c r="R365" s="15"/>
      <c r="S365" s="16"/>
      <c r="U365" s="30" t="str">
        <f>IF(COUNTA(F365:S365)=0,"",_xlfn.CONCAT(,
IF(AND(NOT(ISBLANK($M365)),
    ABS($M365-(($F365+$G365+$I365+$J365+$K365+$L365)-$H365))&gt;=1),
" Error: Position at the end of the period is not equal to: position at the beginning of the period+increase in assets-decrease in assets+exchange rate changes+price changes+other changes+rectifications.",
""),
IF(AND(NOT(ISBLANK($R365)),
    ABS($R365-(($N365+$O365+$Q365)-$P365))&gt;=1),
" Error: Position of accrued interest at the end of the period is not equal to: position of accrued interest at the beginning of the period+accrued interest during the period-received interest during the period+revaluation and other changes.",
""),
IF(AND(NOT(ISBLANK($M365)),
    $M365&gt;0,
    OR(ISBLANK(#REF!),#REF!&lt;=
        0,
        ISBLANK(#REF!),#REF!&lt;=
        0)),
" Warning: If at least one of the forms T03.09,T04.13,T04.14 contains data other than zero,also the other two forms must be completed.",
""),
IF(AND(OR(ABS($G365)&gt;3000000000,ABS($H365)&gt;3000000000),
    ISBLANK($S365)),
" Warning: An explanation in &lt;c140&gt; must be completed for transactions of more than EUR 3 billion or less than EUR-3 billion.",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f>
        <v/>
      </c>
    </row>
    <row r="366" spans="1:21">
      <c r="A366" s="20"/>
      <c r="B366" s="20"/>
      <c r="C366" s="20"/>
      <c r="D366" s="20"/>
      <c r="E366" s="20"/>
      <c r="F366" s="15"/>
      <c r="G366" s="15"/>
      <c r="H366" s="15"/>
      <c r="I366" s="15"/>
      <c r="J366" s="15"/>
      <c r="K366" s="15"/>
      <c r="L366" s="15"/>
      <c r="M366" s="15"/>
      <c r="N366" s="15"/>
      <c r="O366" s="15"/>
      <c r="P366" s="15"/>
      <c r="Q366" s="15"/>
      <c r="R366" s="15"/>
      <c r="S366" s="16"/>
      <c r="U366" s="30" t="str">
        <f>IF(COUNTA(F366:S366)=0,"",_xlfn.CONCAT(,
IF(AND(NOT(ISBLANK($M366)),
    ABS($M366-(($F366+$G366+$I366+$J366+$K366+$L366)-$H366))&gt;=1),
" Error: Position at the end of the period is not equal to: position at the beginning of the period+increase in assets-decrease in assets+exchange rate changes+price changes+other changes+rectifications.",
""),
IF(AND(NOT(ISBLANK($R366)),
    ABS($R366-(($N366+$O366+$Q366)-$P366))&gt;=1),
" Error: Position of accrued interest at the end of the period is not equal to: position of accrued interest at the beginning of the period+accrued interest during the period-received interest during the period+revaluation and other changes.",
""),
IF(AND(NOT(ISBLANK($M366)),
    $M366&gt;0,
    OR(ISBLANK(#REF!),#REF!&lt;=
        0,
        ISBLANK(#REF!),#REF!&lt;=
        0)),
" Warning: If at least one of the forms T03.09,T04.13,T04.14 contains data other than zero,also the other two forms must be completed.",
""),
IF(AND(OR(ABS($G366)&gt;3000000000,ABS($H366)&gt;3000000000),
    ISBLANK($S366)),
" Warning: An explanation in &lt;c140&gt; must be completed for transactions of more than EUR 3 billion or less than EUR-3 billion.",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f>
        <v/>
      </c>
    </row>
    <row r="367" spans="1:21">
      <c r="A367" s="20"/>
      <c r="B367" s="20"/>
      <c r="C367" s="20"/>
      <c r="D367" s="20"/>
      <c r="E367" s="20"/>
      <c r="F367" s="15"/>
      <c r="G367" s="15"/>
      <c r="H367" s="15"/>
      <c r="I367" s="15"/>
      <c r="J367" s="15"/>
      <c r="K367" s="15"/>
      <c r="L367" s="15"/>
      <c r="M367" s="15"/>
      <c r="N367" s="15"/>
      <c r="O367" s="15"/>
      <c r="P367" s="15"/>
      <c r="Q367" s="15"/>
      <c r="R367" s="15"/>
      <c r="S367" s="16"/>
      <c r="U367" s="30" t="str">
        <f>IF(COUNTA(F367:S367)=0,"",_xlfn.CONCAT(,
IF(AND(NOT(ISBLANK($M367)),
    ABS($M367-(($F367+$G367+$I367+$J367+$K367+$L367)-$H367))&gt;=1),
" Error: Position at the end of the period is not equal to: position at the beginning of the period+increase in assets-decrease in assets+exchange rate changes+price changes+other changes+rectifications.",
""),
IF(AND(NOT(ISBLANK($R367)),
    ABS($R367-(($N367+$O367+$Q367)-$P367))&gt;=1),
" Error: Position of accrued interest at the end of the period is not equal to: position of accrued interest at the beginning of the period+accrued interest during the period-received interest during the period+revaluation and other changes.",
""),
IF(AND(NOT(ISBLANK($M367)),
    $M367&gt;0,
    OR(ISBLANK(#REF!),#REF!&lt;=
        0,
        ISBLANK(#REF!),#REF!&lt;=
        0)),
" Warning: If at least one of the forms T03.09,T04.13,T04.14 contains data other than zero,also the other two forms must be completed.",
""),
IF(AND(OR(ABS($G367)&gt;3000000000,ABS($H367)&gt;3000000000),
    ISBLANK($S367)),
" Warning: An explanation in &lt;c140&gt; must be completed for transactions of more than EUR 3 billion or less than EUR-3 billion.",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f>
        <v/>
      </c>
    </row>
    <row r="368" spans="1:21">
      <c r="A368" s="20"/>
      <c r="B368" s="20"/>
      <c r="C368" s="20"/>
      <c r="D368" s="20"/>
      <c r="E368" s="20"/>
      <c r="F368" s="15"/>
      <c r="G368" s="15"/>
      <c r="H368" s="15"/>
      <c r="I368" s="15"/>
      <c r="J368" s="15"/>
      <c r="K368" s="15"/>
      <c r="L368" s="15"/>
      <c r="M368" s="15"/>
      <c r="N368" s="15"/>
      <c r="O368" s="15"/>
      <c r="P368" s="15"/>
      <c r="Q368" s="15"/>
      <c r="R368" s="15"/>
      <c r="S368" s="16"/>
      <c r="U368" s="30" t="str">
        <f>IF(COUNTA(F368:S368)=0,"",_xlfn.CONCAT(,
IF(AND(NOT(ISBLANK($M368)),
    ABS($M368-(($F368+$G368+$I368+$J368+$K368+$L368)-$H368))&gt;=1),
" Error: Position at the end of the period is not equal to: position at the beginning of the period+increase in assets-decrease in assets+exchange rate changes+price changes+other changes+rectifications.",
""),
IF(AND(NOT(ISBLANK($R368)),
    ABS($R368-(($N368+$O368+$Q368)-$P368))&gt;=1),
" Error: Position of accrued interest at the end of the period is not equal to: position of accrued interest at the beginning of the period+accrued interest during the period-received interest during the period+revaluation and other changes.",
""),
IF(AND(NOT(ISBLANK($M368)),
    $M368&gt;0,
    OR(ISBLANK(#REF!),#REF!&lt;=
        0,
        ISBLANK(#REF!),#REF!&lt;=
        0)),
" Warning: If at least one of the forms T03.09,T04.13,T04.14 contains data other than zero,also the other two forms must be completed.",
""),
IF(AND(OR(ABS($G368)&gt;3000000000,ABS($H368)&gt;3000000000),
    ISBLANK($S368)),
" Warning: An explanation in &lt;c140&gt; must be completed for transactions of more than EUR 3 billion or less than EUR-3 billion.",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f>
        <v/>
      </c>
    </row>
    <row r="369" spans="1:21">
      <c r="A369" s="20"/>
      <c r="B369" s="20"/>
      <c r="C369" s="20"/>
      <c r="D369" s="20"/>
      <c r="E369" s="20"/>
      <c r="F369" s="15"/>
      <c r="G369" s="15"/>
      <c r="H369" s="15"/>
      <c r="I369" s="15"/>
      <c r="J369" s="15"/>
      <c r="K369" s="15"/>
      <c r="L369" s="15"/>
      <c r="M369" s="15"/>
      <c r="N369" s="15"/>
      <c r="O369" s="15"/>
      <c r="P369" s="15"/>
      <c r="Q369" s="15"/>
      <c r="R369" s="15"/>
      <c r="S369" s="16"/>
      <c r="U369" s="30" t="str">
        <f>IF(COUNTA(F369:S369)=0,"",_xlfn.CONCAT(,
IF(AND(NOT(ISBLANK($M369)),
    ABS($M369-(($F369+$G369+$I369+$J369+$K369+$L369)-$H369))&gt;=1),
" Error: Position at the end of the period is not equal to: position at the beginning of the period+increase in assets-decrease in assets+exchange rate changes+price changes+other changes+rectifications.",
""),
IF(AND(NOT(ISBLANK($R369)),
    ABS($R369-(($N369+$O369+$Q369)-$P369))&gt;=1),
" Error: Position of accrued interest at the end of the period is not equal to: position of accrued interest at the beginning of the period+accrued interest during the period-received interest during the period+revaluation and other changes.",
""),
IF(AND(NOT(ISBLANK($M369)),
    $M369&gt;0,
    OR(ISBLANK(#REF!),#REF!&lt;=
        0,
        ISBLANK(#REF!),#REF!&lt;=
        0)),
" Warning: If at least one of the forms T03.09,T04.13,T04.14 contains data other than zero,also the other two forms must be completed.",
""),
IF(AND(OR(ABS($G369)&gt;3000000000,ABS($H369)&gt;3000000000),
    ISBLANK($S369)),
" Warning: An explanation in &lt;c140&gt; must be completed for transactions of more than EUR 3 billion or less than EUR-3 billion.",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f>
        <v/>
      </c>
    </row>
    <row r="370" spans="1:21">
      <c r="A370" s="20"/>
      <c r="B370" s="20"/>
      <c r="C370" s="20"/>
      <c r="D370" s="20"/>
      <c r="E370" s="20"/>
      <c r="F370" s="15"/>
      <c r="G370" s="15"/>
      <c r="H370" s="15"/>
      <c r="I370" s="15"/>
      <c r="J370" s="15"/>
      <c r="K370" s="15"/>
      <c r="L370" s="15"/>
      <c r="M370" s="15"/>
      <c r="N370" s="15"/>
      <c r="O370" s="15"/>
      <c r="P370" s="15"/>
      <c r="Q370" s="15"/>
      <c r="R370" s="15"/>
      <c r="S370" s="16"/>
      <c r="U370" s="30" t="str">
        <f>IF(COUNTA(F370:S370)=0,"",_xlfn.CONCAT(,
IF(AND(NOT(ISBLANK($M370)),
    ABS($M370-(($F370+$G370+$I370+$J370+$K370+$L370)-$H370))&gt;=1),
" Error: Position at the end of the period is not equal to: position at the beginning of the period+increase in assets-decrease in assets+exchange rate changes+price changes+other changes+rectifications.",
""),
IF(AND(NOT(ISBLANK($R370)),
    ABS($R370-(($N370+$O370+$Q370)-$P370))&gt;=1),
" Error: Position of accrued interest at the end of the period is not equal to: position of accrued interest at the beginning of the period+accrued interest during the period-received interest during the period+revaluation and other changes.",
""),
IF(AND(NOT(ISBLANK($M370)),
    $M370&gt;0,
    OR(ISBLANK(#REF!),#REF!&lt;=
        0,
        ISBLANK(#REF!),#REF!&lt;=
        0)),
" Warning: If at least one of the forms T03.09,T04.13,T04.14 contains data other than zero,also the other two forms must be completed.",
""),
IF(AND(OR(ABS($G370)&gt;3000000000,ABS($H370)&gt;3000000000),
    ISBLANK($S370)),
" Warning: An explanation in &lt;c140&gt; must be completed for transactions of more than EUR 3 billion or less than EUR-3 billion.",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f>
        <v/>
      </c>
    </row>
    <row r="371" spans="1:21">
      <c r="A371" s="20"/>
      <c r="B371" s="20"/>
      <c r="C371" s="20"/>
      <c r="D371" s="20"/>
      <c r="E371" s="20"/>
      <c r="F371" s="15"/>
      <c r="G371" s="15"/>
      <c r="H371" s="15"/>
      <c r="I371" s="15"/>
      <c r="J371" s="15"/>
      <c r="K371" s="15"/>
      <c r="L371" s="15"/>
      <c r="M371" s="15"/>
      <c r="N371" s="15"/>
      <c r="O371" s="15"/>
      <c r="P371" s="15"/>
      <c r="Q371" s="15"/>
      <c r="R371" s="15"/>
      <c r="S371" s="16"/>
      <c r="U371" s="30" t="str">
        <f>IF(COUNTA(F371:S371)=0,"",_xlfn.CONCAT(,
IF(AND(NOT(ISBLANK($M371)),
    ABS($M371-(($F371+$G371+$I371+$J371+$K371+$L371)-$H371))&gt;=1),
" Error: Position at the end of the period is not equal to: position at the beginning of the period+increase in assets-decrease in assets+exchange rate changes+price changes+other changes+rectifications.",
""),
IF(AND(NOT(ISBLANK($R371)),
    ABS($R371-(($N371+$O371+$Q371)-$P371))&gt;=1),
" Error: Position of accrued interest at the end of the period is not equal to: position of accrued interest at the beginning of the period+accrued interest during the period-received interest during the period+revaluation and other changes.",
""),
IF(AND(NOT(ISBLANK($M371)),
    $M371&gt;0,
    OR(ISBLANK(#REF!),#REF!&lt;=
        0,
        ISBLANK(#REF!),#REF!&lt;=
        0)),
" Warning: If at least one of the forms T03.09,T04.13,T04.14 contains data other than zero,also the other two forms must be completed.",
""),
IF(AND(OR(ABS($G371)&gt;3000000000,ABS($H371)&gt;3000000000),
    ISBLANK($S371)),
" Warning: An explanation in &lt;c140&gt; must be completed for transactions of more than EUR 3 billion or less than EUR-3 billion.",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f>
        <v/>
      </c>
    </row>
    <row r="372" spans="1:21">
      <c r="A372" s="20"/>
      <c r="B372" s="20"/>
      <c r="C372" s="20"/>
      <c r="D372" s="20"/>
      <c r="E372" s="20"/>
      <c r="F372" s="15"/>
      <c r="G372" s="15"/>
      <c r="H372" s="15"/>
      <c r="I372" s="15"/>
      <c r="J372" s="15"/>
      <c r="K372" s="15"/>
      <c r="L372" s="15"/>
      <c r="M372" s="15"/>
      <c r="N372" s="15"/>
      <c r="O372" s="15"/>
      <c r="P372" s="15"/>
      <c r="Q372" s="15"/>
      <c r="R372" s="15"/>
      <c r="S372" s="16"/>
      <c r="U372" s="30" t="str">
        <f>IF(COUNTA(F372:S372)=0,"",_xlfn.CONCAT(,
IF(AND(NOT(ISBLANK($M372)),
    ABS($M372-(($F372+$G372+$I372+$J372+$K372+$L372)-$H372))&gt;=1),
" Error: Position at the end of the period is not equal to: position at the beginning of the period+increase in assets-decrease in assets+exchange rate changes+price changes+other changes+rectifications.",
""),
IF(AND(NOT(ISBLANK($R372)),
    ABS($R372-(($N372+$O372+$Q372)-$P372))&gt;=1),
" Error: Position of accrued interest at the end of the period is not equal to: position of accrued interest at the beginning of the period+accrued interest during the period-received interest during the period+revaluation and other changes.",
""),
IF(AND(NOT(ISBLANK($M372)),
    $M372&gt;0,
    OR(ISBLANK(#REF!),#REF!&lt;=
        0,
        ISBLANK(#REF!),#REF!&lt;=
        0)),
" Warning: If at least one of the forms T03.09,T04.13,T04.14 contains data other than zero,also the other two forms must be completed.",
""),
IF(AND(OR(ABS($G372)&gt;3000000000,ABS($H372)&gt;3000000000),
    ISBLANK($S372)),
" Warning: An explanation in &lt;c140&gt; must be completed for transactions of more than EUR 3 billion or less than EUR-3 billion.",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f>
        <v/>
      </c>
    </row>
    <row r="373" spans="1:21">
      <c r="A373" s="20"/>
      <c r="B373" s="20"/>
      <c r="C373" s="20"/>
      <c r="D373" s="20"/>
      <c r="E373" s="20"/>
      <c r="F373" s="15"/>
      <c r="G373" s="15"/>
      <c r="H373" s="15"/>
      <c r="I373" s="15"/>
      <c r="J373" s="15"/>
      <c r="K373" s="15"/>
      <c r="L373" s="15"/>
      <c r="M373" s="15"/>
      <c r="N373" s="15"/>
      <c r="O373" s="15"/>
      <c r="P373" s="15"/>
      <c r="Q373" s="15"/>
      <c r="R373" s="15"/>
      <c r="S373" s="16"/>
      <c r="U373" s="30" t="str">
        <f>IF(COUNTA(F373:S373)=0,"",_xlfn.CONCAT(,
IF(AND(NOT(ISBLANK($M373)),
    ABS($M373-(($F373+$G373+$I373+$J373+$K373+$L373)-$H373))&gt;=1),
" Error: Position at the end of the period is not equal to: position at the beginning of the period+increase in assets-decrease in assets+exchange rate changes+price changes+other changes+rectifications.",
""),
IF(AND(NOT(ISBLANK($R373)),
    ABS($R373-(($N373+$O373+$Q373)-$P373))&gt;=1),
" Error: Position of accrued interest at the end of the period is not equal to: position of accrued interest at the beginning of the period+accrued interest during the period-received interest during the period+revaluation and other changes.",
""),
IF(AND(NOT(ISBLANK($M373)),
    $M373&gt;0,
    OR(ISBLANK(#REF!),#REF!&lt;=
        0,
        ISBLANK(#REF!),#REF!&lt;=
        0)),
" Warning: If at least one of the forms T03.09,T04.13,T04.14 contains data other than zero,also the other two forms must be completed.",
""),
IF(AND(OR(ABS($G373)&gt;3000000000,ABS($H373)&gt;3000000000),
    ISBLANK($S373)),
" Warning: An explanation in &lt;c140&gt; must be completed for transactions of more than EUR 3 billion or less than EUR-3 billion.",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f>
        <v/>
      </c>
    </row>
    <row r="374" spans="1:21">
      <c r="A374" s="20"/>
      <c r="B374" s="20"/>
      <c r="C374" s="20"/>
      <c r="D374" s="20"/>
      <c r="E374" s="20"/>
      <c r="F374" s="15"/>
      <c r="G374" s="15"/>
      <c r="H374" s="15"/>
      <c r="I374" s="15"/>
      <c r="J374" s="15"/>
      <c r="K374" s="15"/>
      <c r="L374" s="15"/>
      <c r="M374" s="15"/>
      <c r="N374" s="15"/>
      <c r="O374" s="15"/>
      <c r="P374" s="15"/>
      <c r="Q374" s="15"/>
      <c r="R374" s="15"/>
      <c r="S374" s="16"/>
      <c r="U374" s="30" t="str">
        <f>IF(COUNTA(F374:S374)=0,"",_xlfn.CONCAT(,
IF(AND(NOT(ISBLANK($M374)),
    ABS($M374-(($F374+$G374+$I374+$J374+$K374+$L374)-$H374))&gt;=1),
" Error: Position at the end of the period is not equal to: position at the beginning of the period+increase in assets-decrease in assets+exchange rate changes+price changes+other changes+rectifications.",
""),
IF(AND(NOT(ISBLANK($R374)),
    ABS($R374-(($N374+$O374+$Q374)-$P374))&gt;=1),
" Error: Position of accrued interest at the end of the period is not equal to: position of accrued interest at the beginning of the period+accrued interest during the period-received interest during the period+revaluation and other changes.",
""),
IF(AND(NOT(ISBLANK($M374)),
    $M374&gt;0,
    OR(ISBLANK(#REF!),#REF!&lt;=
        0,
        ISBLANK(#REF!),#REF!&lt;=
        0)),
" Warning: If at least one of the forms T03.09,T04.13,T04.14 contains data other than zero,also the other two forms must be completed.",
""),
IF(AND(OR(ABS($G374)&gt;3000000000,ABS($H374)&gt;3000000000),
    ISBLANK($S374)),
" Warning: An explanation in &lt;c140&gt; must be completed for transactions of more than EUR 3 billion or less than EUR-3 billion.",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f>
        <v/>
      </c>
    </row>
    <row r="375" spans="1:21">
      <c r="A375" s="20"/>
      <c r="B375" s="20"/>
      <c r="C375" s="20"/>
      <c r="D375" s="20"/>
      <c r="E375" s="20"/>
      <c r="F375" s="15"/>
      <c r="G375" s="15"/>
      <c r="H375" s="15"/>
      <c r="I375" s="15"/>
      <c r="J375" s="15"/>
      <c r="K375" s="15"/>
      <c r="L375" s="15"/>
      <c r="M375" s="15"/>
      <c r="N375" s="15"/>
      <c r="O375" s="15"/>
      <c r="P375" s="15"/>
      <c r="Q375" s="15"/>
      <c r="R375" s="15"/>
      <c r="S375" s="16"/>
      <c r="U375" s="30" t="str">
        <f>IF(COUNTA(F375:S375)=0,"",_xlfn.CONCAT(,
IF(AND(NOT(ISBLANK($M375)),
    ABS($M375-(($F375+$G375+$I375+$J375+$K375+$L375)-$H375))&gt;=1),
" Error: Position at the end of the period is not equal to: position at the beginning of the period+increase in assets-decrease in assets+exchange rate changes+price changes+other changes+rectifications.",
""),
IF(AND(NOT(ISBLANK($R375)),
    ABS($R375-(($N375+$O375+$Q375)-$P375))&gt;=1),
" Error: Position of accrued interest at the end of the period is not equal to: position of accrued interest at the beginning of the period+accrued interest during the period-received interest during the period+revaluation and other changes.",
""),
IF(AND(NOT(ISBLANK($M375)),
    $M375&gt;0,
    OR(ISBLANK(#REF!),#REF!&lt;=
        0,
        ISBLANK(#REF!),#REF!&lt;=
        0)),
" Warning: If at least one of the forms T03.09,T04.13,T04.14 contains data other than zero,also the other two forms must be completed.",
""),
IF(AND(OR(ABS($G375)&gt;3000000000,ABS($H375)&gt;3000000000),
    ISBLANK($S375)),
" Warning: An explanation in &lt;c140&gt; must be completed for transactions of more than EUR 3 billion or less than EUR-3 billion.",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f>
        <v/>
      </c>
    </row>
    <row r="376" spans="1:21">
      <c r="A376" s="20"/>
      <c r="B376" s="20"/>
      <c r="C376" s="20"/>
      <c r="D376" s="20"/>
      <c r="E376" s="20"/>
      <c r="F376" s="15"/>
      <c r="G376" s="15"/>
      <c r="H376" s="15"/>
      <c r="I376" s="15"/>
      <c r="J376" s="15"/>
      <c r="K376" s="15"/>
      <c r="L376" s="15"/>
      <c r="M376" s="15"/>
      <c r="N376" s="15"/>
      <c r="O376" s="15"/>
      <c r="P376" s="15"/>
      <c r="Q376" s="15"/>
      <c r="R376" s="15"/>
      <c r="S376" s="16"/>
      <c r="U376" s="30" t="str">
        <f>IF(COUNTA(F376:S376)=0,"",_xlfn.CONCAT(,
IF(AND(NOT(ISBLANK($M376)),
    ABS($M376-(($F376+$G376+$I376+$J376+$K376+$L376)-$H376))&gt;=1),
" Error: Position at the end of the period is not equal to: position at the beginning of the period+increase in assets-decrease in assets+exchange rate changes+price changes+other changes+rectifications.",
""),
IF(AND(NOT(ISBLANK($R376)),
    ABS($R376-(($N376+$O376+$Q376)-$P376))&gt;=1),
" Error: Position of accrued interest at the end of the period is not equal to: position of accrued interest at the beginning of the period+accrued interest during the period-received interest during the period+revaluation and other changes.",
""),
IF(AND(NOT(ISBLANK($M376)),
    $M376&gt;0,
    OR(ISBLANK(#REF!),#REF!&lt;=
        0,
        ISBLANK(#REF!),#REF!&lt;=
        0)),
" Warning: If at least one of the forms T03.09,T04.13,T04.14 contains data other than zero,also the other two forms must be completed.",
""),
IF(AND(OR(ABS($G376)&gt;3000000000,ABS($H376)&gt;3000000000),
    ISBLANK($S376)),
" Warning: An explanation in &lt;c140&gt; must be completed for transactions of more than EUR 3 billion or less than EUR-3 billion.",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f>
        <v/>
      </c>
    </row>
    <row r="377" spans="1:21">
      <c r="A377" s="20"/>
      <c r="B377" s="20"/>
      <c r="C377" s="20"/>
      <c r="D377" s="20"/>
      <c r="E377" s="20"/>
      <c r="F377" s="15"/>
      <c r="G377" s="15"/>
      <c r="H377" s="15"/>
      <c r="I377" s="15"/>
      <c r="J377" s="15"/>
      <c r="K377" s="15"/>
      <c r="L377" s="15"/>
      <c r="M377" s="15"/>
      <c r="N377" s="15"/>
      <c r="O377" s="15"/>
      <c r="P377" s="15"/>
      <c r="Q377" s="15"/>
      <c r="R377" s="15"/>
      <c r="S377" s="16"/>
      <c r="U377" s="30" t="str">
        <f>IF(COUNTA(F377:S377)=0,"",_xlfn.CONCAT(,
IF(AND(NOT(ISBLANK($M377)),
    ABS($M377-(($F377+$G377+$I377+$J377+$K377+$L377)-$H377))&gt;=1),
" Error: Position at the end of the period is not equal to: position at the beginning of the period+increase in assets-decrease in assets+exchange rate changes+price changes+other changes+rectifications.",
""),
IF(AND(NOT(ISBLANK($R377)),
    ABS($R377-(($N377+$O377+$Q377)-$P377))&gt;=1),
" Error: Position of accrued interest at the end of the period is not equal to: position of accrued interest at the beginning of the period+accrued interest during the period-received interest during the period+revaluation and other changes.",
""),
IF(AND(NOT(ISBLANK($M377)),
    $M377&gt;0,
    OR(ISBLANK(#REF!),#REF!&lt;=
        0,
        ISBLANK(#REF!),#REF!&lt;=
        0)),
" Warning: If at least one of the forms T03.09,T04.13,T04.14 contains data other than zero,also the other two forms must be completed.",
""),
IF(AND(OR(ABS($G377)&gt;3000000000,ABS($H377)&gt;3000000000),
    ISBLANK($S377)),
" Warning: An explanation in &lt;c140&gt; must be completed for transactions of more than EUR 3 billion or less than EUR-3 billion.",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f>
        <v/>
      </c>
    </row>
    <row r="378" spans="1:21">
      <c r="A378" s="20"/>
      <c r="B378" s="20"/>
      <c r="C378" s="20"/>
      <c r="D378" s="20"/>
      <c r="E378" s="20"/>
      <c r="F378" s="15"/>
      <c r="G378" s="15"/>
      <c r="H378" s="15"/>
      <c r="I378" s="15"/>
      <c r="J378" s="15"/>
      <c r="K378" s="15"/>
      <c r="L378" s="15"/>
      <c r="M378" s="15"/>
      <c r="N378" s="15"/>
      <c r="O378" s="15"/>
      <c r="P378" s="15"/>
      <c r="Q378" s="15"/>
      <c r="R378" s="15"/>
      <c r="S378" s="16"/>
      <c r="U378" s="30" t="str">
        <f>IF(COUNTA(F378:S378)=0,"",_xlfn.CONCAT(,
IF(AND(NOT(ISBLANK($M378)),
    ABS($M378-(($F378+$G378+$I378+$J378+$K378+$L378)-$H378))&gt;=1),
" Error: Position at the end of the period is not equal to: position at the beginning of the period+increase in assets-decrease in assets+exchange rate changes+price changes+other changes+rectifications.",
""),
IF(AND(NOT(ISBLANK($R378)),
    ABS($R378-(($N378+$O378+$Q378)-$P378))&gt;=1),
" Error: Position of accrued interest at the end of the period is not equal to: position of accrued interest at the beginning of the period+accrued interest during the period-received interest during the period+revaluation and other changes.",
""),
IF(AND(NOT(ISBLANK($M378)),
    $M378&gt;0,
    OR(ISBLANK(#REF!),#REF!&lt;=
        0,
        ISBLANK(#REF!),#REF!&lt;=
        0)),
" Warning: If at least one of the forms T03.09,T04.13,T04.14 contains data other than zero,also the other two forms must be completed.",
""),
IF(AND(OR(ABS($G378)&gt;3000000000,ABS($H378)&gt;3000000000),
    ISBLANK($S378)),
" Warning: An explanation in &lt;c140&gt; must be completed for transactions of more than EUR 3 billion or less than EUR-3 billion.",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f>
        <v/>
      </c>
    </row>
    <row r="379" spans="1:21">
      <c r="A379" s="20"/>
      <c r="B379" s="20"/>
      <c r="C379" s="20"/>
      <c r="D379" s="20"/>
      <c r="E379" s="20"/>
      <c r="F379" s="15"/>
      <c r="G379" s="15"/>
      <c r="H379" s="15"/>
      <c r="I379" s="15"/>
      <c r="J379" s="15"/>
      <c r="K379" s="15"/>
      <c r="L379" s="15"/>
      <c r="M379" s="15"/>
      <c r="N379" s="15"/>
      <c r="O379" s="15"/>
      <c r="P379" s="15"/>
      <c r="Q379" s="15"/>
      <c r="R379" s="15"/>
      <c r="S379" s="16"/>
      <c r="U379" s="30" t="str">
        <f>IF(COUNTA(F379:S379)=0,"",_xlfn.CONCAT(,
IF(AND(NOT(ISBLANK($M379)),
    ABS($M379-(($F379+$G379+$I379+$J379+$K379+$L379)-$H379))&gt;=1),
" Error: Position at the end of the period is not equal to: position at the beginning of the period+increase in assets-decrease in assets+exchange rate changes+price changes+other changes+rectifications.",
""),
IF(AND(NOT(ISBLANK($R379)),
    ABS($R379-(($N379+$O379+$Q379)-$P379))&gt;=1),
" Error: Position of accrued interest at the end of the period is not equal to: position of accrued interest at the beginning of the period+accrued interest during the period-received interest during the period+revaluation and other changes.",
""),
IF(AND(NOT(ISBLANK($M379)),
    $M379&gt;0,
    OR(ISBLANK(#REF!),#REF!&lt;=
        0,
        ISBLANK(#REF!),#REF!&lt;=
        0)),
" Warning: If at least one of the forms T03.09,T04.13,T04.14 contains data other than zero,also the other two forms must be completed.",
""),
IF(AND(OR(ABS($G379)&gt;3000000000,ABS($H379)&gt;3000000000),
    ISBLANK($S379)),
" Warning: An explanation in &lt;c140&gt; must be completed for transactions of more than EUR 3 billion or less than EUR-3 billion.",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f>
        <v/>
      </c>
    </row>
    <row r="380" spans="1:21">
      <c r="A380" s="20"/>
      <c r="B380" s="20"/>
      <c r="C380" s="20"/>
      <c r="D380" s="20"/>
      <c r="E380" s="20"/>
      <c r="F380" s="15"/>
      <c r="G380" s="15"/>
      <c r="H380" s="15"/>
      <c r="I380" s="15"/>
      <c r="J380" s="15"/>
      <c r="K380" s="15"/>
      <c r="L380" s="15"/>
      <c r="M380" s="15"/>
      <c r="N380" s="15"/>
      <c r="O380" s="15"/>
      <c r="P380" s="15"/>
      <c r="Q380" s="15"/>
      <c r="R380" s="15"/>
      <c r="S380" s="16"/>
      <c r="U380" s="30" t="str">
        <f>IF(COUNTA(F380:S380)=0,"",_xlfn.CONCAT(,
IF(AND(NOT(ISBLANK($M380)),
    ABS($M380-(($F380+$G380+$I380+$J380+$K380+$L380)-$H380))&gt;=1),
" Error: Position at the end of the period is not equal to: position at the beginning of the period+increase in assets-decrease in assets+exchange rate changes+price changes+other changes+rectifications.",
""),
IF(AND(NOT(ISBLANK($R380)),
    ABS($R380-(($N380+$O380+$Q380)-$P380))&gt;=1),
" Error: Position of accrued interest at the end of the period is not equal to: position of accrued interest at the beginning of the period+accrued interest during the period-received interest during the period+revaluation and other changes.",
""),
IF(AND(NOT(ISBLANK($M380)),
    $M380&gt;0,
    OR(ISBLANK(#REF!),#REF!&lt;=
        0,
        ISBLANK(#REF!),#REF!&lt;=
        0)),
" Warning: If at least one of the forms T03.09,T04.13,T04.14 contains data other than zero,also the other two forms must be completed.",
""),
IF(AND(OR(ABS($G380)&gt;3000000000,ABS($H380)&gt;3000000000),
    ISBLANK($S380)),
" Warning: An explanation in &lt;c140&gt; must be completed for transactions of more than EUR 3 billion or less than EUR-3 billion.",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f>
        <v/>
      </c>
    </row>
    <row r="381" spans="1:21">
      <c r="A381" s="20"/>
      <c r="B381" s="20"/>
      <c r="C381" s="20"/>
      <c r="D381" s="20"/>
      <c r="E381" s="20"/>
      <c r="F381" s="15"/>
      <c r="G381" s="15"/>
      <c r="H381" s="15"/>
      <c r="I381" s="15"/>
      <c r="J381" s="15"/>
      <c r="K381" s="15"/>
      <c r="L381" s="15"/>
      <c r="M381" s="15"/>
      <c r="N381" s="15"/>
      <c r="O381" s="15"/>
      <c r="P381" s="15"/>
      <c r="Q381" s="15"/>
      <c r="R381" s="15"/>
      <c r="S381" s="16"/>
      <c r="U381" s="30" t="str">
        <f>IF(COUNTA(F381:S381)=0,"",_xlfn.CONCAT(,
IF(AND(NOT(ISBLANK($M381)),
    ABS($M381-(($F381+$G381+$I381+$J381+$K381+$L381)-$H381))&gt;=1),
" Error: Position at the end of the period is not equal to: position at the beginning of the period+increase in assets-decrease in assets+exchange rate changes+price changes+other changes+rectifications.",
""),
IF(AND(NOT(ISBLANK($R381)),
    ABS($R381-(($N381+$O381+$Q381)-$P381))&gt;=1),
" Error: Position of accrued interest at the end of the period is not equal to: position of accrued interest at the beginning of the period+accrued interest during the period-received interest during the period+revaluation and other changes.",
""),
IF(AND(NOT(ISBLANK($M381)),
    $M381&gt;0,
    OR(ISBLANK(#REF!),#REF!&lt;=
        0,
        ISBLANK(#REF!),#REF!&lt;=
        0)),
" Warning: If at least one of the forms T03.09,T04.13,T04.14 contains data other than zero,also the other two forms must be completed.",
""),
IF(AND(OR(ABS($G381)&gt;3000000000,ABS($H381)&gt;3000000000),
    ISBLANK($S381)),
" Warning: An explanation in &lt;c140&gt; must be completed for transactions of more than EUR 3 billion or less than EUR-3 billion.",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f>
        <v/>
      </c>
    </row>
    <row r="382" spans="1:21">
      <c r="A382" s="20"/>
      <c r="B382" s="20"/>
      <c r="C382" s="20"/>
      <c r="D382" s="20"/>
      <c r="E382" s="20"/>
      <c r="F382" s="15"/>
      <c r="G382" s="15"/>
      <c r="H382" s="15"/>
      <c r="I382" s="15"/>
      <c r="J382" s="15"/>
      <c r="K382" s="15"/>
      <c r="L382" s="15"/>
      <c r="M382" s="15"/>
      <c r="N382" s="15"/>
      <c r="O382" s="15"/>
      <c r="P382" s="15"/>
      <c r="Q382" s="15"/>
      <c r="R382" s="15"/>
      <c r="S382" s="16"/>
      <c r="U382" s="30" t="str">
        <f>IF(COUNTA(F382:S382)=0,"",_xlfn.CONCAT(,
IF(AND(NOT(ISBLANK($M382)),
    ABS($M382-(($F382+$G382+$I382+$J382+$K382+$L382)-$H382))&gt;=1),
" Error: Position at the end of the period is not equal to: position at the beginning of the period+increase in assets-decrease in assets+exchange rate changes+price changes+other changes+rectifications.",
""),
IF(AND(NOT(ISBLANK($R382)),
    ABS($R382-(($N382+$O382+$Q382)-$P382))&gt;=1),
" Error: Position of accrued interest at the end of the period is not equal to: position of accrued interest at the beginning of the period+accrued interest during the period-received interest during the period+revaluation and other changes.",
""),
IF(AND(NOT(ISBLANK($M382)),
    $M382&gt;0,
    OR(ISBLANK(#REF!),#REF!&lt;=
        0,
        ISBLANK(#REF!),#REF!&lt;=
        0)),
" Warning: If at least one of the forms T03.09,T04.13,T04.14 contains data other than zero,also the other two forms must be completed.",
""),
IF(AND(OR(ABS($G382)&gt;3000000000,ABS($H382)&gt;3000000000),
    ISBLANK($S382)),
" Warning: An explanation in &lt;c140&gt; must be completed for transactions of more than EUR 3 billion or less than EUR-3 billion.",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f>
        <v/>
      </c>
    </row>
    <row r="383" spans="1:21">
      <c r="A383" s="20"/>
      <c r="B383" s="20"/>
      <c r="C383" s="20"/>
      <c r="D383" s="20"/>
      <c r="E383" s="20"/>
      <c r="F383" s="15"/>
      <c r="G383" s="15"/>
      <c r="H383" s="15"/>
      <c r="I383" s="15"/>
      <c r="J383" s="15"/>
      <c r="K383" s="15"/>
      <c r="L383" s="15"/>
      <c r="M383" s="15"/>
      <c r="N383" s="15"/>
      <c r="O383" s="15"/>
      <c r="P383" s="15"/>
      <c r="Q383" s="15"/>
      <c r="R383" s="15"/>
      <c r="S383" s="16"/>
      <c r="U383" s="30" t="str">
        <f>IF(COUNTA(F383:S383)=0,"",_xlfn.CONCAT(,
IF(AND(NOT(ISBLANK($M383)),
    ABS($M383-(($F383+$G383+$I383+$J383+$K383+$L383)-$H383))&gt;=1),
" Error: Position at the end of the period is not equal to: position at the beginning of the period+increase in assets-decrease in assets+exchange rate changes+price changes+other changes+rectifications.",
""),
IF(AND(NOT(ISBLANK($R383)),
    ABS($R383-(($N383+$O383+$Q383)-$P383))&gt;=1),
" Error: Position of accrued interest at the end of the period is not equal to: position of accrued interest at the beginning of the period+accrued interest during the period-received interest during the period+revaluation and other changes.",
""),
IF(AND(NOT(ISBLANK($M383)),
    $M383&gt;0,
    OR(ISBLANK(#REF!),#REF!&lt;=
        0,
        ISBLANK(#REF!),#REF!&lt;=
        0)),
" Warning: If at least one of the forms T03.09,T04.13,T04.14 contains data other than zero,also the other two forms must be completed.",
""),
IF(AND(OR(ABS($G383)&gt;3000000000,ABS($H383)&gt;3000000000),
    ISBLANK($S383)),
" Warning: An explanation in &lt;c140&gt; must be completed for transactions of more than EUR 3 billion or less than EUR-3 billion.",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f>
        <v/>
      </c>
    </row>
    <row r="384" spans="1:21">
      <c r="A384" s="20"/>
      <c r="B384" s="20"/>
      <c r="C384" s="20"/>
      <c r="D384" s="20"/>
      <c r="E384" s="20"/>
      <c r="F384" s="15"/>
      <c r="G384" s="15"/>
      <c r="H384" s="15"/>
      <c r="I384" s="15"/>
      <c r="J384" s="15"/>
      <c r="K384" s="15"/>
      <c r="L384" s="15"/>
      <c r="M384" s="15"/>
      <c r="N384" s="15"/>
      <c r="O384" s="15"/>
      <c r="P384" s="15"/>
      <c r="Q384" s="15"/>
      <c r="R384" s="15"/>
      <c r="S384" s="16"/>
      <c r="U384" s="30" t="str">
        <f>IF(COUNTA(F384:S384)=0,"",_xlfn.CONCAT(,
IF(AND(NOT(ISBLANK($M384)),
    ABS($M384-(($F384+$G384+$I384+$J384+$K384+$L384)-$H384))&gt;=1),
" Error: Position at the end of the period is not equal to: position at the beginning of the period+increase in assets-decrease in assets+exchange rate changes+price changes+other changes+rectifications.",
""),
IF(AND(NOT(ISBLANK($R384)),
    ABS($R384-(($N384+$O384+$Q384)-$P384))&gt;=1),
" Error: Position of accrued interest at the end of the period is not equal to: position of accrued interest at the beginning of the period+accrued interest during the period-received interest during the period+revaluation and other changes.",
""),
IF(AND(NOT(ISBLANK($M384)),
    $M384&gt;0,
    OR(ISBLANK(#REF!),#REF!&lt;=
        0,
        ISBLANK(#REF!),#REF!&lt;=
        0)),
" Warning: If at least one of the forms T03.09,T04.13,T04.14 contains data other than zero,also the other two forms must be completed.",
""),
IF(AND(OR(ABS($G384)&gt;3000000000,ABS($H384)&gt;3000000000),
    ISBLANK($S384)),
" Warning: An explanation in &lt;c140&gt; must be completed for transactions of more than EUR 3 billion or less than EUR-3 billion.",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f>
        <v/>
      </c>
    </row>
    <row r="385" spans="1:21">
      <c r="A385" s="20"/>
      <c r="B385" s="20"/>
      <c r="C385" s="20"/>
      <c r="D385" s="20"/>
      <c r="E385" s="20"/>
      <c r="F385" s="15"/>
      <c r="G385" s="15"/>
      <c r="H385" s="15"/>
      <c r="I385" s="15"/>
      <c r="J385" s="15"/>
      <c r="K385" s="15"/>
      <c r="L385" s="15"/>
      <c r="M385" s="15"/>
      <c r="N385" s="15"/>
      <c r="O385" s="15"/>
      <c r="P385" s="15"/>
      <c r="Q385" s="15"/>
      <c r="R385" s="15"/>
      <c r="S385" s="16"/>
      <c r="U385" s="30" t="str">
        <f>IF(COUNTA(F385:S385)=0,"",_xlfn.CONCAT(,
IF(AND(NOT(ISBLANK($M385)),
    ABS($M385-(($F385+$G385+$I385+$J385+$K385+$L385)-$H385))&gt;=1),
" Error: Position at the end of the period is not equal to: position at the beginning of the period+increase in assets-decrease in assets+exchange rate changes+price changes+other changes+rectifications.",
""),
IF(AND(NOT(ISBLANK($R385)),
    ABS($R385-(($N385+$O385+$Q385)-$P385))&gt;=1),
" Error: Position of accrued interest at the end of the period is not equal to: position of accrued interest at the beginning of the period+accrued interest during the period-received interest during the period+revaluation and other changes.",
""),
IF(AND(NOT(ISBLANK($M385)),
    $M385&gt;0,
    OR(ISBLANK(#REF!),#REF!&lt;=
        0,
        ISBLANK(#REF!),#REF!&lt;=
        0)),
" Warning: If at least one of the forms T03.09,T04.13,T04.14 contains data other than zero,also the other two forms must be completed.",
""),
IF(AND(OR(ABS($G385)&gt;3000000000,ABS($H385)&gt;3000000000),
    ISBLANK($S385)),
" Warning: An explanation in &lt;c140&gt; must be completed for transactions of more than EUR 3 billion or less than EUR-3 billion.",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f>
        <v/>
      </c>
    </row>
    <row r="386" spans="1:21">
      <c r="A386" s="20"/>
      <c r="B386" s="20"/>
      <c r="C386" s="20"/>
      <c r="D386" s="20"/>
      <c r="E386" s="20"/>
      <c r="F386" s="15"/>
      <c r="G386" s="15"/>
      <c r="H386" s="15"/>
      <c r="I386" s="15"/>
      <c r="J386" s="15"/>
      <c r="K386" s="15"/>
      <c r="L386" s="15"/>
      <c r="M386" s="15"/>
      <c r="N386" s="15"/>
      <c r="O386" s="15"/>
      <c r="P386" s="15"/>
      <c r="Q386" s="15"/>
      <c r="R386" s="15"/>
      <c r="S386" s="16"/>
      <c r="U386" s="30" t="str">
        <f>IF(COUNTA(F386:S386)=0,"",_xlfn.CONCAT(,
IF(AND(NOT(ISBLANK($M386)),
    ABS($M386-(($F386+$G386+$I386+$J386+$K386+$L386)-$H386))&gt;=1),
" Error: Position at the end of the period is not equal to: position at the beginning of the period+increase in assets-decrease in assets+exchange rate changes+price changes+other changes+rectifications.",
""),
IF(AND(NOT(ISBLANK($R386)),
    ABS($R386-(($N386+$O386+$Q386)-$P386))&gt;=1),
" Error: Position of accrued interest at the end of the period is not equal to: position of accrued interest at the beginning of the period+accrued interest during the period-received interest during the period+revaluation and other changes.",
""),
IF(AND(NOT(ISBLANK($M386)),
    $M386&gt;0,
    OR(ISBLANK(#REF!),#REF!&lt;=
        0,
        ISBLANK(#REF!),#REF!&lt;=
        0)),
" Warning: If at least one of the forms T03.09,T04.13,T04.14 contains data other than zero,also the other two forms must be completed.",
""),
IF(AND(OR(ABS($G386)&gt;3000000000,ABS($H386)&gt;3000000000),
    ISBLANK($S386)),
" Warning: An explanation in &lt;c140&gt; must be completed for transactions of more than EUR 3 billion or less than EUR-3 billion.",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f>
        <v/>
      </c>
    </row>
    <row r="387" spans="1:21">
      <c r="A387" s="20"/>
      <c r="B387" s="20"/>
      <c r="C387" s="20"/>
      <c r="D387" s="20"/>
      <c r="E387" s="20"/>
      <c r="F387" s="15"/>
      <c r="G387" s="15"/>
      <c r="H387" s="15"/>
      <c r="I387" s="15"/>
      <c r="J387" s="15"/>
      <c r="K387" s="15"/>
      <c r="L387" s="15"/>
      <c r="M387" s="15"/>
      <c r="N387" s="15"/>
      <c r="O387" s="15"/>
      <c r="P387" s="15"/>
      <c r="Q387" s="15"/>
      <c r="R387" s="15"/>
      <c r="S387" s="16"/>
      <c r="U387" s="30" t="str">
        <f>IF(COUNTA(F387:S387)=0,"",_xlfn.CONCAT(,
IF(AND(NOT(ISBLANK($M387)),
    ABS($M387-(($F387+$G387+$I387+$J387+$K387+$L387)-$H387))&gt;=1),
" Error: Position at the end of the period is not equal to: position at the beginning of the period+increase in assets-decrease in assets+exchange rate changes+price changes+other changes+rectifications.",
""),
IF(AND(NOT(ISBLANK($R387)),
    ABS($R387-(($N387+$O387+$Q387)-$P387))&gt;=1),
" Error: Position of accrued interest at the end of the period is not equal to: position of accrued interest at the beginning of the period+accrued interest during the period-received interest during the period+revaluation and other changes.",
""),
IF(AND(NOT(ISBLANK($M387)),
    $M387&gt;0,
    OR(ISBLANK(#REF!),#REF!&lt;=
        0,
        ISBLANK(#REF!),#REF!&lt;=
        0)),
" Warning: If at least one of the forms T03.09,T04.13,T04.14 contains data other than zero,also the other two forms must be completed.",
""),
IF(AND(OR(ABS($G387)&gt;3000000000,ABS($H387)&gt;3000000000),
    ISBLANK($S387)),
" Warning: An explanation in &lt;c140&gt; must be completed for transactions of more than EUR 3 billion or less than EUR-3 billion.",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f>
        <v/>
      </c>
    </row>
    <row r="388" spans="1:21">
      <c r="A388" s="20"/>
      <c r="B388" s="20"/>
      <c r="C388" s="20"/>
      <c r="D388" s="20"/>
      <c r="E388" s="20"/>
      <c r="F388" s="15"/>
      <c r="G388" s="15"/>
      <c r="H388" s="15"/>
      <c r="I388" s="15"/>
      <c r="J388" s="15"/>
      <c r="K388" s="15"/>
      <c r="L388" s="15"/>
      <c r="M388" s="15"/>
      <c r="N388" s="15"/>
      <c r="O388" s="15"/>
      <c r="P388" s="15"/>
      <c r="Q388" s="15"/>
      <c r="R388" s="15"/>
      <c r="S388" s="16"/>
      <c r="U388" s="30" t="str">
        <f>IF(COUNTA(F388:S388)=0,"",_xlfn.CONCAT(,
IF(AND(NOT(ISBLANK($M388)),
    ABS($M388-(($F388+$G388+$I388+$J388+$K388+$L388)-$H388))&gt;=1),
" Error: Position at the end of the period is not equal to: position at the beginning of the period+increase in assets-decrease in assets+exchange rate changes+price changes+other changes+rectifications.",
""),
IF(AND(NOT(ISBLANK($R388)),
    ABS($R388-(($N388+$O388+$Q388)-$P388))&gt;=1),
" Error: Position of accrued interest at the end of the period is not equal to: position of accrued interest at the beginning of the period+accrued interest during the period-received interest during the period+revaluation and other changes.",
""),
IF(AND(NOT(ISBLANK($M388)),
    $M388&gt;0,
    OR(ISBLANK(#REF!),#REF!&lt;=
        0,
        ISBLANK(#REF!),#REF!&lt;=
        0)),
" Warning: If at least one of the forms T03.09,T04.13,T04.14 contains data other than zero,also the other two forms must be completed.",
""),
IF(AND(OR(ABS($G388)&gt;3000000000,ABS($H388)&gt;3000000000),
    ISBLANK($S388)),
" Warning: An explanation in &lt;c140&gt; must be completed for transactions of more than EUR 3 billion or less than EUR-3 billion.",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f>
        <v/>
      </c>
    </row>
    <row r="389" spans="1:21">
      <c r="A389" s="20"/>
      <c r="B389" s="20"/>
      <c r="C389" s="20"/>
      <c r="D389" s="20"/>
      <c r="E389" s="20"/>
      <c r="F389" s="15"/>
      <c r="G389" s="15"/>
      <c r="H389" s="15"/>
      <c r="I389" s="15"/>
      <c r="J389" s="15"/>
      <c r="K389" s="15"/>
      <c r="L389" s="15"/>
      <c r="M389" s="15"/>
      <c r="N389" s="15"/>
      <c r="O389" s="15"/>
      <c r="P389" s="15"/>
      <c r="Q389" s="15"/>
      <c r="R389" s="15"/>
      <c r="S389" s="16"/>
      <c r="U389" s="30" t="str">
        <f>IF(COUNTA(F389:S389)=0,"",_xlfn.CONCAT(,
IF(AND(NOT(ISBLANK($M389)),
    ABS($M389-(($F389+$G389+$I389+$J389+$K389+$L389)-$H389))&gt;=1),
" Error: Position at the end of the period is not equal to: position at the beginning of the period+increase in assets-decrease in assets+exchange rate changes+price changes+other changes+rectifications.",
""),
IF(AND(NOT(ISBLANK($R389)),
    ABS($R389-(($N389+$O389+$Q389)-$P389))&gt;=1),
" Error: Position of accrued interest at the end of the period is not equal to: position of accrued interest at the beginning of the period+accrued interest during the period-received interest during the period+revaluation and other changes.",
""),
IF(AND(NOT(ISBLANK($M389)),
    $M389&gt;0,
    OR(ISBLANK(#REF!),#REF!&lt;=
        0,
        ISBLANK(#REF!),#REF!&lt;=
        0)),
" Warning: If at least one of the forms T03.09,T04.13,T04.14 contains data other than zero,also the other two forms must be completed.",
""),
IF(AND(OR(ABS($G389)&gt;3000000000,ABS($H389)&gt;3000000000),
    ISBLANK($S389)),
" Warning: An explanation in &lt;c140&gt; must be completed for transactions of more than EUR 3 billion or less than EUR-3 billion.",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f>
        <v/>
      </c>
    </row>
    <row r="390" spans="1:21">
      <c r="A390" s="20"/>
      <c r="B390" s="20"/>
      <c r="C390" s="20"/>
      <c r="D390" s="20"/>
      <c r="E390" s="20"/>
      <c r="F390" s="15"/>
      <c r="G390" s="15"/>
      <c r="H390" s="15"/>
      <c r="I390" s="15"/>
      <c r="J390" s="15"/>
      <c r="K390" s="15"/>
      <c r="L390" s="15"/>
      <c r="M390" s="15"/>
      <c r="N390" s="15"/>
      <c r="O390" s="15"/>
      <c r="P390" s="15"/>
      <c r="Q390" s="15"/>
      <c r="R390" s="15"/>
      <c r="S390" s="16"/>
      <c r="U390" s="30" t="str">
        <f>IF(COUNTA(F390:S390)=0,"",_xlfn.CONCAT(,
IF(AND(NOT(ISBLANK($M390)),
    ABS($M390-(($F390+$G390+$I390+$J390+$K390+$L390)-$H390))&gt;=1),
" Error: Position at the end of the period is not equal to: position at the beginning of the period+increase in assets-decrease in assets+exchange rate changes+price changes+other changes+rectifications.",
""),
IF(AND(NOT(ISBLANK($R390)),
    ABS($R390-(($N390+$O390+$Q390)-$P390))&gt;=1),
" Error: Position of accrued interest at the end of the period is not equal to: position of accrued interest at the beginning of the period+accrued interest during the period-received interest during the period+revaluation and other changes.",
""),
IF(AND(NOT(ISBLANK($M390)),
    $M390&gt;0,
    OR(ISBLANK(#REF!),#REF!&lt;=
        0,
        ISBLANK(#REF!),#REF!&lt;=
        0)),
" Warning: If at least one of the forms T03.09,T04.13,T04.14 contains data other than zero,also the other two forms must be completed.",
""),
IF(AND(OR(ABS($G390)&gt;3000000000,ABS($H390)&gt;3000000000),
    ISBLANK($S390)),
" Warning: An explanation in &lt;c140&gt; must be completed for transactions of more than EUR 3 billion or less than EUR-3 billion.",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f>
        <v/>
      </c>
    </row>
    <row r="391" spans="1:21">
      <c r="A391" s="20"/>
      <c r="B391" s="20"/>
      <c r="C391" s="20"/>
      <c r="D391" s="20"/>
      <c r="E391" s="20"/>
      <c r="F391" s="15"/>
      <c r="G391" s="15"/>
      <c r="H391" s="15"/>
      <c r="I391" s="15"/>
      <c r="J391" s="15"/>
      <c r="K391" s="15"/>
      <c r="L391" s="15"/>
      <c r="M391" s="15"/>
      <c r="N391" s="15"/>
      <c r="O391" s="15"/>
      <c r="P391" s="15"/>
      <c r="Q391" s="15"/>
      <c r="R391" s="15"/>
      <c r="S391" s="16"/>
      <c r="U391" s="30" t="str">
        <f>IF(COUNTA(F391:S391)=0,"",_xlfn.CONCAT(,
IF(AND(NOT(ISBLANK($M391)),
    ABS($M391-(($F391+$G391+$I391+$J391+$K391+$L391)-$H391))&gt;=1),
" Error: Position at the end of the period is not equal to: position at the beginning of the period+increase in assets-decrease in assets+exchange rate changes+price changes+other changes+rectifications.",
""),
IF(AND(NOT(ISBLANK($R391)),
    ABS($R391-(($N391+$O391+$Q391)-$P391))&gt;=1),
" Error: Position of accrued interest at the end of the period is not equal to: position of accrued interest at the beginning of the period+accrued interest during the period-received interest during the period+revaluation and other changes.",
""),
IF(AND(NOT(ISBLANK($M391)),
    $M391&gt;0,
    OR(ISBLANK(#REF!),#REF!&lt;=
        0,
        ISBLANK(#REF!),#REF!&lt;=
        0)),
" Warning: If at least one of the forms T03.09,T04.13,T04.14 contains data other than zero,also the other two forms must be completed.",
""),
IF(AND(OR(ABS($G391)&gt;3000000000,ABS($H391)&gt;3000000000),
    ISBLANK($S391)),
" Warning: An explanation in &lt;c140&gt; must be completed for transactions of more than EUR 3 billion or less than EUR-3 billion.",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f>
        <v/>
      </c>
    </row>
    <row r="392" spans="1:21">
      <c r="A392" s="20"/>
      <c r="B392" s="20"/>
      <c r="C392" s="20"/>
      <c r="D392" s="20"/>
      <c r="E392" s="20"/>
      <c r="F392" s="15"/>
      <c r="G392" s="15"/>
      <c r="H392" s="15"/>
      <c r="I392" s="15"/>
      <c r="J392" s="15"/>
      <c r="K392" s="15"/>
      <c r="L392" s="15"/>
      <c r="M392" s="15"/>
      <c r="N392" s="15"/>
      <c r="O392" s="15"/>
      <c r="P392" s="15"/>
      <c r="Q392" s="15"/>
      <c r="R392" s="15"/>
      <c r="S392" s="16"/>
      <c r="U392" s="30" t="str">
        <f>IF(COUNTA(F392:S392)=0,"",_xlfn.CONCAT(,
IF(AND(NOT(ISBLANK($M392)),
    ABS($M392-(($F392+$G392+$I392+$J392+$K392+$L392)-$H392))&gt;=1),
" Error: Position at the end of the period is not equal to: position at the beginning of the period+increase in assets-decrease in assets+exchange rate changes+price changes+other changes+rectifications.",
""),
IF(AND(NOT(ISBLANK($R392)),
    ABS($R392-(($N392+$O392+$Q392)-$P392))&gt;=1),
" Error: Position of accrued interest at the end of the period is not equal to: position of accrued interest at the beginning of the period+accrued interest during the period-received interest during the period+revaluation and other changes.",
""),
IF(AND(NOT(ISBLANK($M392)),
    $M392&gt;0,
    OR(ISBLANK(#REF!),#REF!&lt;=
        0,
        ISBLANK(#REF!),#REF!&lt;=
        0)),
" Warning: If at least one of the forms T03.09,T04.13,T04.14 contains data other than zero,also the other two forms must be completed.",
""),
IF(AND(OR(ABS($G392)&gt;3000000000,ABS($H392)&gt;3000000000),
    ISBLANK($S392)),
" Warning: An explanation in &lt;c140&gt; must be completed for transactions of more than EUR 3 billion or less than EUR-3 billion.",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f>
        <v/>
      </c>
    </row>
    <row r="393" spans="1:21">
      <c r="A393" s="20"/>
      <c r="B393" s="20"/>
      <c r="C393" s="20"/>
      <c r="D393" s="20"/>
      <c r="E393" s="20"/>
      <c r="F393" s="15"/>
      <c r="G393" s="15"/>
      <c r="H393" s="15"/>
      <c r="I393" s="15"/>
      <c r="J393" s="15"/>
      <c r="K393" s="15"/>
      <c r="L393" s="15"/>
      <c r="M393" s="15"/>
      <c r="N393" s="15"/>
      <c r="O393" s="15"/>
      <c r="P393" s="15"/>
      <c r="Q393" s="15"/>
      <c r="R393" s="15"/>
      <c r="S393" s="16"/>
      <c r="U393" s="30" t="str">
        <f>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IF(AND(NOT(ISBLANK($M393)),
    $M393&gt;0,
    OR(ISBLANK(#REF!),#REF!&lt;=
        0,
        ISBLANK(#REF!),#REF!&lt;=
        0)),
" Warning: If at least one of the forms T03.09,T04.13,T04.14 contains data other than zero,also the other two forms must be completed.",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IF(COUNTA(F394:S394)=0,"",_xlfn.CONCAT(,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IF(AND(NOT(ISBLANK($R394)),
    ABS($R394-(($N394+$O394+$Q394)-$P394))&gt;=1),
" Error: Position of accrued interest at the end of the period is not equal to: position of accrued interest at the beginning of the period+accrued interest during the period-received interest during the period+revaluation and other changes.",
""),
IF(AND(NOT(ISBLANK($M394)),
    $M394&gt;0,
    OR(ISBLANK(#REF!),#REF!&lt;=
        0,
        ISBLANK(#REF!),#REF!&lt;=
        0)),
" Warning: If at least one of the forms T03.09,T04.13,T04.14 contains data other than zero,also the other two forms must be completed.",
""),
IF(AND(OR(ABS($G394)&gt;3000000000,ABS($H394)&gt;3000000000),
    ISBLANK($S394)),
" Warning: An explanation in &lt;c140&gt; must be completed for transactions of more than EUR 3 billion or less than EUR-3 billion.",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1">
      <c r="A395" s="20"/>
      <c r="B395" s="20"/>
      <c r="C395" s="20"/>
      <c r="D395" s="20"/>
      <c r="E395" s="20"/>
      <c r="F395" s="15"/>
      <c r="G395" s="15"/>
      <c r="H395" s="15"/>
      <c r="I395" s="15"/>
      <c r="J395" s="15"/>
      <c r="K395" s="15"/>
      <c r="L395" s="15"/>
      <c r="M395" s="15"/>
      <c r="N395" s="15"/>
      <c r="O395" s="15"/>
      <c r="P395" s="15"/>
      <c r="Q395" s="15"/>
      <c r="R395" s="15"/>
      <c r="S395" s="16"/>
      <c r="U395" s="30" t="str">
        <f>IF(COUNTA(F395:S395)=0,"",_xlfn.CONCAT(,
IF(AND(NOT(ISBLANK($M395)),
    ABS($M395-(($F395+$G395+$I395+$J395+$K395+$L395)-$H395))&gt;=1),
" Error: Position at the end of the period is not equal to: position at the beginning of the period+increase in assets-decrease in assets+exchange rate changes+price changes+other changes+rectifications.",
""),
IF(AND(NOT(ISBLANK($R395)),
    ABS($R395-(($N395+$O395+$Q395)-$P395))&gt;=1),
" Error: Position of accrued interest at the end of the period is not equal to: position of accrued interest at the beginning of the period+accrued interest during the period-received interest during the period+revaluation and other changes.",
""),
IF(AND(NOT(ISBLANK($M395)),
    $M395&gt;0,
    OR(ISBLANK(#REF!),#REF!&lt;=
        0,
        ISBLANK(#REF!),#REF!&lt;=
        0)),
" Warning: If at least one of the forms T03.09,T04.13,T04.14 contains data other than zero,also the other two forms must be completed.",
""),
IF(AND(OR(ABS($G395)&gt;3000000000,ABS($H395)&gt;3000000000),
    ISBLANK($S395)),
" Warning: An explanation in &lt;c140&gt; must be completed for transactions of more than EUR 3 billion or less than EUR-3 billion.",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f>
        <v/>
      </c>
    </row>
    <row r="396" spans="1:21">
      <c r="A396" s="20"/>
      <c r="B396" s="20"/>
      <c r="C396" s="20"/>
      <c r="D396" s="20"/>
      <c r="E396" s="20"/>
      <c r="F396" s="15"/>
      <c r="G396" s="15"/>
      <c r="H396" s="15"/>
      <c r="I396" s="15"/>
      <c r="J396" s="15"/>
      <c r="K396" s="15"/>
      <c r="L396" s="15"/>
      <c r="M396" s="15"/>
      <c r="N396" s="15"/>
      <c r="O396" s="15"/>
      <c r="P396" s="15"/>
      <c r="Q396" s="15"/>
      <c r="R396" s="15"/>
      <c r="S396" s="16"/>
      <c r="U396" s="30" t="str">
        <f>IF(COUNTA(F396:S396)=0,"",_xlfn.CONCAT(,
IF(AND(NOT(ISBLANK($M396)),
    ABS($M396-(($F396+$G396+$I396+$J396+$K396+$L396)-$H396))&gt;=1),
" Error: Position at the end of the period is not equal to: position at the beginning of the period+increase in assets-decrease in assets+exchange rate changes+price changes+other changes+rectifications.",
""),
IF(AND(NOT(ISBLANK($R396)),
    ABS($R396-(($N396+$O396+$Q396)-$P396))&gt;=1),
" Error: Position of accrued interest at the end of the period is not equal to: position of accrued interest at the beginning of the period+accrued interest during the period-received interest during the period+revaluation and other changes.",
""),
IF(AND(NOT(ISBLANK($M396)),
    $M396&gt;0,
    OR(ISBLANK(#REF!),#REF!&lt;=
        0,
        ISBLANK(#REF!),#REF!&lt;=
        0)),
" Warning: If at least one of the forms T03.09,T04.13,T04.14 contains data other than zero,also the other two forms must be completed.",
""),
IF(AND(OR(ABS($G396)&gt;3000000000,ABS($H396)&gt;3000000000),
    ISBLANK($S396)),
" Warning: An explanation in &lt;c140&gt; must be completed for transactions of more than EUR 3 billion or less than EUR-3 billion.",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f>
        <v/>
      </c>
    </row>
    <row r="397" spans="1:21">
      <c r="A397" s="20"/>
      <c r="B397" s="20"/>
      <c r="C397" s="20"/>
      <c r="D397" s="20"/>
      <c r="E397" s="20"/>
      <c r="F397" s="15"/>
      <c r="G397" s="15"/>
      <c r="H397" s="15"/>
      <c r="I397" s="15"/>
      <c r="J397" s="15"/>
      <c r="K397" s="15"/>
      <c r="L397" s="15"/>
      <c r="M397" s="15"/>
      <c r="N397" s="15"/>
      <c r="O397" s="15"/>
      <c r="P397" s="15"/>
      <c r="Q397" s="15"/>
      <c r="R397" s="15"/>
      <c r="S397" s="16"/>
      <c r="U397" s="30" t="str">
        <f>IF(COUNTA(F397:S397)=0,"",_xlfn.CONCAT(,
IF(AND(NOT(ISBLANK($M397)),
    ABS($M397-(($F397+$G397+$I397+$J397+$K397+$L397)-$H397))&gt;=1),
" Error: Position at the end of the period is not equal to: position at the beginning of the period+increase in assets-decrease in assets+exchange rate changes+price changes+other changes+rectifications.",
""),
IF(AND(NOT(ISBLANK($R397)),
    ABS($R397-(($N397+$O397+$Q397)-$P397))&gt;=1),
" Error: Position of accrued interest at the end of the period is not equal to: position of accrued interest at the beginning of the period+accrued interest during the period-received interest during the period+revaluation and other changes.",
""),
IF(AND(NOT(ISBLANK($M397)),
    $M397&gt;0,
    OR(ISBLANK(#REF!),#REF!&lt;=
        0,
        ISBLANK(#REF!),#REF!&lt;=
        0)),
" Warning: If at least one of the forms T03.09,T04.13,T04.14 contains data other than zero,also the other two forms must be completed.",
""),
IF(AND(OR(ABS($G397)&gt;3000000000,ABS($H397)&gt;3000000000),
    ISBLANK($S397)),
" Warning: An explanation in &lt;c140&gt; must be completed for transactions of more than EUR 3 billion or less than EUR-3 billion.",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f>
        <v/>
      </c>
    </row>
    <row r="398" spans="1:21">
      <c r="A398" s="20"/>
      <c r="B398" s="20"/>
      <c r="C398" s="20"/>
      <c r="D398" s="20"/>
      <c r="E398" s="20"/>
      <c r="F398" s="15"/>
      <c r="G398" s="15"/>
      <c r="H398" s="15"/>
      <c r="I398" s="15"/>
      <c r="J398" s="15"/>
      <c r="K398" s="15"/>
      <c r="L398" s="15"/>
      <c r="M398" s="15"/>
      <c r="N398" s="15"/>
      <c r="O398" s="15"/>
      <c r="P398" s="15"/>
      <c r="Q398" s="15"/>
      <c r="R398" s="15"/>
      <c r="S398" s="16"/>
      <c r="U398" s="30" t="str">
        <f>IF(COUNTA(F398:S398)=0,"",_xlfn.CONCAT(,
IF(AND(NOT(ISBLANK($M398)),
    ABS($M398-(($F398+$G398+$I398+$J398+$K398+$L398)-$H398))&gt;=1),
" Error: Position at the end of the period is not equal to: position at the beginning of the period+increase in assets-decrease in assets+exchange rate changes+price changes+other changes+rectifications.",
""),
IF(AND(NOT(ISBLANK($R398)),
    ABS($R398-(($N398+$O398+$Q398)-$P398))&gt;=1),
" Error: Position of accrued interest at the end of the period is not equal to: position of accrued interest at the beginning of the period+accrued interest during the period-received interest during the period+revaluation and other changes.",
""),
IF(AND(NOT(ISBLANK($M398)),
    $M398&gt;0,
    OR(ISBLANK(#REF!),#REF!&lt;=
        0,
        ISBLANK(#REF!),#REF!&lt;=
        0)),
" Warning: If at least one of the forms T03.09,T04.13,T04.14 contains data other than zero,also the other two forms must be completed.",
""),
IF(AND(OR(ABS($G398)&gt;3000000000,ABS($H398)&gt;3000000000),
    ISBLANK($S398)),
" Warning: An explanation in &lt;c140&gt; must be completed for transactions of more than EUR 3 billion or less than EUR-3 billion.",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f>
        <v/>
      </c>
    </row>
    <row r="399" spans="1:21">
      <c r="A399" s="20"/>
      <c r="B399" s="20"/>
      <c r="C399" s="20"/>
      <c r="D399" s="20"/>
      <c r="E399" s="20"/>
      <c r="F399" s="15"/>
      <c r="G399" s="15"/>
      <c r="H399" s="15"/>
      <c r="I399" s="15"/>
      <c r="J399" s="15"/>
      <c r="K399" s="15"/>
      <c r="L399" s="15"/>
      <c r="M399" s="15"/>
      <c r="N399" s="15"/>
      <c r="O399" s="15"/>
      <c r="P399" s="15"/>
      <c r="Q399" s="15"/>
      <c r="R399" s="15"/>
      <c r="S399" s="16"/>
      <c r="U399" s="30" t="str">
        <f>IF(COUNTA(F399:S399)=0,"",_xlfn.CONCAT(,
IF(AND(NOT(ISBLANK($M399)),
    ABS($M399-(($F399+$G399+$I399+$J399+$K399+$L399)-$H399))&gt;=1),
" Error: Position at the end of the period is not equal to: position at the beginning of the period+increase in assets-decrease in assets+exchange rate changes+price changes+other changes+rectifications.",
""),
IF(AND(NOT(ISBLANK($R399)),
    ABS($R399-(($N399+$O399+$Q399)-$P399))&gt;=1),
" Error: Position of accrued interest at the end of the period is not equal to: position of accrued interest at the beginning of the period+accrued interest during the period-received interest during the period+revaluation and other changes.",
""),
IF(AND(NOT(ISBLANK($M399)),
    $M399&gt;0,
    OR(ISBLANK(#REF!),#REF!&lt;=
        0,
        ISBLANK(#REF!),#REF!&lt;=
        0)),
" Warning: If at least one of the forms T03.09,T04.13,T04.14 contains data other than zero,also the other two forms must be completed.",
""),
IF(AND(OR(ABS($G399)&gt;3000000000,ABS($H399)&gt;3000000000),
    ISBLANK($S399)),
" Warning: An explanation in &lt;c140&gt; must be completed for transactions of more than EUR 3 billion or less than EUR-3 billion.",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f>
        <v/>
      </c>
    </row>
    <row r="400" spans="1:21">
      <c r="A400" s="20"/>
      <c r="B400" s="20"/>
      <c r="C400" s="20"/>
      <c r="D400" s="20"/>
      <c r="E400" s="20"/>
      <c r="F400" s="15"/>
      <c r="G400" s="15"/>
      <c r="H400" s="15"/>
      <c r="I400" s="15"/>
      <c r="J400" s="15"/>
      <c r="K400" s="15"/>
      <c r="L400" s="15"/>
      <c r="M400" s="15"/>
      <c r="N400" s="15"/>
      <c r="O400" s="15"/>
      <c r="P400" s="15"/>
      <c r="Q400" s="15"/>
      <c r="R400" s="15"/>
      <c r="S400" s="16"/>
      <c r="U400" s="30" t="str">
        <f>IF(COUNTA(F400:S400)=0,"",_xlfn.CONCAT(,
IF(AND(NOT(ISBLANK($M400)),
    ABS($M400-(($F400+$G400+$I400+$J400+$K400+$L400)-$H400))&gt;=1),
" Error: Position at the end of the period is not equal to: position at the beginning of the period+increase in assets-decrease in assets+exchange rate changes+price changes+other changes+rectifications.",
""),
IF(AND(NOT(ISBLANK($R400)),
    ABS($R400-(($N400+$O400+$Q400)-$P400))&gt;=1),
" Error: Position of accrued interest at the end of the period is not equal to: position of accrued interest at the beginning of the period+accrued interest during the period-received interest during the period+revaluation and other changes.",
""),
IF(AND(NOT(ISBLANK($M400)),
    $M400&gt;0,
    OR(ISBLANK(#REF!),#REF!&lt;=
        0,
        ISBLANK(#REF!),#REF!&lt;=
        0)),
" Warning: If at least one of the forms T03.09,T04.13,T04.14 contains data other than zero,also the other two forms must be completed.",
""),
IF(AND(OR(ABS($G400)&gt;3000000000,ABS($H400)&gt;3000000000),
    ISBLANK($S400)),
" Warning: An explanation in &lt;c140&gt; must be completed for transactions of more than EUR 3 billion or less than EUR-3 billion.",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f>
        <v/>
      </c>
    </row>
    <row r="401" spans="1:21">
      <c r="A401" s="20"/>
      <c r="B401" s="20"/>
      <c r="C401" s="20"/>
      <c r="D401" s="20"/>
      <c r="E401" s="20"/>
      <c r="F401" s="15"/>
      <c r="G401" s="15"/>
      <c r="H401" s="15"/>
      <c r="I401" s="15"/>
      <c r="J401" s="15"/>
      <c r="K401" s="15"/>
      <c r="L401" s="15"/>
      <c r="M401" s="15"/>
      <c r="N401" s="15"/>
      <c r="O401" s="15"/>
      <c r="P401" s="15"/>
      <c r="Q401" s="15"/>
      <c r="R401" s="15"/>
      <c r="S401" s="16"/>
      <c r="U401" s="30" t="str">
        <f>IF(COUNTA(F401:S401)=0,"",_xlfn.CONCAT(,
IF(AND(NOT(ISBLANK($M401)),
    ABS($M401-(($F401+$G401+$I401+$J401+$K401+$L401)-$H401))&gt;=1),
" Error: Position at the end of the period is not equal to: position at the beginning of the period+increase in assets-decrease in assets+exchange rate changes+price changes+other changes+rectifications.",
""),
IF(AND(NOT(ISBLANK($R401)),
    ABS($R401-(($N401+$O401+$Q401)-$P401))&gt;=1),
" Error: Position of accrued interest at the end of the period is not equal to: position of accrued interest at the beginning of the period+accrued interest during the period-received interest during the period+revaluation and other changes.",
""),
IF(AND(NOT(ISBLANK($M401)),
    $M401&gt;0,
    OR(ISBLANK(#REF!),#REF!&lt;=
        0,
        ISBLANK(#REF!),#REF!&lt;=
        0)),
" Warning: If at least one of the forms T03.09,T04.13,T04.14 contains data other than zero,also the other two forms must be completed.",
""),
IF(AND(OR(ABS($G401)&gt;3000000000,ABS($H401)&gt;3000000000),
    ISBLANK($S401)),
" Warning: An explanation in &lt;c140&gt; must be completed for transactions of more than EUR 3 billion or less than EUR-3 billion.",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f>
        <v/>
      </c>
    </row>
    <row r="402" spans="1:21">
      <c r="A402" s="20"/>
      <c r="B402" s="20"/>
      <c r="C402" s="20"/>
      <c r="D402" s="20"/>
      <c r="E402" s="20"/>
      <c r="F402" s="15"/>
      <c r="G402" s="15"/>
      <c r="H402" s="15"/>
      <c r="I402" s="15"/>
      <c r="J402" s="15"/>
      <c r="K402" s="15"/>
      <c r="L402" s="15"/>
      <c r="M402" s="15"/>
      <c r="N402" s="15"/>
      <c r="O402" s="15"/>
      <c r="P402" s="15"/>
      <c r="Q402" s="15"/>
      <c r="R402" s="15"/>
      <c r="S402" s="16"/>
      <c r="U402" s="30" t="str">
        <f>IF(COUNTA(F402:S402)=0,"",_xlfn.CONCAT(,
IF(AND(NOT(ISBLANK($M402)),
    ABS($M402-(($F402+$G402+$I402+$J402+$K402+$L402)-$H402))&gt;=1),
" Error: Position at the end of the period is not equal to: position at the beginning of the period+increase in assets-decrease in assets+exchange rate changes+price changes+other changes+rectifications.",
""),
IF(AND(NOT(ISBLANK($R402)),
    ABS($R402-(($N402+$O402+$Q402)-$P402))&gt;=1),
" Error: Position of accrued interest at the end of the period is not equal to: position of accrued interest at the beginning of the period+accrued interest during the period-received interest during the period+revaluation and other changes.",
""),
IF(AND(NOT(ISBLANK($M402)),
    $M402&gt;0,
    OR(ISBLANK(#REF!),#REF!&lt;=
        0,
        ISBLANK(#REF!),#REF!&lt;=
        0)),
" Warning: If at least one of the forms T03.09,T04.13,T04.14 contains data other than zero,also the other two forms must be completed.",
""),
IF(AND(OR(ABS($G402)&gt;3000000000,ABS($H402)&gt;3000000000),
    ISBLANK($S402)),
" Warning: An explanation in &lt;c140&gt; must be completed for transactions of more than EUR 3 billion or less than EUR-3 billion.",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f>
        <v/>
      </c>
    </row>
    <row r="403" spans="1:21">
      <c r="A403" s="20"/>
      <c r="B403" s="20"/>
      <c r="C403" s="20"/>
      <c r="D403" s="20"/>
      <c r="E403" s="20"/>
      <c r="F403" s="15"/>
      <c r="G403" s="15"/>
      <c r="H403" s="15"/>
      <c r="I403" s="15"/>
      <c r="J403" s="15"/>
      <c r="K403" s="15"/>
      <c r="L403" s="15"/>
      <c r="M403" s="15"/>
      <c r="N403" s="15"/>
      <c r="O403" s="15"/>
      <c r="P403" s="15"/>
      <c r="Q403" s="15"/>
      <c r="R403" s="15"/>
      <c r="S403" s="16"/>
      <c r="U403" s="30" t="str">
        <f>IF(COUNTA(F403:S403)=0,"",_xlfn.CONCAT(,
IF(AND(NOT(ISBLANK($M403)),
    ABS($M403-(($F403+$G403+$I403+$J403+$K403+$L403)-$H403))&gt;=1),
" Error: Position at the end of the period is not equal to: position at the beginning of the period+increase in assets-decrease in assets+exchange rate changes+price changes+other changes+rectifications.",
""),
IF(AND(NOT(ISBLANK($R403)),
    ABS($R403-(($N403+$O403+$Q403)-$P403))&gt;=1),
" Error: Position of accrued interest at the end of the period is not equal to: position of accrued interest at the beginning of the period+accrued interest during the period-received interest during the period+revaluation and other changes.",
""),
IF(AND(NOT(ISBLANK($M403)),
    $M403&gt;0,
    OR(ISBLANK(#REF!),#REF!&lt;=
        0,
        ISBLANK(#REF!),#REF!&lt;=
        0)),
" Warning: If at least one of the forms T03.09,T04.13,T04.14 contains data other than zero,also the other two forms must be completed.",
""),
IF(AND(OR(ABS($G403)&gt;3000000000,ABS($H403)&gt;3000000000),
    ISBLANK($S403)),
" Warning: An explanation in &lt;c140&gt; must be completed for transactions of more than EUR 3 billion or less than EUR-3 billion.",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f>
        <v/>
      </c>
    </row>
    <row r="404" spans="1:21">
      <c r="A404" s="20"/>
      <c r="B404" s="20"/>
      <c r="C404" s="20"/>
      <c r="D404" s="20"/>
      <c r="E404" s="20"/>
      <c r="F404" s="15"/>
      <c r="G404" s="15"/>
      <c r="H404" s="15"/>
      <c r="I404" s="15"/>
      <c r="J404" s="15"/>
      <c r="K404" s="15"/>
      <c r="L404" s="15"/>
      <c r="M404" s="15"/>
      <c r="N404" s="15"/>
      <c r="O404" s="15"/>
      <c r="P404" s="15"/>
      <c r="Q404" s="15"/>
      <c r="R404" s="15"/>
      <c r="S404" s="16"/>
      <c r="U404" s="30" t="str">
        <f>IF(COUNTA(F404:S404)=0,"",_xlfn.CONCAT(,
IF(AND(NOT(ISBLANK($M404)),
    ABS($M404-(($F404+$G404+$I404+$J404+$K404+$L404)-$H404))&gt;=1),
" Error: Position at the end of the period is not equal to: position at the beginning of the period+increase in assets-decrease in assets+exchange rate changes+price changes+other changes+rectifications.",
""),
IF(AND(NOT(ISBLANK($R404)),
    ABS($R404-(($N404+$O404+$Q404)-$P404))&gt;=1),
" Error: Position of accrued interest at the end of the period is not equal to: position of accrued interest at the beginning of the period+accrued interest during the period-received interest during the period+revaluation and other changes.",
""),
IF(AND(NOT(ISBLANK($M404)),
    $M404&gt;0,
    OR(ISBLANK(#REF!),#REF!&lt;=
        0,
        ISBLANK(#REF!),#REF!&lt;=
        0)),
" Warning: If at least one of the forms T03.09,T04.13,T04.14 contains data other than zero,also the other two forms must be completed.",
""),
IF(AND(OR(ABS($G404)&gt;3000000000,ABS($H404)&gt;3000000000),
    ISBLANK($S404)),
" Warning: An explanation in &lt;c140&gt; must be completed for transactions of more than EUR 3 billion or less than EUR-3 billion.",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f>
        <v/>
      </c>
    </row>
    <row r="405" spans="1:21">
      <c r="A405" s="20"/>
      <c r="B405" s="20"/>
      <c r="C405" s="20"/>
      <c r="D405" s="20"/>
      <c r="E405" s="20"/>
      <c r="F405" s="15"/>
      <c r="G405" s="15"/>
      <c r="H405" s="15"/>
      <c r="I405" s="15"/>
      <c r="J405" s="15"/>
      <c r="K405" s="15"/>
      <c r="L405" s="15"/>
      <c r="M405" s="15"/>
      <c r="N405" s="15"/>
      <c r="O405" s="15"/>
      <c r="P405" s="15"/>
      <c r="Q405" s="15"/>
      <c r="R405" s="15"/>
      <c r="S405" s="16"/>
      <c r="U405" s="30" t="str">
        <f>IF(COUNTA(F405:S405)=0,"",_xlfn.CONCAT(,
IF(AND(NOT(ISBLANK($M405)),
    ABS($M405-(($F405+$G405+$I405+$J405+$K405+$L405)-$H405))&gt;=1),
" Error: Position at the end of the period is not equal to: position at the beginning of the period+increase in assets-decrease in assets+exchange rate changes+price changes+other changes+rectifications.",
""),
IF(AND(NOT(ISBLANK($R405)),
    ABS($R405-(($N405+$O405+$Q405)-$P405))&gt;=1),
" Error: Position of accrued interest at the end of the period is not equal to: position of accrued interest at the beginning of the period+accrued interest during the period-received interest during the period+revaluation and other changes.",
""),
IF(AND(NOT(ISBLANK($M405)),
    $M405&gt;0,
    OR(ISBLANK(#REF!),#REF!&lt;=
        0,
        ISBLANK(#REF!),#REF!&lt;=
        0)),
" Warning: If at least one of the forms T03.09,T04.13,T04.14 contains data other than zero,also the other two forms must be completed.",
""),
IF(AND(OR(ABS($G405)&gt;3000000000,ABS($H405)&gt;3000000000),
    ISBLANK($S405)),
" Warning: An explanation in &lt;c140&gt; must be completed for transactions of more than EUR 3 billion or less than EUR-3 billion.",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f>
        <v/>
      </c>
    </row>
    <row r="406" spans="1:21">
      <c r="A406" s="20"/>
      <c r="B406" s="20"/>
      <c r="C406" s="20"/>
      <c r="D406" s="20"/>
      <c r="E406" s="20"/>
      <c r="F406" s="15"/>
      <c r="G406" s="15"/>
      <c r="H406" s="15"/>
      <c r="I406" s="15"/>
      <c r="J406" s="15"/>
      <c r="K406" s="15"/>
      <c r="L406" s="15"/>
      <c r="M406" s="15"/>
      <c r="N406" s="15"/>
      <c r="O406" s="15"/>
      <c r="P406" s="15"/>
      <c r="Q406" s="15"/>
      <c r="R406" s="15"/>
      <c r="S406" s="16"/>
      <c r="U406" s="30" t="str">
        <f>IF(COUNTA(F406:S406)=0,"",_xlfn.CONCAT(,
IF(AND(NOT(ISBLANK($M406)),
    ABS($M406-(($F406+$G406+$I406+$J406+$K406+$L406)-$H406))&gt;=1),
" Error: Position at the end of the period is not equal to: position at the beginning of the period+increase in assets-decrease in assets+exchange rate changes+price changes+other changes+rectifications.",
""),
IF(AND(NOT(ISBLANK($R406)),
    ABS($R406-(($N406+$O406+$Q406)-$P406))&gt;=1),
" Error: Position of accrued interest at the end of the period is not equal to: position of accrued interest at the beginning of the period+accrued interest during the period-received interest during the period+revaluation and other changes.",
""),
IF(AND(NOT(ISBLANK($M406)),
    $M406&gt;0,
    OR(ISBLANK(#REF!),#REF!&lt;=
        0,
        ISBLANK(#REF!),#REF!&lt;=
        0)),
" Warning: If at least one of the forms T03.09,T04.13,T04.14 contains data other than zero,also the other two forms must be completed.",
""),
IF(AND(OR(ABS($G406)&gt;3000000000,ABS($H406)&gt;3000000000),
    ISBLANK($S406)),
" Warning: An explanation in &lt;c140&gt; must be completed for transactions of more than EUR 3 billion or less than EUR-3 billion.",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f>
        <v/>
      </c>
    </row>
    <row r="407" spans="1:21">
      <c r="A407" s="20"/>
      <c r="B407" s="20"/>
      <c r="C407" s="20"/>
      <c r="D407" s="20"/>
      <c r="E407" s="20"/>
      <c r="F407" s="15"/>
      <c r="G407" s="15"/>
      <c r="H407" s="15"/>
      <c r="I407" s="15"/>
      <c r="J407" s="15"/>
      <c r="K407" s="15"/>
      <c r="L407" s="15"/>
      <c r="M407" s="15"/>
      <c r="N407" s="15"/>
      <c r="O407" s="15"/>
      <c r="P407" s="15"/>
      <c r="Q407" s="15"/>
      <c r="R407" s="15"/>
      <c r="S407" s="16"/>
      <c r="U407" s="30" t="str">
        <f>IF(COUNTA(F407:S407)=0,"",_xlfn.CONCAT(,
IF(AND(NOT(ISBLANK($M407)),
    ABS($M407-(($F407+$G407+$I407+$J407+$K407+$L407)-$H407))&gt;=1),
" Error: Position at the end of the period is not equal to: position at the beginning of the period+increase in assets-decrease in assets+exchange rate changes+price changes+other changes+rectifications.",
""),
IF(AND(NOT(ISBLANK($R407)),
    ABS($R407-(($N407+$O407+$Q407)-$P407))&gt;=1),
" Error: Position of accrued interest at the end of the period is not equal to: position of accrued interest at the beginning of the period+accrued interest during the period-received interest during the period+revaluation and other changes.",
""),
IF(AND(NOT(ISBLANK($M407)),
    $M407&gt;0,
    OR(ISBLANK(#REF!),#REF!&lt;=
        0,
        ISBLANK(#REF!),#REF!&lt;=
        0)),
" Warning: If at least one of the forms T03.09,T04.13,T04.14 contains data other than zero,also the other two forms must be completed.",
""),
IF(AND(OR(ABS($G407)&gt;3000000000,ABS($H407)&gt;3000000000),
    ISBLANK($S407)),
" Warning: An explanation in &lt;c140&gt; must be completed for transactions of more than EUR 3 billion or less than EUR-3 billion.",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f>
        <v/>
      </c>
    </row>
    <row r="408" spans="1:21">
      <c r="A408" s="20"/>
      <c r="B408" s="20"/>
      <c r="C408" s="20"/>
      <c r="D408" s="20"/>
      <c r="E408" s="20"/>
      <c r="F408" s="15"/>
      <c r="G408" s="15"/>
      <c r="H408" s="15"/>
      <c r="I408" s="15"/>
      <c r="J408" s="15"/>
      <c r="K408" s="15"/>
      <c r="L408" s="15"/>
      <c r="M408" s="15"/>
      <c r="N408" s="15"/>
      <c r="O408" s="15"/>
      <c r="P408" s="15"/>
      <c r="Q408" s="15"/>
      <c r="R408" s="15"/>
      <c r="S408" s="16"/>
      <c r="U408" s="30" t="str">
        <f>IF(COUNTA(F408:S408)=0,"",_xlfn.CONCAT(,
IF(AND(NOT(ISBLANK($M408)),
    ABS($M408-(($F408+$G408+$I408+$J408+$K408+$L408)-$H408))&gt;=1),
" Error: Position at the end of the period is not equal to: position at the beginning of the period+increase in assets-decrease in assets+exchange rate changes+price changes+other changes+rectifications.",
""),
IF(AND(NOT(ISBLANK($R408)),
    ABS($R408-(($N408+$O408+$Q408)-$P408))&gt;=1),
" Error: Position of accrued interest at the end of the period is not equal to: position of accrued interest at the beginning of the period+accrued interest during the period-received interest during the period+revaluation and other changes.",
""),
IF(AND(NOT(ISBLANK($M408)),
    $M408&gt;0,
    OR(ISBLANK(#REF!),#REF!&lt;=
        0,
        ISBLANK(#REF!),#REF!&lt;=
        0)),
" Warning: If at least one of the forms T03.09,T04.13,T04.14 contains data other than zero,also the other two forms must be completed.",
""),
IF(AND(OR(ABS($G408)&gt;3000000000,ABS($H408)&gt;3000000000),
    ISBLANK($S408)),
" Warning: An explanation in &lt;c140&gt; must be completed for transactions of more than EUR 3 billion or less than EUR-3 billion.",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f>
        <v/>
      </c>
    </row>
    <row r="409" spans="1:21">
      <c r="A409" s="20"/>
      <c r="B409" s="20"/>
      <c r="C409" s="20"/>
      <c r="D409" s="20"/>
      <c r="E409" s="20"/>
      <c r="F409" s="15"/>
      <c r="G409" s="15"/>
      <c r="H409" s="15"/>
      <c r="I409" s="15"/>
      <c r="J409" s="15"/>
      <c r="K409" s="15"/>
      <c r="L409" s="15"/>
      <c r="M409" s="15"/>
      <c r="N409" s="15"/>
      <c r="O409" s="15"/>
      <c r="P409" s="15"/>
      <c r="Q409" s="15"/>
      <c r="R409" s="15"/>
      <c r="S409" s="16"/>
      <c r="U409" s="30" t="str">
        <f>IF(COUNTA(F409:S409)=0,"",_xlfn.CONCAT(,
IF(AND(NOT(ISBLANK($M409)),
    ABS($M409-(($F409+$G409+$I409+$J409+$K409+$L409)-$H409))&gt;=1),
" Error: Position at the end of the period is not equal to: position at the beginning of the period+increase in assets-decrease in assets+exchange rate changes+price changes+other changes+rectifications.",
""),
IF(AND(NOT(ISBLANK($R409)),
    ABS($R409-(($N409+$O409+$Q409)-$P409))&gt;=1),
" Error: Position of accrued interest at the end of the period is not equal to: position of accrued interest at the beginning of the period+accrued interest during the period-received interest during the period+revaluation and other changes.",
""),
IF(AND(NOT(ISBLANK($M409)),
    $M409&gt;0,
    OR(ISBLANK(#REF!),#REF!&lt;=
        0,
        ISBLANK(#REF!),#REF!&lt;=
        0)),
" Warning: If at least one of the forms T03.09,T04.13,T04.14 contains data other than zero,also the other two forms must be completed.",
""),
IF(AND(OR(ABS($G409)&gt;3000000000,ABS($H409)&gt;3000000000),
    ISBLANK($S409)),
" Warning: An explanation in &lt;c140&gt; must be completed for transactions of more than EUR 3 billion or less than EUR-3 billion.",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f>
        <v/>
      </c>
    </row>
    <row r="410" spans="1:21">
      <c r="A410" s="20"/>
      <c r="B410" s="20"/>
      <c r="C410" s="20"/>
      <c r="D410" s="20"/>
      <c r="E410" s="20"/>
      <c r="F410" s="15"/>
      <c r="G410" s="15"/>
      <c r="H410" s="15"/>
      <c r="I410" s="15"/>
      <c r="J410" s="15"/>
      <c r="K410" s="15"/>
      <c r="L410" s="15"/>
      <c r="M410" s="15"/>
      <c r="N410" s="15"/>
      <c r="O410" s="15"/>
      <c r="P410" s="15"/>
      <c r="Q410" s="15"/>
      <c r="R410" s="15"/>
      <c r="S410" s="16"/>
      <c r="U410" s="30" t="str">
        <f>IF(COUNTA(F410:S410)=0,"",_xlfn.CONCAT(,
IF(AND(NOT(ISBLANK($M410)),
    ABS($M410-(($F410+$G410+$I410+$J410+$K410+$L410)-$H410))&gt;=1),
" Error: Position at the end of the period is not equal to: position at the beginning of the period+increase in assets-decrease in assets+exchange rate changes+price changes+other changes+rectifications.",
""),
IF(AND(NOT(ISBLANK($R410)),
    ABS($R410-(($N410+$O410+$Q410)-$P410))&gt;=1),
" Error: Position of accrued interest at the end of the period is not equal to: position of accrued interest at the beginning of the period+accrued interest during the period-received interest during the period+revaluation and other changes.",
""),
IF(AND(NOT(ISBLANK($M410)),
    $M410&gt;0,
    OR(ISBLANK(#REF!),#REF!&lt;=
        0,
        ISBLANK(#REF!),#REF!&lt;=
        0)),
" Warning: If at least one of the forms T03.09,T04.13,T04.14 contains data other than zero,also the other two forms must be completed.",
""),
IF(AND(OR(ABS($G410)&gt;3000000000,ABS($H410)&gt;3000000000),
    ISBLANK($S410)),
" Warning: An explanation in &lt;c140&gt; must be completed for transactions of more than EUR 3 billion or less than EUR-3 billion.",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f>
        <v/>
      </c>
    </row>
    <row r="411" spans="1:21">
      <c r="A411" s="20"/>
      <c r="B411" s="20"/>
      <c r="C411" s="20"/>
      <c r="D411" s="20"/>
      <c r="E411" s="20"/>
      <c r="F411" s="15"/>
      <c r="G411" s="15"/>
      <c r="H411" s="15"/>
      <c r="I411" s="15"/>
      <c r="J411" s="15"/>
      <c r="K411" s="15"/>
      <c r="L411" s="15"/>
      <c r="M411" s="15"/>
      <c r="N411" s="15"/>
      <c r="O411" s="15"/>
      <c r="P411" s="15"/>
      <c r="Q411" s="15"/>
      <c r="R411" s="15"/>
      <c r="S411" s="16"/>
      <c r="U411" s="30" t="str">
        <f>IF(COUNTA(F411:S411)=0,"",_xlfn.CONCAT(,
IF(AND(NOT(ISBLANK($M411)),
    ABS($M411-(($F411+$G411+$I411+$J411+$K411+$L411)-$H411))&gt;=1),
" Error: Position at the end of the period is not equal to: position at the beginning of the period+increase in assets-decrease in assets+exchange rate changes+price changes+other changes+rectifications.",
""),
IF(AND(NOT(ISBLANK($R411)),
    ABS($R411-(($N411+$O411+$Q411)-$P411))&gt;=1),
" Error: Position of accrued interest at the end of the period is not equal to: position of accrued interest at the beginning of the period+accrued interest during the period-received interest during the period+revaluation and other changes.",
""),
IF(AND(NOT(ISBLANK($M411)),
    $M411&gt;0,
    OR(ISBLANK(#REF!),#REF!&lt;=
        0,
        ISBLANK(#REF!),#REF!&lt;=
        0)),
" Warning: If at least one of the forms T03.09,T04.13,T04.14 contains data other than zero,also the other two forms must be completed.",
""),
IF(AND(OR(ABS($G411)&gt;3000000000,ABS($H411)&gt;3000000000),
    ISBLANK($S411)),
" Warning: An explanation in &lt;c140&gt; must be completed for transactions of more than EUR 3 billion or less than EUR-3 billion.",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f>
        <v/>
      </c>
    </row>
    <row r="412" spans="1:21">
      <c r="A412" s="20"/>
      <c r="B412" s="20"/>
      <c r="C412" s="20"/>
      <c r="D412" s="20"/>
      <c r="E412" s="20"/>
      <c r="F412" s="15"/>
      <c r="G412" s="15"/>
      <c r="H412" s="15"/>
      <c r="I412" s="15"/>
      <c r="J412" s="15"/>
      <c r="K412" s="15"/>
      <c r="L412" s="15"/>
      <c r="M412" s="15"/>
      <c r="N412" s="15"/>
      <c r="O412" s="15"/>
      <c r="P412" s="15"/>
      <c r="Q412" s="15"/>
      <c r="R412" s="15"/>
      <c r="S412" s="16"/>
      <c r="U412" s="30" t="str">
        <f>IF(COUNTA(F412:S412)=0,"",_xlfn.CONCAT(,
IF(AND(NOT(ISBLANK($M412)),
    ABS($M412-(($F412+$G412+$I412+$J412+$K412+$L412)-$H412))&gt;=1),
" Error: Position at the end of the period is not equal to: position at the beginning of the period+increase in assets-decrease in assets+exchange rate changes+price changes+other changes+rectifications.",
""),
IF(AND(NOT(ISBLANK($R412)),
    ABS($R412-(($N412+$O412+$Q412)-$P412))&gt;=1),
" Error: Position of accrued interest at the end of the period is not equal to: position of accrued interest at the beginning of the period+accrued interest during the period-received interest during the period+revaluation and other changes.",
""),
IF(AND(NOT(ISBLANK($M412)),
    $M412&gt;0,
    OR(ISBLANK(#REF!),#REF!&lt;=
        0,
        ISBLANK(#REF!),#REF!&lt;=
        0)),
" Warning: If at least one of the forms T03.09,T04.13,T04.14 contains data other than zero,also the other two forms must be completed.",
""),
IF(AND(OR(ABS($G412)&gt;3000000000,ABS($H412)&gt;3000000000),
    ISBLANK($S412)),
" Warning: An explanation in &lt;c140&gt; must be completed for transactions of more than EUR 3 billion or less than EUR-3 billion.",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f>
        <v/>
      </c>
    </row>
    <row r="413" spans="1:21">
      <c r="A413" s="20"/>
      <c r="B413" s="20"/>
      <c r="C413" s="20"/>
      <c r="D413" s="20"/>
      <c r="E413" s="20"/>
      <c r="F413" s="15"/>
      <c r="G413" s="15"/>
      <c r="H413" s="15"/>
      <c r="I413" s="15"/>
      <c r="J413" s="15"/>
      <c r="K413" s="15"/>
      <c r="L413" s="15"/>
      <c r="M413" s="15"/>
      <c r="N413" s="15"/>
      <c r="O413" s="15"/>
      <c r="P413" s="15"/>
      <c r="Q413" s="15"/>
      <c r="R413" s="15"/>
      <c r="S413" s="16"/>
      <c r="U413" s="30" t="str">
        <f>IF(COUNTA(F413:S413)=0,"",_xlfn.CONCAT(,
IF(AND(NOT(ISBLANK($M413)),
    ABS($M413-(($F413+$G413+$I413+$J413+$K413+$L413)-$H413))&gt;=1),
" Error: Position at the end of the period is not equal to: position at the beginning of the period+increase in assets-decrease in assets+exchange rate changes+price changes+other changes+rectifications.",
""),
IF(AND(NOT(ISBLANK($R413)),
    ABS($R413-(($N413+$O413+$Q413)-$P413))&gt;=1),
" Error: Position of accrued interest at the end of the period is not equal to: position of accrued interest at the beginning of the period+accrued interest during the period-received interest during the period+revaluation and other changes.",
""),
IF(AND(NOT(ISBLANK($M413)),
    $M413&gt;0,
    OR(ISBLANK(#REF!),#REF!&lt;=
        0,
        ISBLANK(#REF!),#REF!&lt;=
        0)),
" Warning: If at least one of the forms T03.09,T04.13,T04.14 contains data other than zero,also the other two forms must be completed.",
""),
IF(AND(OR(ABS($G413)&gt;3000000000,ABS($H413)&gt;3000000000),
    ISBLANK($S413)),
" Warning: An explanation in &lt;c140&gt; must be completed for transactions of more than EUR 3 billion or less than EUR-3 billion.",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f>
        <v/>
      </c>
    </row>
    <row r="414" spans="1:21">
      <c r="A414" s="20"/>
      <c r="B414" s="20"/>
      <c r="C414" s="20"/>
      <c r="D414" s="20"/>
      <c r="E414" s="20"/>
      <c r="F414" s="15"/>
      <c r="G414" s="15"/>
      <c r="H414" s="15"/>
      <c r="I414" s="15"/>
      <c r="J414" s="15"/>
      <c r="K414" s="15"/>
      <c r="L414" s="15"/>
      <c r="M414" s="15"/>
      <c r="N414" s="15"/>
      <c r="O414" s="15"/>
      <c r="P414" s="15"/>
      <c r="Q414" s="15"/>
      <c r="R414" s="15"/>
      <c r="S414" s="16"/>
      <c r="U414" s="30" t="str">
        <f>IF(COUNTA(F414:S414)=0,"",_xlfn.CONCAT(,
IF(AND(NOT(ISBLANK($M414)),
    ABS($M414-(($F414+$G414+$I414+$J414+$K414+$L414)-$H414))&gt;=1),
" Error: Position at the end of the period is not equal to: position at the beginning of the period+increase in assets-decrease in assets+exchange rate changes+price changes+other changes+rectifications.",
""),
IF(AND(NOT(ISBLANK($R414)),
    ABS($R414-(($N414+$O414+$Q414)-$P414))&gt;=1),
" Error: Position of accrued interest at the end of the period is not equal to: position of accrued interest at the beginning of the period+accrued interest during the period-received interest during the period+revaluation and other changes.",
""),
IF(AND(NOT(ISBLANK($M414)),
    $M414&gt;0,
    OR(ISBLANK(#REF!),#REF!&lt;=
        0,
        ISBLANK(#REF!),#REF!&lt;=
        0)),
" Warning: If at least one of the forms T03.09,T04.13,T04.14 contains data other than zero,also the other two forms must be completed.",
""),
IF(AND(OR(ABS($G414)&gt;3000000000,ABS($H414)&gt;3000000000),
    ISBLANK($S414)),
" Warning: An explanation in &lt;c140&gt; must be completed for transactions of more than EUR 3 billion or less than EUR-3 billion.",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f>
        <v/>
      </c>
    </row>
    <row r="415" spans="1:21">
      <c r="A415" s="20"/>
      <c r="B415" s="20"/>
      <c r="C415" s="20"/>
      <c r="D415" s="20"/>
      <c r="E415" s="20"/>
      <c r="F415" s="15"/>
      <c r="G415" s="15"/>
      <c r="H415" s="15"/>
      <c r="I415" s="15"/>
      <c r="J415" s="15"/>
      <c r="K415" s="15"/>
      <c r="L415" s="15"/>
      <c r="M415" s="15"/>
      <c r="N415" s="15"/>
      <c r="O415" s="15"/>
      <c r="P415" s="15"/>
      <c r="Q415" s="15"/>
      <c r="R415" s="15"/>
      <c r="S415" s="16"/>
      <c r="U415" s="30" t="str">
        <f>IF(COUNTA(F415:S415)=0,"",_xlfn.CONCAT(,
IF(AND(NOT(ISBLANK($M415)),
    ABS($M415-(($F415+$G415+$I415+$J415+$K415+$L415)-$H415))&gt;=1),
" Error: Position at the end of the period is not equal to: position at the beginning of the period+increase in assets-decrease in assets+exchange rate changes+price changes+other changes+rectifications.",
""),
IF(AND(NOT(ISBLANK($R415)),
    ABS($R415-(($N415+$O415+$Q415)-$P415))&gt;=1),
" Error: Position of accrued interest at the end of the period is not equal to: position of accrued interest at the beginning of the period+accrued interest during the period-received interest during the period+revaluation and other changes.",
""),
IF(AND(NOT(ISBLANK($M415)),
    $M415&gt;0,
    OR(ISBLANK(#REF!),#REF!&lt;=
        0,
        ISBLANK(#REF!),#REF!&lt;=
        0)),
" Warning: If at least one of the forms T03.09,T04.13,T04.14 contains data other than zero,also the other two forms must be completed.",
""),
IF(AND(OR(ABS($G415)&gt;3000000000,ABS($H415)&gt;3000000000),
    ISBLANK($S415)),
" Warning: An explanation in &lt;c140&gt; must be completed for transactions of more than EUR 3 billion or less than EUR-3 billion.",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f>
        <v/>
      </c>
    </row>
    <row r="416" spans="1:21">
      <c r="A416" s="20"/>
      <c r="B416" s="20"/>
      <c r="C416" s="20"/>
      <c r="D416" s="20"/>
      <c r="E416" s="20"/>
      <c r="F416" s="15"/>
      <c r="G416" s="15"/>
      <c r="H416" s="15"/>
      <c r="I416" s="15"/>
      <c r="J416" s="15"/>
      <c r="K416" s="15"/>
      <c r="L416" s="15"/>
      <c r="M416" s="15"/>
      <c r="N416" s="15"/>
      <c r="O416" s="15"/>
      <c r="P416" s="15"/>
      <c r="Q416" s="15"/>
      <c r="R416" s="15"/>
      <c r="S416" s="16"/>
      <c r="U416" s="30" t="str">
        <f>IF(COUNTA(F416:S416)=0,"",_xlfn.CONCAT(,
IF(AND(NOT(ISBLANK($M416)),
    ABS($M416-(($F416+$G416+$I416+$J416+$K416+$L416)-$H416))&gt;=1),
" Error: Position at the end of the period is not equal to: position at the beginning of the period+increase in assets-decrease in assets+exchange rate changes+price changes+other changes+rectifications.",
""),
IF(AND(NOT(ISBLANK($R416)),
    ABS($R416-(($N416+$O416+$Q416)-$P416))&gt;=1),
" Error: Position of accrued interest at the end of the period is not equal to: position of accrued interest at the beginning of the period+accrued interest during the period-received interest during the period+revaluation and other changes.",
""),
IF(AND(NOT(ISBLANK($M416)),
    $M416&gt;0,
    OR(ISBLANK(#REF!),#REF!&lt;=
        0,
        ISBLANK(#REF!),#REF!&lt;=
        0)),
" Warning: If at least one of the forms T03.09,T04.13,T04.14 contains data other than zero,also the other two forms must be completed.",
""),
IF(AND(OR(ABS($G416)&gt;3000000000,ABS($H416)&gt;3000000000),
    ISBLANK($S416)),
" Warning: An explanation in &lt;c140&gt; must be completed for transactions of more than EUR 3 billion or less than EUR-3 billion.",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f>
        <v/>
      </c>
    </row>
    <row r="417" spans="1:21">
      <c r="A417" s="20"/>
      <c r="B417" s="20"/>
      <c r="C417" s="20"/>
      <c r="D417" s="20"/>
      <c r="E417" s="20"/>
      <c r="F417" s="15"/>
      <c r="G417" s="15"/>
      <c r="H417" s="15"/>
      <c r="I417" s="15"/>
      <c r="J417" s="15"/>
      <c r="K417" s="15"/>
      <c r="L417" s="15"/>
      <c r="M417" s="15"/>
      <c r="N417" s="15"/>
      <c r="O417" s="15"/>
      <c r="P417" s="15"/>
      <c r="Q417" s="15"/>
      <c r="R417" s="15"/>
      <c r="S417" s="16"/>
      <c r="U417" s="30" t="str">
        <f>IF(COUNTA(F417:S417)=0,"",_xlfn.CONCAT(,
IF(AND(NOT(ISBLANK($M417)),
    ABS($M417-(($F417+$G417+$I417+$J417+$K417+$L417)-$H417))&gt;=1),
" Error: Position at the end of the period is not equal to: position at the beginning of the period+increase in assets-decrease in assets+exchange rate changes+price changes+other changes+rectifications.",
""),
IF(AND(NOT(ISBLANK($R417)),
    ABS($R417-(($N417+$O417+$Q417)-$P417))&gt;=1),
" Error: Position of accrued interest at the end of the period is not equal to: position of accrued interest at the beginning of the period+accrued interest during the period-received interest during the period+revaluation and other changes.",
""),
IF(AND(NOT(ISBLANK($M417)),
    $M417&gt;0,
    OR(ISBLANK(#REF!),#REF!&lt;=
        0,
        ISBLANK(#REF!),#REF!&lt;=
        0)),
" Warning: If at least one of the forms T03.09,T04.13,T04.14 contains data other than zero,also the other two forms must be completed.",
""),
IF(AND(OR(ABS($G417)&gt;3000000000,ABS($H417)&gt;3000000000),
    ISBLANK($S417)),
" Warning: An explanation in &lt;c140&gt; must be completed for transactions of more than EUR 3 billion or less than EUR-3 billion.",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f>
        <v/>
      </c>
    </row>
    <row r="418" spans="1:21">
      <c r="A418" s="20"/>
      <c r="B418" s="20"/>
      <c r="C418" s="20"/>
      <c r="D418" s="20"/>
      <c r="E418" s="20"/>
      <c r="F418" s="15"/>
      <c r="G418" s="15"/>
      <c r="H418" s="15"/>
      <c r="I418" s="15"/>
      <c r="J418" s="15"/>
      <c r="K418" s="15"/>
      <c r="L418" s="15"/>
      <c r="M418" s="15"/>
      <c r="N418" s="15"/>
      <c r="O418" s="15"/>
      <c r="P418" s="15"/>
      <c r="Q418" s="15"/>
      <c r="R418" s="15"/>
      <c r="S418" s="16"/>
      <c r="U418" s="30" t="str">
        <f>IF(COUNTA(F418:S418)=0,"",_xlfn.CONCAT(,
IF(AND(NOT(ISBLANK($M418)),
    ABS($M418-(($F418+$G418+$I418+$J418+$K418+$L418)-$H418))&gt;=1),
" Error: Position at the end of the period is not equal to: position at the beginning of the period+increase in assets-decrease in assets+exchange rate changes+price changes+other changes+rectifications.",
""),
IF(AND(NOT(ISBLANK($R418)),
    ABS($R418-(($N418+$O418+$Q418)-$P418))&gt;=1),
" Error: Position of accrued interest at the end of the period is not equal to: position of accrued interest at the beginning of the period+accrued interest during the period-received interest during the period+revaluation and other changes.",
""),
IF(AND(NOT(ISBLANK($M418)),
    $M418&gt;0,
    OR(ISBLANK(#REF!),#REF!&lt;=
        0,
        ISBLANK(#REF!),#REF!&lt;=
        0)),
" Warning: If at least one of the forms T03.09,T04.13,T04.14 contains data other than zero,also the other two forms must be completed.",
""),
IF(AND(OR(ABS($G418)&gt;3000000000,ABS($H418)&gt;3000000000),
    ISBLANK($S418)),
" Warning: An explanation in &lt;c140&gt; must be completed for transactions of more than EUR 3 billion or less than EUR-3 billion.",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f>
        <v/>
      </c>
    </row>
    <row r="419" spans="1:21">
      <c r="A419" s="20"/>
      <c r="B419" s="20"/>
      <c r="C419" s="20"/>
      <c r="D419" s="20"/>
      <c r="E419" s="20"/>
      <c r="F419" s="15"/>
      <c r="G419" s="15"/>
      <c r="H419" s="15"/>
      <c r="I419" s="15"/>
      <c r="J419" s="15"/>
      <c r="K419" s="15"/>
      <c r="L419" s="15"/>
      <c r="M419" s="15"/>
      <c r="N419" s="15"/>
      <c r="O419" s="15"/>
      <c r="P419" s="15"/>
      <c r="Q419" s="15"/>
      <c r="R419" s="15"/>
      <c r="S419" s="16"/>
      <c r="U419" s="30" t="str">
        <f>IF(COUNTA(F419:S419)=0,"",_xlfn.CONCAT(,
IF(AND(NOT(ISBLANK($M419)),
    ABS($M419-(($F419+$G419+$I419+$J419+$K419+$L419)-$H419))&gt;=1),
" Error: Position at the end of the period is not equal to: position at the beginning of the period+increase in assets-decrease in assets+exchange rate changes+price changes+other changes+rectifications.",
""),
IF(AND(NOT(ISBLANK($R419)),
    ABS($R419-(($N419+$O419+$Q419)-$P419))&gt;=1),
" Error: Position of accrued interest at the end of the period is not equal to: position of accrued interest at the beginning of the period+accrued interest during the period-received interest during the period+revaluation and other changes.",
""),
IF(AND(NOT(ISBLANK($M419)),
    $M419&gt;0,
    OR(ISBLANK(#REF!),#REF!&lt;=
        0,
        ISBLANK(#REF!),#REF!&lt;=
        0)),
" Warning: If at least one of the forms T03.09,T04.13,T04.14 contains data other than zero,also the other two forms must be completed.",
""),
IF(AND(OR(ABS($G419)&gt;3000000000,ABS($H419)&gt;3000000000),
    ISBLANK($S419)),
" Warning: An explanation in &lt;c140&gt; must be completed for transactions of more than EUR 3 billion or less than EUR-3 billion.",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f>
        <v/>
      </c>
    </row>
    <row r="420" spans="1:21">
      <c r="A420" s="20"/>
      <c r="B420" s="20"/>
      <c r="C420" s="20"/>
      <c r="D420" s="20"/>
      <c r="E420" s="20"/>
      <c r="F420" s="15"/>
      <c r="G420" s="15"/>
      <c r="H420" s="15"/>
      <c r="I420" s="15"/>
      <c r="J420" s="15"/>
      <c r="K420" s="15"/>
      <c r="L420" s="15"/>
      <c r="M420" s="15"/>
      <c r="N420" s="15"/>
      <c r="O420" s="15"/>
      <c r="P420" s="15"/>
      <c r="Q420" s="15"/>
      <c r="R420" s="15"/>
      <c r="S420" s="16"/>
      <c r="U420" s="30" t="str">
        <f>IF(COUNTA(F420:S420)=0,"",_xlfn.CONCAT(,
IF(AND(NOT(ISBLANK($M420)),
    ABS($M420-(($F420+$G420+$I420+$J420+$K420+$L420)-$H420))&gt;=1),
" Error: Position at the end of the period is not equal to: position at the beginning of the period+increase in assets-decrease in assets+exchange rate changes+price changes+other changes+rectifications.",
""),
IF(AND(NOT(ISBLANK($R420)),
    ABS($R420-(($N420+$O420+$Q420)-$P420))&gt;=1),
" Error: Position of accrued interest at the end of the period is not equal to: position of accrued interest at the beginning of the period+accrued interest during the period-received interest during the period+revaluation and other changes.",
""),
IF(AND(NOT(ISBLANK($M420)),
    $M420&gt;0,
    OR(ISBLANK(#REF!),#REF!&lt;=
        0,
        ISBLANK(#REF!),#REF!&lt;=
        0)),
" Warning: If at least one of the forms T03.09,T04.13,T04.14 contains data other than zero,also the other two forms must be completed.",
""),
IF(AND(OR(ABS($G420)&gt;3000000000,ABS($H420)&gt;3000000000),
    ISBLANK($S420)),
" Warning: An explanation in &lt;c140&gt; must be completed for transactions of more than EUR 3 billion or less than EUR-3 billion.",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f>
        <v/>
      </c>
    </row>
    <row r="421" spans="1:21">
      <c r="A421" s="20"/>
      <c r="B421" s="20"/>
      <c r="C421" s="20"/>
      <c r="D421" s="20"/>
      <c r="E421" s="20"/>
      <c r="F421" s="15"/>
      <c r="G421" s="15"/>
      <c r="H421" s="15"/>
      <c r="I421" s="15"/>
      <c r="J421" s="15"/>
      <c r="K421" s="15"/>
      <c r="L421" s="15"/>
      <c r="M421" s="15"/>
      <c r="N421" s="15"/>
      <c r="O421" s="15"/>
      <c r="P421" s="15"/>
      <c r="Q421" s="15"/>
      <c r="R421" s="15"/>
      <c r="S421" s="16"/>
      <c r="U421" s="30" t="str">
        <f>IF(COUNTA(F421:S421)=0,"",_xlfn.CONCAT(,
IF(AND(NOT(ISBLANK($M421)),
    ABS($M421-(($F421+$G421+$I421+$J421+$K421+$L421)-$H421))&gt;=1),
" Error: Position at the end of the period is not equal to: position at the beginning of the period+increase in assets-decrease in assets+exchange rate changes+price changes+other changes+rectifications.",
""),
IF(AND(NOT(ISBLANK($R421)),
    ABS($R421-(($N421+$O421+$Q421)-$P421))&gt;=1),
" Error: Position of accrued interest at the end of the period is not equal to: position of accrued interest at the beginning of the period+accrued interest during the period-received interest during the period+revaluation and other changes.",
""),
IF(AND(NOT(ISBLANK($M421)),
    $M421&gt;0,
    OR(ISBLANK(#REF!),#REF!&lt;=
        0,
        ISBLANK(#REF!),#REF!&lt;=
        0)),
" Warning: If at least one of the forms T03.09,T04.13,T04.14 contains data other than zero,also the other two forms must be completed.",
""),
IF(AND(OR(ABS($G421)&gt;3000000000,ABS($H421)&gt;3000000000),
    ISBLANK($S421)),
" Warning: An explanation in &lt;c140&gt; must be completed for transactions of more than EUR 3 billion or less than EUR-3 billion.",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f>
        <v/>
      </c>
    </row>
    <row r="422" spans="1:21">
      <c r="A422" s="20"/>
      <c r="B422" s="20"/>
      <c r="C422" s="20"/>
      <c r="D422" s="20"/>
      <c r="E422" s="20"/>
      <c r="F422" s="15"/>
      <c r="G422" s="15"/>
      <c r="H422" s="15"/>
      <c r="I422" s="15"/>
      <c r="J422" s="15"/>
      <c r="K422" s="15"/>
      <c r="L422" s="15"/>
      <c r="M422" s="15"/>
      <c r="N422" s="15"/>
      <c r="O422" s="15"/>
      <c r="P422" s="15"/>
      <c r="Q422" s="15"/>
      <c r="R422" s="15"/>
      <c r="S422" s="16"/>
      <c r="U422" s="30" t="str">
        <f>IF(COUNTA(F422:S422)=0,"",_xlfn.CONCAT(,
IF(AND(NOT(ISBLANK($M422)),
    ABS($M422-(($F422+$G422+$I422+$J422+$K422+$L422)-$H422))&gt;=1),
" Error: Position at the end of the period is not equal to: position at the beginning of the period+increase in assets-decrease in assets+exchange rate changes+price changes+other changes+rectifications.",
""),
IF(AND(NOT(ISBLANK($R422)),
    ABS($R422-(($N422+$O422+$Q422)-$P422))&gt;=1),
" Error: Position of accrued interest at the end of the period is not equal to: position of accrued interest at the beginning of the period+accrued interest during the period-received interest during the period+revaluation and other changes.",
""),
IF(AND(NOT(ISBLANK($M422)),
    $M422&gt;0,
    OR(ISBLANK(#REF!),#REF!&lt;=
        0,
        ISBLANK(#REF!),#REF!&lt;=
        0)),
" Warning: If at least one of the forms T03.09,T04.13,T04.14 contains data other than zero,also the other two forms must be completed.",
""),
IF(AND(OR(ABS($G422)&gt;3000000000,ABS($H422)&gt;3000000000),
    ISBLANK($S422)),
" Warning: An explanation in &lt;c140&gt; must be completed for transactions of more than EUR 3 billion or less than EUR-3 billion.",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f>
        <v/>
      </c>
    </row>
    <row r="423" spans="1:21">
      <c r="A423" s="20"/>
      <c r="B423" s="20"/>
      <c r="C423" s="20"/>
      <c r="D423" s="20"/>
      <c r="E423" s="20"/>
      <c r="F423" s="15"/>
      <c r="G423" s="15"/>
      <c r="H423" s="15"/>
      <c r="I423" s="15"/>
      <c r="J423" s="15"/>
      <c r="K423" s="15"/>
      <c r="L423" s="15"/>
      <c r="M423" s="15"/>
      <c r="N423" s="15"/>
      <c r="O423" s="15"/>
      <c r="P423" s="15"/>
      <c r="Q423" s="15"/>
      <c r="R423" s="15"/>
      <c r="S423" s="16"/>
      <c r="U423" s="30" t="str">
        <f>IF(COUNTA(F423:S423)=0,"",_xlfn.CONCAT(,
IF(AND(NOT(ISBLANK($M423)),
    ABS($M423-(($F423+$G423+$I423+$J423+$K423+$L423)-$H423))&gt;=1),
" Error: Position at the end of the period is not equal to: position at the beginning of the period+increase in assets-decrease in assets+exchange rate changes+price changes+other changes+rectifications.",
""),
IF(AND(NOT(ISBLANK($R423)),
    ABS($R423-(($N423+$O423+$Q423)-$P423))&gt;=1),
" Error: Position of accrued interest at the end of the period is not equal to: position of accrued interest at the beginning of the period+accrued interest during the period-received interest during the period+revaluation and other changes.",
""),
IF(AND(NOT(ISBLANK($M423)),
    $M423&gt;0,
    OR(ISBLANK(#REF!),#REF!&lt;=
        0,
        ISBLANK(#REF!),#REF!&lt;=
        0)),
" Warning: If at least one of the forms T03.09,T04.13,T04.14 contains data other than zero,also the other two forms must be completed.",
""),
IF(AND(OR(ABS($G423)&gt;3000000000,ABS($H423)&gt;3000000000),
    ISBLANK($S423)),
" Warning: An explanation in &lt;c140&gt; must be completed for transactions of more than EUR 3 billion or less than EUR-3 billion.",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f>
        <v/>
      </c>
    </row>
    <row r="424" spans="1:21">
      <c r="A424" s="20"/>
      <c r="B424" s="20"/>
      <c r="C424" s="20"/>
      <c r="D424" s="20"/>
      <c r="E424" s="20"/>
      <c r="F424" s="15"/>
      <c r="G424" s="15"/>
      <c r="H424" s="15"/>
      <c r="I424" s="15"/>
      <c r="J424" s="15"/>
      <c r="K424" s="15"/>
      <c r="L424" s="15"/>
      <c r="M424" s="15"/>
      <c r="N424" s="15"/>
      <c r="O424" s="15"/>
      <c r="P424" s="15"/>
      <c r="Q424" s="15"/>
      <c r="R424" s="15"/>
      <c r="S424" s="16"/>
      <c r="U424" s="30" t="str">
        <f>IF(COUNTA(F424:S424)=0,"",_xlfn.CONCAT(,
IF(AND(NOT(ISBLANK($M424)),
    ABS($M424-(($F424+$G424+$I424+$J424+$K424+$L424)-$H424))&gt;=1),
" Error: Position at the end of the period is not equal to: position at the beginning of the period+increase in assets-decrease in assets+exchange rate changes+price changes+other changes+rectifications.",
""),
IF(AND(NOT(ISBLANK($R424)),
    ABS($R424-(($N424+$O424+$Q424)-$P424))&gt;=1),
" Error: Position of accrued interest at the end of the period is not equal to: position of accrued interest at the beginning of the period+accrued interest during the period-received interest during the period+revaluation and other changes.",
""),
IF(AND(NOT(ISBLANK($M424)),
    $M424&gt;0,
    OR(ISBLANK(#REF!),#REF!&lt;=
        0,
        ISBLANK(#REF!),#REF!&lt;=
        0)),
" Warning: If at least one of the forms T03.09,T04.13,T04.14 contains data other than zero,also the other two forms must be completed.",
""),
IF(AND(OR(ABS($G424)&gt;3000000000,ABS($H424)&gt;3000000000),
    ISBLANK($S424)),
" Warning: An explanation in &lt;c140&gt; must be completed for transactions of more than EUR 3 billion or less than EUR-3 billion.",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f>
        <v/>
      </c>
    </row>
    <row r="425" spans="1:21">
      <c r="A425" s="20"/>
      <c r="B425" s="20"/>
      <c r="C425" s="20"/>
      <c r="D425" s="20"/>
      <c r="E425" s="20"/>
      <c r="F425" s="15"/>
      <c r="G425" s="15"/>
      <c r="H425" s="15"/>
      <c r="I425" s="15"/>
      <c r="J425" s="15"/>
      <c r="K425" s="15"/>
      <c r="L425" s="15"/>
      <c r="M425" s="15"/>
      <c r="N425" s="15"/>
      <c r="O425" s="15"/>
      <c r="P425" s="15"/>
      <c r="Q425" s="15"/>
      <c r="R425" s="15"/>
      <c r="S425" s="16"/>
      <c r="U425" s="30" t="str">
        <f>IF(COUNTA(F425:S425)=0,"",_xlfn.CONCAT(,
IF(AND(NOT(ISBLANK($M425)),
    ABS($M425-(($F425+$G425+$I425+$J425+$K425+$L425)-$H425))&gt;=1),
" Error: Position at the end of the period is not equal to: position at the beginning of the period+increase in assets-decrease in assets+exchange rate changes+price changes+other changes+rectifications.",
""),
IF(AND(NOT(ISBLANK($R425)),
    ABS($R425-(($N425+$O425+$Q425)-$P425))&gt;=1),
" Error: Position of accrued interest at the end of the period is not equal to: position of accrued interest at the beginning of the period+accrued interest during the period-received interest during the period+revaluation and other changes.",
""),
IF(AND(NOT(ISBLANK($M425)),
    $M425&gt;0,
    OR(ISBLANK(#REF!),#REF!&lt;=
        0,
        ISBLANK(#REF!),#REF!&lt;=
        0)),
" Warning: If at least one of the forms T03.09,T04.13,T04.14 contains data other than zero,also the other two forms must be completed.",
""),
IF(AND(OR(ABS($G425)&gt;3000000000,ABS($H425)&gt;3000000000),
    ISBLANK($S425)),
" Warning: An explanation in &lt;c140&gt; must be completed for transactions of more than EUR 3 billion or less than EUR-3 billion.",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f>
        <v/>
      </c>
    </row>
    <row r="426" spans="1:21">
      <c r="A426" s="20"/>
      <c r="B426" s="20"/>
      <c r="C426" s="20"/>
      <c r="D426" s="20"/>
      <c r="E426" s="20"/>
      <c r="F426" s="15"/>
      <c r="G426" s="15"/>
      <c r="H426" s="15"/>
      <c r="I426" s="15"/>
      <c r="J426" s="15"/>
      <c r="K426" s="15"/>
      <c r="L426" s="15"/>
      <c r="M426" s="15"/>
      <c r="N426" s="15"/>
      <c r="O426" s="15"/>
      <c r="P426" s="15"/>
      <c r="Q426" s="15"/>
      <c r="R426" s="15"/>
      <c r="S426" s="16"/>
      <c r="U426" s="30" t="str">
        <f>IF(COUNTA(F426:S426)=0,"",_xlfn.CONCAT(,
IF(AND(NOT(ISBLANK($M426)),
    ABS($M426-(($F426+$G426+$I426+$J426+$K426+$L426)-$H426))&gt;=1),
" Error: Position at the end of the period is not equal to: position at the beginning of the period+increase in assets-decrease in assets+exchange rate changes+price changes+other changes+rectifications.",
""),
IF(AND(NOT(ISBLANK($R426)),
    ABS($R426-(($N426+$O426+$Q426)-$P426))&gt;=1),
" Error: Position of accrued interest at the end of the period is not equal to: position of accrued interest at the beginning of the period+accrued interest during the period-received interest during the period+revaluation and other changes.",
""),
IF(AND(NOT(ISBLANK($M426)),
    $M426&gt;0,
    OR(ISBLANK(#REF!),#REF!&lt;=
        0,
        ISBLANK(#REF!),#REF!&lt;=
        0)),
" Warning: If at least one of the forms T03.09,T04.13,T04.14 contains data other than zero,also the other two forms must be completed.",
""),
IF(AND(OR(ABS($G426)&gt;3000000000,ABS($H426)&gt;3000000000),
    ISBLANK($S426)),
" Warning: An explanation in &lt;c140&gt; must be completed for transactions of more than EUR 3 billion or less than EUR-3 billion.",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f>
        <v/>
      </c>
    </row>
    <row r="427" spans="1:21">
      <c r="A427" s="20"/>
      <c r="B427" s="20"/>
      <c r="C427" s="20"/>
      <c r="D427" s="20"/>
      <c r="E427" s="20"/>
      <c r="F427" s="15"/>
      <c r="G427" s="15"/>
      <c r="H427" s="15"/>
      <c r="I427" s="15"/>
      <c r="J427" s="15"/>
      <c r="K427" s="15"/>
      <c r="L427" s="15"/>
      <c r="M427" s="15"/>
      <c r="N427" s="15"/>
      <c r="O427" s="15"/>
      <c r="P427" s="15"/>
      <c r="Q427" s="15"/>
      <c r="R427" s="15"/>
      <c r="S427" s="16"/>
      <c r="U427" s="30" t="str">
        <f>IF(COUNTA(F427:S427)=0,"",_xlfn.CONCAT(,
IF(AND(NOT(ISBLANK($M427)),
    ABS($M427-(($F427+$G427+$I427+$J427+$K427+$L427)-$H427))&gt;=1),
" Error: Position at the end of the period is not equal to: position at the beginning of the period+increase in assets-decrease in assets+exchange rate changes+price changes+other changes+rectifications.",
""),
IF(AND(NOT(ISBLANK($R427)),
    ABS($R427-(($N427+$O427+$Q427)-$P427))&gt;=1),
" Error: Position of accrued interest at the end of the period is not equal to: position of accrued interest at the beginning of the period+accrued interest during the period-received interest during the period+revaluation and other changes.",
""),
IF(AND(NOT(ISBLANK($M427)),
    $M427&gt;0,
    OR(ISBLANK(#REF!),#REF!&lt;=
        0,
        ISBLANK(#REF!),#REF!&lt;=
        0)),
" Warning: If at least one of the forms T03.09,T04.13,T04.14 contains data other than zero,also the other two forms must be completed.",
""),
IF(AND(OR(ABS($G427)&gt;3000000000,ABS($H427)&gt;3000000000),
    ISBLANK($S427)),
" Warning: An explanation in &lt;c140&gt; must be completed for transactions of more than EUR 3 billion or less than EUR-3 billion.",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f>
        <v/>
      </c>
    </row>
    <row r="428" spans="1:21">
      <c r="A428" s="20"/>
      <c r="B428" s="20"/>
      <c r="C428" s="20"/>
      <c r="D428" s="20"/>
      <c r="E428" s="20"/>
      <c r="F428" s="15"/>
      <c r="G428" s="15"/>
      <c r="H428" s="15"/>
      <c r="I428" s="15"/>
      <c r="J428" s="15"/>
      <c r="K428" s="15"/>
      <c r="L428" s="15"/>
      <c r="M428" s="15"/>
      <c r="N428" s="15"/>
      <c r="O428" s="15"/>
      <c r="P428" s="15"/>
      <c r="Q428" s="15"/>
      <c r="R428" s="15"/>
      <c r="S428" s="16"/>
      <c r="U428" s="30" t="str">
        <f>IF(COUNTA(F428:S428)=0,"",_xlfn.CONCAT(,
IF(AND(NOT(ISBLANK($M428)),
    ABS($M428-(($F428+$G428+$I428+$J428+$K428+$L428)-$H428))&gt;=1),
" Error: Position at the end of the period is not equal to: position at the beginning of the period+increase in assets-decrease in assets+exchange rate changes+price changes+other changes+rectifications.",
""),
IF(AND(NOT(ISBLANK($R428)),
    ABS($R428-(($N428+$O428+$Q428)-$P428))&gt;=1),
" Error: Position of accrued interest at the end of the period is not equal to: position of accrued interest at the beginning of the period+accrued interest during the period-received interest during the period+revaluation and other changes.",
""),
IF(AND(NOT(ISBLANK($M428)),
    $M428&gt;0,
    OR(ISBLANK(#REF!),#REF!&lt;=
        0,
        ISBLANK(#REF!),#REF!&lt;=
        0)),
" Warning: If at least one of the forms T03.09,T04.13,T04.14 contains data other than zero,also the other two forms must be completed.",
""),
IF(AND(OR(ABS($G428)&gt;3000000000,ABS($H428)&gt;3000000000),
    ISBLANK($S428)),
" Warning: An explanation in &lt;c140&gt; must be completed for transactions of more than EUR 3 billion or less than EUR-3 billion.",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f>
        <v/>
      </c>
    </row>
    <row r="429" spans="1:21">
      <c r="A429" s="20"/>
      <c r="B429" s="20"/>
      <c r="C429" s="20"/>
      <c r="D429" s="20"/>
      <c r="E429" s="20"/>
      <c r="F429" s="15"/>
      <c r="G429" s="15"/>
      <c r="H429" s="15"/>
      <c r="I429" s="15"/>
      <c r="J429" s="15"/>
      <c r="K429" s="15"/>
      <c r="L429" s="15"/>
      <c r="M429" s="15"/>
      <c r="N429" s="15"/>
      <c r="O429" s="15"/>
      <c r="P429" s="15"/>
      <c r="Q429" s="15"/>
      <c r="R429" s="15"/>
      <c r="S429" s="16"/>
      <c r="U429" s="30" t="str">
        <f>IF(COUNTA(F429:S429)=0,"",_xlfn.CONCAT(,
IF(AND(NOT(ISBLANK($M429)),
    ABS($M429-(($F429+$G429+$I429+$J429+$K429+$L429)-$H429))&gt;=1),
" Error: Position at the end of the period is not equal to: position at the beginning of the period+increase in assets-decrease in assets+exchange rate changes+price changes+other changes+rectifications.",
""),
IF(AND(NOT(ISBLANK($R429)),
    ABS($R429-(($N429+$O429+$Q429)-$P429))&gt;=1),
" Error: Position of accrued interest at the end of the period is not equal to: position of accrued interest at the beginning of the period+accrued interest during the period-received interest during the period+revaluation and other changes.",
""),
IF(AND(NOT(ISBLANK($M429)),
    $M429&gt;0,
    OR(ISBLANK(#REF!),#REF!&lt;=
        0,
        ISBLANK(#REF!),#REF!&lt;=
        0)),
" Warning: If at least one of the forms T03.09,T04.13,T04.14 contains data other than zero,also the other two forms must be completed.",
""),
IF(AND(OR(ABS($G429)&gt;3000000000,ABS($H429)&gt;3000000000),
    ISBLANK($S429)),
" Warning: An explanation in &lt;c140&gt; must be completed for transactions of more than EUR 3 billion or less than EUR-3 billion.",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f>
        <v/>
      </c>
    </row>
    <row r="430" spans="1:21">
      <c r="A430" s="20"/>
      <c r="B430" s="20"/>
      <c r="C430" s="20"/>
      <c r="D430" s="20"/>
      <c r="E430" s="20"/>
      <c r="F430" s="15"/>
      <c r="G430" s="15"/>
      <c r="H430" s="15"/>
      <c r="I430" s="15"/>
      <c r="J430" s="15"/>
      <c r="K430" s="15"/>
      <c r="L430" s="15"/>
      <c r="M430" s="15"/>
      <c r="N430" s="15"/>
      <c r="O430" s="15"/>
      <c r="P430" s="15"/>
      <c r="Q430" s="15"/>
      <c r="R430" s="15"/>
      <c r="S430" s="16"/>
      <c r="U430" s="30" t="str">
        <f>IF(COUNTA(F430:S430)=0,"",_xlfn.CONCAT(,
IF(AND(NOT(ISBLANK($M430)),
    ABS($M430-(($F430+$G430+$I430+$J430+$K430+$L430)-$H430))&gt;=1),
" Error: Position at the end of the period is not equal to: position at the beginning of the period+increase in assets-decrease in assets+exchange rate changes+price changes+other changes+rectifications.",
""),
IF(AND(NOT(ISBLANK($R430)),
    ABS($R430-(($N430+$O430+$Q430)-$P430))&gt;=1),
" Error: Position of accrued interest at the end of the period is not equal to: position of accrued interest at the beginning of the period+accrued interest during the period-received interest during the period+revaluation and other changes.",
""),
IF(AND(NOT(ISBLANK($M430)),
    $M430&gt;0,
    OR(ISBLANK(#REF!),#REF!&lt;=
        0,
        ISBLANK(#REF!),#REF!&lt;=
        0)),
" Warning: If at least one of the forms T03.09,T04.13,T04.14 contains data other than zero,also the other two forms must be completed.",
""),
IF(AND(OR(ABS($G430)&gt;3000000000,ABS($H430)&gt;3000000000),
    ISBLANK($S430)),
" Warning: An explanation in &lt;c140&gt; must be completed for transactions of more than EUR 3 billion or less than EUR-3 billion.",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f>
        <v/>
      </c>
    </row>
    <row r="431" spans="1:21">
      <c r="A431" s="20"/>
      <c r="B431" s="20"/>
      <c r="C431" s="20"/>
      <c r="D431" s="20"/>
      <c r="E431" s="20"/>
      <c r="F431" s="15"/>
      <c r="G431" s="15"/>
      <c r="H431" s="15"/>
      <c r="I431" s="15"/>
      <c r="J431" s="15"/>
      <c r="K431" s="15"/>
      <c r="L431" s="15"/>
      <c r="M431" s="15"/>
      <c r="N431" s="15"/>
      <c r="O431" s="15"/>
      <c r="P431" s="15"/>
      <c r="Q431" s="15"/>
      <c r="R431" s="15"/>
      <c r="S431" s="16"/>
      <c r="U431" s="30" t="str">
        <f>IF(COUNTA(F431:S431)=0,"",_xlfn.CONCAT(,
IF(AND(NOT(ISBLANK($M431)),
    ABS($M431-(($F431+$G431+$I431+$J431+$K431+$L431)-$H431))&gt;=1),
" Error: Position at the end of the period is not equal to: position at the beginning of the period+increase in assets-decrease in assets+exchange rate changes+price changes+other changes+rectifications.",
""),
IF(AND(NOT(ISBLANK($R431)),
    ABS($R431-(($N431+$O431+$Q431)-$P431))&gt;=1),
" Error: Position of accrued interest at the end of the period is not equal to: position of accrued interest at the beginning of the period+accrued interest during the period-received interest during the period+revaluation and other changes.",
""),
IF(AND(NOT(ISBLANK($M431)),
    $M431&gt;0,
    OR(ISBLANK(#REF!),#REF!&lt;=
        0,
        ISBLANK(#REF!),#REF!&lt;=
        0)),
" Warning: If at least one of the forms T03.09,T04.13,T04.14 contains data other than zero,also the other two forms must be completed.",
""),
IF(AND(OR(ABS($G431)&gt;3000000000,ABS($H431)&gt;3000000000),
    ISBLANK($S431)),
" Warning: An explanation in &lt;c140&gt; must be completed for transactions of more than EUR 3 billion or less than EUR-3 billion.",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f>
        <v/>
      </c>
    </row>
    <row r="432" spans="1:21">
      <c r="A432" s="20"/>
      <c r="B432" s="20"/>
      <c r="C432" s="20"/>
      <c r="D432" s="20"/>
      <c r="E432" s="20"/>
      <c r="F432" s="15"/>
      <c r="G432" s="15"/>
      <c r="H432" s="15"/>
      <c r="I432" s="15"/>
      <c r="J432" s="15"/>
      <c r="K432" s="15"/>
      <c r="L432" s="15"/>
      <c r="M432" s="15"/>
      <c r="N432" s="15"/>
      <c r="O432" s="15"/>
      <c r="P432" s="15"/>
      <c r="Q432" s="15"/>
      <c r="R432" s="15"/>
      <c r="S432" s="16"/>
      <c r="U432" s="30" t="str">
        <f>IF(COUNTA(F432:S432)=0,"",_xlfn.CONCAT(,
IF(AND(NOT(ISBLANK($M432)),
    ABS($M432-(($F432+$G432+$I432+$J432+$K432+$L432)-$H432))&gt;=1),
" Error: Position at the end of the period is not equal to: position at the beginning of the period+increase in assets-decrease in assets+exchange rate changes+price changes+other changes+rectifications.",
""),
IF(AND(NOT(ISBLANK($R432)),
    ABS($R432-(($N432+$O432+$Q432)-$P432))&gt;=1),
" Error: Position of accrued interest at the end of the period is not equal to: position of accrued interest at the beginning of the period+accrued interest during the period-received interest during the period+revaluation and other changes.",
""),
IF(AND(NOT(ISBLANK($M432)),
    $M432&gt;0,
    OR(ISBLANK(#REF!),#REF!&lt;=
        0,
        ISBLANK(#REF!),#REF!&lt;=
        0)),
" Warning: If at least one of the forms T03.09,T04.13,T04.14 contains data other than zero,also the other two forms must be completed.",
""),
IF(AND(OR(ABS($G432)&gt;3000000000,ABS($H432)&gt;3000000000),
    ISBLANK($S432)),
" Warning: An explanation in &lt;c140&gt; must be completed for transactions of more than EUR 3 billion or less than EUR-3 billion.",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f>
        <v/>
      </c>
    </row>
    <row r="433" spans="1:21">
      <c r="A433" s="20"/>
      <c r="B433" s="20"/>
      <c r="C433" s="20"/>
      <c r="D433" s="20"/>
      <c r="E433" s="20"/>
      <c r="F433" s="15"/>
      <c r="G433" s="15"/>
      <c r="H433" s="15"/>
      <c r="I433" s="15"/>
      <c r="J433" s="15"/>
      <c r="K433" s="15"/>
      <c r="L433" s="15"/>
      <c r="M433" s="15"/>
      <c r="N433" s="15"/>
      <c r="O433" s="15"/>
      <c r="P433" s="15"/>
      <c r="Q433" s="15"/>
      <c r="R433" s="15"/>
      <c r="S433" s="16"/>
      <c r="U433" s="30" t="str">
        <f>IF(COUNTA(F433:S433)=0,"",_xlfn.CONCAT(,
IF(AND(NOT(ISBLANK($M433)),
    ABS($M433-(($F433+$G433+$I433+$J433+$K433+$L433)-$H433))&gt;=1),
" Error: Position at the end of the period is not equal to: position at the beginning of the period+increase in assets-decrease in assets+exchange rate changes+price changes+other changes+rectifications.",
""),
IF(AND(NOT(ISBLANK($R433)),
    ABS($R433-(($N433+$O433+$Q433)-$P433))&gt;=1),
" Error: Position of accrued interest at the end of the period is not equal to: position of accrued interest at the beginning of the period+accrued interest during the period-received interest during the period+revaluation and other changes.",
""),
IF(AND(NOT(ISBLANK($M433)),
    $M433&gt;0,
    OR(ISBLANK(#REF!),#REF!&lt;=
        0,
        ISBLANK(#REF!),#REF!&lt;=
        0)),
" Warning: If at least one of the forms T03.09,T04.13,T04.14 contains data other than zero,also the other two forms must be completed.",
""),
IF(AND(OR(ABS($G433)&gt;3000000000,ABS($H433)&gt;3000000000),
    ISBLANK($S433)),
" Warning: An explanation in &lt;c140&gt; must be completed for transactions of more than EUR 3 billion or less than EUR-3 billion.",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f>
        <v/>
      </c>
    </row>
    <row r="434" spans="1:21">
      <c r="A434" s="20"/>
      <c r="B434" s="20"/>
      <c r="C434" s="20"/>
      <c r="D434" s="20"/>
      <c r="E434" s="20"/>
      <c r="F434" s="15"/>
      <c r="G434" s="15"/>
      <c r="H434" s="15"/>
      <c r="I434" s="15"/>
      <c r="J434" s="15"/>
      <c r="K434" s="15"/>
      <c r="L434" s="15"/>
      <c r="M434" s="15"/>
      <c r="N434" s="15"/>
      <c r="O434" s="15"/>
      <c r="P434" s="15"/>
      <c r="Q434" s="15"/>
      <c r="R434" s="15"/>
      <c r="S434" s="16"/>
      <c r="U434" s="30" t="str">
        <f>IF(COUNTA(F434:S434)=0,"",_xlfn.CONCAT(,
IF(AND(NOT(ISBLANK($M434)),
    ABS($M434-(($F434+$G434+$I434+$J434+$K434+$L434)-$H434))&gt;=1),
" Error: Position at the end of the period is not equal to: position at the beginning of the period+increase in assets-decrease in assets+exchange rate changes+price changes+other changes+rectifications.",
""),
IF(AND(NOT(ISBLANK($R434)),
    ABS($R434-(($N434+$O434+$Q434)-$P434))&gt;=1),
" Error: Position of accrued interest at the end of the period is not equal to: position of accrued interest at the beginning of the period+accrued interest during the period-received interest during the period+revaluation and other changes.",
""),
IF(AND(NOT(ISBLANK($M434)),
    $M434&gt;0,
    OR(ISBLANK(#REF!),#REF!&lt;=
        0,
        ISBLANK(#REF!),#REF!&lt;=
        0)),
" Warning: If at least one of the forms T03.09,T04.13,T04.14 contains data other than zero,also the other two forms must be completed.",
""),
IF(AND(OR(ABS($G434)&gt;3000000000,ABS($H434)&gt;3000000000),
    ISBLANK($S434)),
" Warning: An explanation in &lt;c140&gt; must be completed for transactions of more than EUR 3 billion or less than EUR-3 billion.",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f>
        <v/>
      </c>
    </row>
    <row r="435" spans="1:21">
      <c r="A435" s="20"/>
      <c r="B435" s="20"/>
      <c r="C435" s="20"/>
      <c r="D435" s="20"/>
      <c r="E435" s="20"/>
      <c r="F435" s="15"/>
      <c r="G435" s="15"/>
      <c r="H435" s="15"/>
      <c r="I435" s="15"/>
      <c r="J435" s="15"/>
      <c r="K435" s="15"/>
      <c r="L435" s="15"/>
      <c r="M435" s="15"/>
      <c r="N435" s="15"/>
      <c r="O435" s="15"/>
      <c r="P435" s="15"/>
      <c r="Q435" s="15"/>
      <c r="R435" s="15"/>
      <c r="S435" s="16"/>
      <c r="U435" s="30" t="str">
        <f>IF(COUNTA(F435:S435)=0,"",_xlfn.CONCAT(,
IF(AND(NOT(ISBLANK($M435)),
    ABS($M435-(($F435+$G435+$I435+$J435+$K435+$L435)-$H435))&gt;=1),
" Error: Position at the end of the period is not equal to: position at the beginning of the period+increase in assets-decrease in assets+exchange rate changes+price changes+other changes+rectifications.",
""),
IF(AND(NOT(ISBLANK($R435)),
    ABS($R435-(($N435+$O435+$Q435)-$P435))&gt;=1),
" Error: Position of accrued interest at the end of the period is not equal to: position of accrued interest at the beginning of the period+accrued interest during the period-received interest during the period+revaluation and other changes.",
""),
IF(AND(NOT(ISBLANK($M435)),
    $M435&gt;0,
    OR(ISBLANK(#REF!),#REF!&lt;=
        0,
        ISBLANK(#REF!),#REF!&lt;=
        0)),
" Warning: If at least one of the forms T03.09,T04.13,T04.14 contains data other than zero,also the other two forms must be completed.",
""),
IF(AND(OR(ABS($G435)&gt;3000000000,ABS($H435)&gt;3000000000),
    ISBLANK($S435)),
" Warning: An explanation in &lt;c140&gt; must be completed for transactions of more than EUR 3 billion or less than EUR-3 billion.",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f>
        <v/>
      </c>
    </row>
    <row r="436" spans="1:21">
      <c r="A436" s="20"/>
      <c r="B436" s="20"/>
      <c r="C436" s="20"/>
      <c r="D436" s="20"/>
      <c r="E436" s="20"/>
      <c r="F436" s="15"/>
      <c r="G436" s="15"/>
      <c r="H436" s="15"/>
      <c r="I436" s="15"/>
      <c r="J436" s="15"/>
      <c r="K436" s="15"/>
      <c r="L436" s="15"/>
      <c r="M436" s="15"/>
      <c r="N436" s="15"/>
      <c r="O436" s="15"/>
      <c r="P436" s="15"/>
      <c r="Q436" s="15"/>
      <c r="R436" s="15"/>
      <c r="S436" s="16"/>
      <c r="U436" s="30" t="str">
        <f>IF(COUNTA(F436:S436)=0,"",_xlfn.CONCAT(,
IF(AND(NOT(ISBLANK($M436)),
    ABS($M436-(($F436+$G436+$I436+$J436+$K436+$L436)-$H436))&gt;=1),
" Error: Position at the end of the period is not equal to: position at the beginning of the period+increase in assets-decrease in assets+exchange rate changes+price changes+other changes+rectifications.",
""),
IF(AND(NOT(ISBLANK($R436)),
    ABS($R436-(($N436+$O436+$Q436)-$P436))&gt;=1),
" Error: Position of accrued interest at the end of the period is not equal to: position of accrued interest at the beginning of the period+accrued interest during the period-received interest during the period+revaluation and other changes.",
""),
IF(AND(NOT(ISBLANK($M436)),
    $M436&gt;0,
    OR(ISBLANK(#REF!),#REF!&lt;=
        0,
        ISBLANK(#REF!),#REF!&lt;=
        0)),
" Warning: If at least one of the forms T03.09,T04.13,T04.14 contains data other than zero,also the other two forms must be completed.",
""),
IF(AND(OR(ABS($G436)&gt;3000000000,ABS($H436)&gt;3000000000),
    ISBLANK($S436)),
" Warning: An explanation in &lt;c140&gt; must be completed for transactions of more than EUR 3 billion or less than EUR-3 billion.",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f>
        <v/>
      </c>
    </row>
    <row r="437" spans="1:21">
      <c r="A437" s="20"/>
      <c r="B437" s="20"/>
      <c r="C437" s="20"/>
      <c r="D437" s="20"/>
      <c r="E437" s="20"/>
      <c r="F437" s="15"/>
      <c r="G437" s="15"/>
      <c r="H437" s="15"/>
      <c r="I437" s="15"/>
      <c r="J437" s="15"/>
      <c r="K437" s="15"/>
      <c r="L437" s="15"/>
      <c r="M437" s="15"/>
      <c r="N437" s="15"/>
      <c r="O437" s="15"/>
      <c r="P437" s="15"/>
      <c r="Q437" s="15"/>
      <c r="R437" s="15"/>
      <c r="S437" s="16"/>
      <c r="U437" s="30" t="str">
        <f>IF(COUNTA(F437:S437)=0,"",_xlfn.CONCAT(,
IF(AND(NOT(ISBLANK($M437)),
    ABS($M437-(($F437+$G437+$I437+$J437+$K437+$L437)-$H437))&gt;=1),
" Error: Position at the end of the period is not equal to: position at the beginning of the period+increase in assets-decrease in assets+exchange rate changes+price changes+other changes+rectifications.",
""),
IF(AND(NOT(ISBLANK($R437)),
    ABS($R437-(($N437+$O437+$Q437)-$P437))&gt;=1),
" Error: Position of accrued interest at the end of the period is not equal to: position of accrued interest at the beginning of the period+accrued interest during the period-received interest during the period+revaluation and other changes.",
""),
IF(AND(NOT(ISBLANK($M437)),
    $M437&gt;0,
    OR(ISBLANK(#REF!),#REF!&lt;=
        0,
        ISBLANK(#REF!),#REF!&lt;=
        0)),
" Warning: If at least one of the forms T03.09,T04.13,T04.14 contains data other than zero,also the other two forms must be completed.",
""),
IF(AND(OR(ABS($G437)&gt;3000000000,ABS($H437)&gt;3000000000),
    ISBLANK($S437)),
" Warning: An explanation in &lt;c140&gt; must be completed for transactions of more than EUR 3 billion or less than EUR-3 billion.",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f>
        <v/>
      </c>
    </row>
    <row r="438" spans="1:21">
      <c r="A438" s="20"/>
      <c r="B438" s="20"/>
      <c r="C438" s="20"/>
      <c r="D438" s="20"/>
      <c r="E438" s="20"/>
      <c r="F438" s="15"/>
      <c r="G438" s="15"/>
      <c r="H438" s="15"/>
      <c r="I438" s="15"/>
      <c r="J438" s="15"/>
      <c r="K438" s="15"/>
      <c r="L438" s="15"/>
      <c r="M438" s="15"/>
      <c r="N438" s="15"/>
      <c r="O438" s="15"/>
      <c r="P438" s="15"/>
      <c r="Q438" s="15"/>
      <c r="R438" s="15"/>
      <c r="S438" s="16"/>
      <c r="U438" s="30" t="str">
        <f>IF(COUNTA(F438:S438)=0,"",_xlfn.CONCAT(,
IF(AND(NOT(ISBLANK($M438)),
    ABS($M438-(($F438+$G438+$I438+$J438+$K438+$L438)-$H438))&gt;=1),
" Error: Position at the end of the period is not equal to: position at the beginning of the period+increase in assets-decrease in assets+exchange rate changes+price changes+other changes+rectifications.",
""),
IF(AND(NOT(ISBLANK($R438)),
    ABS($R438-(($N438+$O438+$Q438)-$P438))&gt;=1),
" Error: Position of accrued interest at the end of the period is not equal to: position of accrued interest at the beginning of the period+accrued interest during the period-received interest during the period+revaluation and other changes.",
""),
IF(AND(NOT(ISBLANK($M438)),
    $M438&gt;0,
    OR(ISBLANK(#REF!),#REF!&lt;=
        0,
        ISBLANK(#REF!),#REF!&lt;=
        0)),
" Warning: If at least one of the forms T03.09,T04.13,T04.14 contains data other than zero,also the other two forms must be completed.",
""),
IF(AND(OR(ABS($G438)&gt;3000000000,ABS($H438)&gt;3000000000),
    ISBLANK($S438)),
" Warning: An explanation in &lt;c140&gt; must be completed for transactions of more than EUR 3 billion or less than EUR-3 billion.",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f>
        <v/>
      </c>
    </row>
    <row r="439" spans="1:21">
      <c r="A439" s="20"/>
      <c r="B439" s="20"/>
      <c r="C439" s="20"/>
      <c r="D439" s="20"/>
      <c r="E439" s="20"/>
      <c r="F439" s="15"/>
      <c r="G439" s="15"/>
      <c r="H439" s="15"/>
      <c r="I439" s="15"/>
      <c r="J439" s="15"/>
      <c r="K439" s="15"/>
      <c r="L439" s="15"/>
      <c r="M439" s="15"/>
      <c r="N439" s="15"/>
      <c r="O439" s="15"/>
      <c r="P439" s="15"/>
      <c r="Q439" s="15"/>
      <c r="R439" s="15"/>
      <c r="S439" s="16"/>
      <c r="U439" s="30" t="str">
        <f>IF(COUNTA(F439:S439)=0,"",_xlfn.CONCAT(,
IF(AND(NOT(ISBLANK($M439)),
    ABS($M439-(($F439+$G439+$I439+$J439+$K439+$L439)-$H439))&gt;=1),
" Error: Position at the end of the period is not equal to: position at the beginning of the period+increase in assets-decrease in assets+exchange rate changes+price changes+other changes+rectifications.",
""),
IF(AND(NOT(ISBLANK($R439)),
    ABS($R439-(($N439+$O439+$Q439)-$P439))&gt;=1),
" Error: Position of accrued interest at the end of the period is not equal to: position of accrued interest at the beginning of the period+accrued interest during the period-received interest during the period+revaluation and other changes.",
""),
IF(AND(NOT(ISBLANK($M439)),
    $M439&gt;0,
    OR(ISBLANK(#REF!),#REF!&lt;=
        0,
        ISBLANK(#REF!),#REF!&lt;=
        0)),
" Warning: If at least one of the forms T03.09,T04.13,T04.14 contains data other than zero,also the other two forms must be completed.",
""),
IF(AND(OR(ABS($G439)&gt;3000000000,ABS($H439)&gt;3000000000),
    ISBLANK($S439)),
" Warning: An explanation in &lt;c140&gt; must be completed for transactions of more than EUR 3 billion or less than EUR-3 billion.",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f>
        <v/>
      </c>
    </row>
    <row r="440" spans="1:21">
      <c r="A440" s="20"/>
      <c r="B440" s="20"/>
      <c r="C440" s="20"/>
      <c r="D440" s="20"/>
      <c r="E440" s="20"/>
      <c r="F440" s="15"/>
      <c r="G440" s="15"/>
      <c r="H440" s="15"/>
      <c r="I440" s="15"/>
      <c r="J440" s="15"/>
      <c r="K440" s="15"/>
      <c r="L440" s="15"/>
      <c r="M440" s="15"/>
      <c r="N440" s="15"/>
      <c r="O440" s="15"/>
      <c r="P440" s="15"/>
      <c r="Q440" s="15"/>
      <c r="R440" s="15"/>
      <c r="S440" s="16"/>
      <c r="U440" s="30" t="str">
        <f>IF(COUNTA(F440:S440)=0,"",_xlfn.CONCAT(,
IF(AND(NOT(ISBLANK($M440)),
    ABS($M440-(($F440+$G440+$I440+$J440+$K440+$L440)-$H440))&gt;=1),
" Error: Position at the end of the period is not equal to: position at the beginning of the period+increase in assets-decrease in assets+exchange rate changes+price changes+other changes+rectifications.",
""),
IF(AND(NOT(ISBLANK($R440)),
    ABS($R440-(($N440+$O440+$Q440)-$P440))&gt;=1),
" Error: Position of accrued interest at the end of the period is not equal to: position of accrued interest at the beginning of the period+accrued interest during the period-received interest during the period+revaluation and other changes.",
""),
IF(AND(NOT(ISBLANK($M440)),
    $M440&gt;0,
    OR(ISBLANK(#REF!),#REF!&lt;=
        0,
        ISBLANK(#REF!),#REF!&lt;=
        0)),
" Warning: If at least one of the forms T03.09,T04.13,T04.14 contains data other than zero,also the other two forms must be completed.",
""),
IF(AND(OR(ABS($G440)&gt;3000000000,ABS($H440)&gt;3000000000),
    ISBLANK($S440)),
" Warning: An explanation in &lt;c140&gt; must be completed for transactions of more than EUR 3 billion or less than EUR-3 billion.",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f>
        <v/>
      </c>
    </row>
    <row r="441" spans="1:21">
      <c r="A441" s="20"/>
      <c r="B441" s="20"/>
      <c r="C441" s="20"/>
      <c r="D441" s="20"/>
      <c r="E441" s="20"/>
      <c r="F441" s="15"/>
      <c r="G441" s="15"/>
      <c r="H441" s="15"/>
      <c r="I441" s="15"/>
      <c r="J441" s="15"/>
      <c r="K441" s="15"/>
      <c r="L441" s="15"/>
      <c r="M441" s="15"/>
      <c r="N441" s="15"/>
      <c r="O441" s="15"/>
      <c r="P441" s="15"/>
      <c r="Q441" s="15"/>
      <c r="R441" s="15"/>
      <c r="S441" s="16"/>
      <c r="U441" s="30" t="str">
        <f>IF(COUNTA(F441:S441)=0,"",_xlfn.CONCAT(,
IF(AND(NOT(ISBLANK($M441)),
    ABS($M441-(($F441+$G441+$I441+$J441+$K441+$L441)-$H441))&gt;=1),
" Error: Position at the end of the period is not equal to: position at the beginning of the period+increase in assets-decrease in assets+exchange rate changes+price changes+other changes+rectifications.",
""),
IF(AND(NOT(ISBLANK($R441)),
    ABS($R441-(($N441+$O441+$Q441)-$P441))&gt;=1),
" Error: Position of accrued interest at the end of the period is not equal to: position of accrued interest at the beginning of the period+accrued interest during the period-received interest during the period+revaluation and other changes.",
""),
IF(AND(NOT(ISBLANK($M441)),
    $M441&gt;0,
    OR(ISBLANK(#REF!),#REF!&lt;=
        0,
        ISBLANK(#REF!),#REF!&lt;=
        0)),
" Warning: If at least one of the forms T03.09,T04.13,T04.14 contains data other than zero,also the other two forms must be completed.",
""),
IF(AND(OR(ABS($G441)&gt;3000000000,ABS($H441)&gt;3000000000),
    ISBLANK($S441)),
" Warning: An explanation in &lt;c140&gt; must be completed for transactions of more than EUR 3 billion or less than EUR-3 billion.",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f>
        <v/>
      </c>
    </row>
    <row r="442" spans="1:21">
      <c r="A442" s="20"/>
      <c r="B442" s="20"/>
      <c r="C442" s="20"/>
      <c r="D442" s="20"/>
      <c r="E442" s="20"/>
      <c r="F442" s="15"/>
      <c r="G442" s="15"/>
      <c r="H442" s="15"/>
      <c r="I442" s="15"/>
      <c r="J442" s="15"/>
      <c r="K442" s="15"/>
      <c r="L442" s="15"/>
      <c r="M442" s="15"/>
      <c r="N442" s="15"/>
      <c r="O442" s="15"/>
      <c r="P442" s="15"/>
      <c r="Q442" s="15"/>
      <c r="R442" s="15"/>
      <c r="S442" s="16"/>
      <c r="U442" s="30" t="str">
        <f>IF(COUNTA(F442:S442)=0,"",_xlfn.CONCAT(,
IF(AND(NOT(ISBLANK($M442)),
    ABS($M442-(($F442+$G442+$I442+$J442+$K442+$L442)-$H442))&gt;=1),
" Error: Position at the end of the period is not equal to: position at the beginning of the period+increase in assets-decrease in assets+exchange rate changes+price changes+other changes+rectifications.",
""),
IF(AND(NOT(ISBLANK($R442)),
    ABS($R442-(($N442+$O442+$Q442)-$P442))&gt;=1),
" Error: Position of accrued interest at the end of the period is not equal to: position of accrued interest at the beginning of the period+accrued interest during the period-received interest during the period+revaluation and other changes.",
""),
IF(AND(NOT(ISBLANK($M442)),
    $M442&gt;0,
    OR(ISBLANK(#REF!),#REF!&lt;=
        0,
        ISBLANK(#REF!),#REF!&lt;=
        0)),
" Warning: If at least one of the forms T03.09,T04.13,T04.14 contains data other than zero,also the other two forms must be completed.",
""),
IF(AND(OR(ABS($G442)&gt;3000000000,ABS($H442)&gt;3000000000),
    ISBLANK($S442)),
" Warning: An explanation in &lt;c140&gt; must be completed for transactions of more than EUR 3 billion or less than EUR-3 billion.",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f>
        <v/>
      </c>
    </row>
    <row r="443" spans="1:21">
      <c r="A443" s="20"/>
      <c r="B443" s="20"/>
      <c r="C443" s="20"/>
      <c r="D443" s="20"/>
      <c r="E443" s="20"/>
      <c r="F443" s="15"/>
      <c r="G443" s="15"/>
      <c r="H443" s="15"/>
      <c r="I443" s="15"/>
      <c r="J443" s="15"/>
      <c r="K443" s="15"/>
      <c r="L443" s="15"/>
      <c r="M443" s="15"/>
      <c r="N443" s="15"/>
      <c r="O443" s="15"/>
      <c r="P443" s="15"/>
      <c r="Q443" s="15"/>
      <c r="R443" s="15"/>
      <c r="S443" s="16"/>
      <c r="U443" s="30" t="str">
        <f>IF(COUNTA(F443:S443)=0,"",_xlfn.CONCAT(,
IF(AND(NOT(ISBLANK($M443)),
    ABS($M443-(($F443+$G443+$I443+$J443+$K443+$L443)-$H443))&gt;=1),
" Error: Position at the end of the period is not equal to: position at the beginning of the period+increase in assets-decrease in assets+exchange rate changes+price changes+other changes+rectifications.",
""),
IF(AND(NOT(ISBLANK($R443)),
    ABS($R443-(($N443+$O443+$Q443)-$P443))&gt;=1),
" Error: Position of accrued interest at the end of the period is not equal to: position of accrued interest at the beginning of the period+accrued interest during the period-received interest during the period+revaluation and other changes.",
""),
IF(AND(NOT(ISBLANK($M443)),
    $M443&gt;0,
    OR(ISBLANK(#REF!),#REF!&lt;=
        0,
        ISBLANK(#REF!),#REF!&lt;=
        0)),
" Warning: If at least one of the forms T03.09,T04.13,T04.14 contains data other than zero,also the other two forms must be completed.",
""),
IF(AND(OR(ABS($G443)&gt;3000000000,ABS($H443)&gt;3000000000),
    ISBLANK($S443)),
" Warning: An explanation in &lt;c140&gt; must be completed for transactions of more than EUR 3 billion or less than EUR-3 billion.",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f>
        <v/>
      </c>
    </row>
    <row r="444" spans="1:21">
      <c r="A444" s="20"/>
      <c r="B444" s="20"/>
      <c r="C444" s="20"/>
      <c r="D444" s="20"/>
      <c r="E444" s="20"/>
      <c r="F444" s="15"/>
      <c r="G444" s="15"/>
      <c r="H444" s="15"/>
      <c r="I444" s="15"/>
      <c r="J444" s="15"/>
      <c r="K444" s="15"/>
      <c r="L444" s="15"/>
      <c r="M444" s="15"/>
      <c r="N444" s="15"/>
      <c r="O444" s="15"/>
      <c r="P444" s="15"/>
      <c r="Q444" s="15"/>
      <c r="R444" s="15"/>
      <c r="S444" s="16"/>
      <c r="U444" s="30" t="str">
        <f>IF(COUNTA(F444:S444)=0,"",_xlfn.CONCAT(,
IF(AND(NOT(ISBLANK($M444)),
    ABS($M444-(($F444+$G444+$I444+$J444+$K444+$L444)-$H444))&gt;=1),
" Error: Position at the end of the period is not equal to: position at the beginning of the period+increase in assets-decrease in assets+exchange rate changes+price changes+other changes+rectifications.",
""),
IF(AND(NOT(ISBLANK($R444)),
    ABS($R444-(($N444+$O444+$Q444)-$P444))&gt;=1),
" Error: Position of accrued interest at the end of the period is not equal to: position of accrued interest at the beginning of the period+accrued interest during the period-received interest during the period+revaluation and other changes.",
""),
IF(AND(NOT(ISBLANK($M444)),
    $M444&gt;0,
    OR(ISBLANK(#REF!),#REF!&lt;=
        0,
        ISBLANK(#REF!),#REF!&lt;=
        0)),
" Warning: If at least one of the forms T03.09,T04.13,T04.14 contains data other than zero,also the other two forms must be completed.",
""),
IF(AND(OR(ABS($G444)&gt;3000000000,ABS($H444)&gt;3000000000),
    ISBLANK($S444)),
" Warning: An explanation in &lt;c140&gt; must be completed for transactions of more than EUR 3 billion or less than EUR-3 billion.",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f>
        <v/>
      </c>
    </row>
    <row r="445" spans="1:21">
      <c r="A445" s="20"/>
      <c r="B445" s="20"/>
      <c r="C445" s="20"/>
      <c r="D445" s="20"/>
      <c r="E445" s="20"/>
      <c r="F445" s="15"/>
      <c r="G445" s="15"/>
      <c r="H445" s="15"/>
      <c r="I445" s="15"/>
      <c r="J445" s="15"/>
      <c r="K445" s="15"/>
      <c r="L445" s="15"/>
      <c r="M445" s="15"/>
      <c r="N445" s="15"/>
      <c r="O445" s="15"/>
      <c r="P445" s="15"/>
      <c r="Q445" s="15"/>
      <c r="R445" s="15"/>
      <c r="S445" s="16"/>
      <c r="U445" s="30" t="str">
        <f>IF(COUNTA(F445:S445)=0,"",_xlfn.CONCAT(,
IF(AND(NOT(ISBLANK($M445)),
    ABS($M445-(($F445+$G445+$I445+$J445+$K445+$L445)-$H445))&gt;=1),
" Error: Position at the end of the period is not equal to: position at the beginning of the period+increase in assets-decrease in assets+exchange rate changes+price changes+other changes+rectifications.",
""),
IF(AND(NOT(ISBLANK($R445)),
    ABS($R445-(($N445+$O445+$Q445)-$P445))&gt;=1),
" Error: Position of accrued interest at the end of the period is not equal to: position of accrued interest at the beginning of the period+accrued interest during the period-received interest during the period+revaluation and other changes.",
""),
IF(AND(NOT(ISBLANK($M445)),
    $M445&gt;0,
    OR(ISBLANK(#REF!),#REF!&lt;=
        0,
        ISBLANK(#REF!),#REF!&lt;=
        0)),
" Warning: If at least one of the forms T03.09,T04.13,T04.14 contains data other than zero,also the other two forms must be completed.",
""),
IF(AND(OR(ABS($G445)&gt;3000000000,ABS($H445)&gt;3000000000),
    ISBLANK($S445)),
" Warning: An explanation in &lt;c140&gt; must be completed for transactions of more than EUR 3 billion or less than EUR-3 billion.",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f>
        <v/>
      </c>
    </row>
    <row r="446" spans="1:21">
      <c r="A446" s="20"/>
      <c r="B446" s="20"/>
      <c r="C446" s="20"/>
      <c r="D446" s="20"/>
      <c r="E446" s="20"/>
      <c r="F446" s="15"/>
      <c r="G446" s="15"/>
      <c r="H446" s="15"/>
      <c r="I446" s="15"/>
      <c r="J446" s="15"/>
      <c r="K446" s="15"/>
      <c r="L446" s="15"/>
      <c r="M446" s="15"/>
      <c r="N446" s="15"/>
      <c r="O446" s="15"/>
      <c r="P446" s="15"/>
      <c r="Q446" s="15"/>
      <c r="R446" s="15"/>
      <c r="S446" s="16"/>
      <c r="U446" s="30" t="str">
        <f>IF(COUNTA(F446:S446)=0,"",_xlfn.CONCAT(,
IF(AND(NOT(ISBLANK($M446)),
    ABS($M446-(($F446+$G446+$I446+$J446+$K446+$L446)-$H446))&gt;=1),
" Error: Position at the end of the period is not equal to: position at the beginning of the period+increase in assets-decrease in assets+exchange rate changes+price changes+other changes+rectifications.",
""),
IF(AND(NOT(ISBLANK($R446)),
    ABS($R446-(($N446+$O446+$Q446)-$P446))&gt;=1),
" Error: Position of accrued interest at the end of the period is not equal to: position of accrued interest at the beginning of the period+accrued interest during the period-received interest during the period+revaluation and other changes.",
""),
IF(AND(NOT(ISBLANK($M446)),
    $M446&gt;0,
    OR(ISBLANK(#REF!),#REF!&lt;=
        0,
        ISBLANK(#REF!),#REF!&lt;=
        0)),
" Warning: If at least one of the forms T03.09,T04.13,T04.14 contains data other than zero,also the other two forms must be completed.",
""),
IF(AND(OR(ABS($G446)&gt;3000000000,ABS($H446)&gt;3000000000),
    ISBLANK($S446)),
" Warning: An explanation in &lt;c140&gt; must be completed for transactions of more than EUR 3 billion or less than EUR-3 billion.",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f>
        <v/>
      </c>
    </row>
    <row r="447" spans="1:21">
      <c r="A447" s="20"/>
      <c r="B447" s="20"/>
      <c r="C447" s="20"/>
      <c r="D447" s="20"/>
      <c r="E447" s="20"/>
      <c r="F447" s="15"/>
      <c r="G447" s="15"/>
      <c r="H447" s="15"/>
      <c r="I447" s="15"/>
      <c r="J447" s="15"/>
      <c r="K447" s="15"/>
      <c r="L447" s="15"/>
      <c r="M447" s="15"/>
      <c r="N447" s="15"/>
      <c r="O447" s="15"/>
      <c r="P447" s="15"/>
      <c r="Q447" s="15"/>
      <c r="R447" s="15"/>
      <c r="S447" s="16"/>
      <c r="U447" s="30" t="str">
        <f>IF(COUNTA(F447:S447)=0,"",_xlfn.CONCAT(,
IF(AND(NOT(ISBLANK($M447)),
    ABS($M447-(($F447+$G447+$I447+$J447+$K447+$L447)-$H447))&gt;=1),
" Error: Position at the end of the period is not equal to: position at the beginning of the period+increase in assets-decrease in assets+exchange rate changes+price changes+other changes+rectifications.",
""),
IF(AND(NOT(ISBLANK($R447)),
    ABS($R447-(($N447+$O447+$Q447)-$P447))&gt;=1),
" Error: Position of accrued interest at the end of the period is not equal to: position of accrued interest at the beginning of the period+accrued interest during the period-received interest during the period+revaluation and other changes.",
""),
IF(AND(NOT(ISBLANK($M447)),
    $M447&gt;0,
    OR(ISBLANK(#REF!),#REF!&lt;=
        0,
        ISBLANK(#REF!),#REF!&lt;=
        0)),
" Warning: If at least one of the forms T03.09,T04.13,T04.14 contains data other than zero,also the other two forms must be completed.",
""),
IF(AND(OR(ABS($G447)&gt;3000000000,ABS($H447)&gt;3000000000),
    ISBLANK($S447)),
" Warning: An explanation in &lt;c140&gt; must be completed for transactions of more than EUR 3 billion or less than EUR-3 billion.",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f>
        <v/>
      </c>
    </row>
    <row r="448" spans="1:21">
      <c r="A448" s="20"/>
      <c r="B448" s="20"/>
      <c r="C448" s="20"/>
      <c r="D448" s="20"/>
      <c r="E448" s="20"/>
      <c r="F448" s="15"/>
      <c r="G448" s="15"/>
      <c r="H448" s="15"/>
      <c r="I448" s="15"/>
      <c r="J448" s="15"/>
      <c r="K448" s="15"/>
      <c r="L448" s="15"/>
      <c r="M448" s="15"/>
      <c r="N448" s="15"/>
      <c r="O448" s="15"/>
      <c r="P448" s="15"/>
      <c r="Q448" s="15"/>
      <c r="R448" s="15"/>
      <c r="S448" s="16"/>
      <c r="U448" s="30" t="str">
        <f>IF(COUNTA(F448:S448)=0,"",_xlfn.CONCAT(,
IF(AND(NOT(ISBLANK($M448)),
    ABS($M448-(($F448+$G448+$I448+$J448+$K448+$L448)-$H448))&gt;=1),
" Error: Position at the end of the period is not equal to: position at the beginning of the period+increase in assets-decrease in assets+exchange rate changes+price changes+other changes+rectifications.",
""),
IF(AND(NOT(ISBLANK($R448)),
    ABS($R448-(($N448+$O448+$Q448)-$P448))&gt;=1),
" Error: Position of accrued interest at the end of the period is not equal to: position of accrued interest at the beginning of the period+accrued interest during the period-received interest during the period+revaluation and other changes.",
""),
IF(AND(NOT(ISBLANK($M448)),
    $M448&gt;0,
    OR(ISBLANK(#REF!),#REF!&lt;=
        0,
        ISBLANK(#REF!),#REF!&lt;=
        0)),
" Warning: If at least one of the forms T03.09,T04.13,T04.14 contains data other than zero,also the other two forms must be completed.",
""),
IF(AND(OR(ABS($G448)&gt;3000000000,ABS($H448)&gt;3000000000),
    ISBLANK($S448)),
" Warning: An explanation in &lt;c140&gt; must be completed for transactions of more than EUR 3 billion or less than EUR-3 billion.",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f>
        <v/>
      </c>
    </row>
    <row r="449" spans="1:21">
      <c r="A449" s="20"/>
      <c r="B449" s="20"/>
      <c r="C449" s="20"/>
      <c r="D449" s="20"/>
      <c r="E449" s="20"/>
      <c r="F449" s="15"/>
      <c r="G449" s="15"/>
      <c r="H449" s="15"/>
      <c r="I449" s="15"/>
      <c r="J449" s="15"/>
      <c r="K449" s="15"/>
      <c r="L449" s="15"/>
      <c r="M449" s="15"/>
      <c r="N449" s="15"/>
      <c r="O449" s="15"/>
      <c r="P449" s="15"/>
      <c r="Q449" s="15"/>
      <c r="R449" s="15"/>
      <c r="S449" s="16"/>
      <c r="U449" s="30" t="str">
        <f>IF(COUNTA(F449:S449)=0,"",_xlfn.CONCAT(,
IF(AND(NOT(ISBLANK($M449)),
    ABS($M449-(($F449+$G449+$I449+$J449+$K449+$L449)-$H449))&gt;=1),
" Error: Position at the end of the period is not equal to: position at the beginning of the period+increase in assets-decrease in assets+exchange rate changes+price changes+other changes+rectifications.",
""),
IF(AND(NOT(ISBLANK($R449)),
    ABS($R449-(($N449+$O449+$Q449)-$P449))&gt;=1),
" Error: Position of accrued interest at the end of the period is not equal to: position of accrued interest at the beginning of the period+accrued interest during the period-received interest during the period+revaluation and other changes.",
""),
IF(AND(NOT(ISBLANK($M449)),
    $M449&gt;0,
    OR(ISBLANK(#REF!),#REF!&lt;=
        0,
        ISBLANK(#REF!),#REF!&lt;=
        0)),
" Warning: If at least one of the forms T03.09,T04.13,T04.14 contains data other than zero,also the other two forms must be completed.",
""),
IF(AND(OR(ABS($G449)&gt;3000000000,ABS($H449)&gt;3000000000),
    ISBLANK($S449)),
" Warning: An explanation in &lt;c140&gt; must be completed for transactions of more than EUR 3 billion or less than EUR-3 billion.",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f>
        <v/>
      </c>
    </row>
    <row r="450" spans="1:21">
      <c r="A450" s="20"/>
      <c r="B450" s="20"/>
      <c r="C450" s="20"/>
      <c r="D450" s="20"/>
      <c r="E450" s="20"/>
      <c r="F450" s="15"/>
      <c r="G450" s="15"/>
      <c r="H450" s="15"/>
      <c r="I450" s="15"/>
      <c r="J450" s="15"/>
      <c r="K450" s="15"/>
      <c r="L450" s="15"/>
      <c r="M450" s="15"/>
      <c r="N450" s="15"/>
      <c r="O450" s="15"/>
      <c r="P450" s="15"/>
      <c r="Q450" s="15"/>
      <c r="R450" s="15"/>
      <c r="S450" s="16"/>
      <c r="U450" s="30" t="str">
        <f>IF(COUNTA(F450:S450)=0,"",_xlfn.CONCAT(,
IF(AND(NOT(ISBLANK($M450)),
    ABS($M450-(($F450+$G450+$I450+$J450+$K450+$L450)-$H450))&gt;=1),
" Error: Position at the end of the period is not equal to: position at the beginning of the period+increase in assets-decrease in assets+exchange rate changes+price changes+other changes+rectifications.",
""),
IF(AND(NOT(ISBLANK($R450)),
    ABS($R450-(($N450+$O450+$Q450)-$P450))&gt;=1),
" Error: Position of accrued interest at the end of the period is not equal to: position of accrued interest at the beginning of the period+accrued interest during the period-received interest during the period+revaluation and other changes.",
""),
IF(AND(NOT(ISBLANK($M450)),
    $M450&gt;0,
    OR(ISBLANK(#REF!),#REF!&lt;=
        0,
        ISBLANK(#REF!),#REF!&lt;=
        0)),
" Warning: If at least one of the forms T03.09,T04.13,T04.14 contains data other than zero,also the other two forms must be completed.",
""),
IF(AND(OR(ABS($G450)&gt;3000000000,ABS($H450)&gt;3000000000),
    ISBLANK($S450)),
" Warning: An explanation in &lt;c140&gt; must be completed for transactions of more than EUR 3 billion or less than EUR-3 billion.",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f>
        <v/>
      </c>
    </row>
    <row r="451" spans="1:21">
      <c r="A451" s="20"/>
      <c r="B451" s="20"/>
      <c r="C451" s="20"/>
      <c r="D451" s="20"/>
      <c r="E451" s="20"/>
      <c r="F451" s="15"/>
      <c r="G451" s="15"/>
      <c r="H451" s="15"/>
      <c r="I451" s="15"/>
      <c r="J451" s="15"/>
      <c r="K451" s="15"/>
      <c r="L451" s="15"/>
      <c r="M451" s="15"/>
      <c r="N451" s="15"/>
      <c r="O451" s="15"/>
      <c r="P451" s="15"/>
      <c r="Q451" s="15"/>
      <c r="R451" s="15"/>
      <c r="S451" s="16"/>
      <c r="U451" s="30" t="str">
        <f>IF(COUNTA(F451:S451)=0,"",_xlfn.CONCAT(,
IF(AND(NOT(ISBLANK($M451)),
    ABS($M451-(($F451+$G451+$I451+$J451+$K451+$L451)-$H451))&gt;=1),
" Error: Position at the end of the period is not equal to: position at the beginning of the period+increase in assets-decrease in assets+exchange rate changes+price changes+other changes+rectifications.",
""),
IF(AND(NOT(ISBLANK($R451)),
    ABS($R451-(($N451+$O451+$Q451)-$P451))&gt;=1),
" Error: Position of accrued interest at the end of the period is not equal to: position of accrued interest at the beginning of the period+accrued interest during the period-received interest during the period+revaluation and other changes.",
""),
IF(AND(NOT(ISBLANK($M451)),
    $M451&gt;0,
    OR(ISBLANK(#REF!),#REF!&lt;=
        0,
        ISBLANK(#REF!),#REF!&lt;=
        0)),
" Warning: If at least one of the forms T03.09,T04.13,T04.14 contains data other than zero,also the other two forms must be completed.",
""),
IF(AND(OR(ABS($G451)&gt;3000000000,ABS($H451)&gt;3000000000),
    ISBLANK($S451)),
" Warning: An explanation in &lt;c140&gt; must be completed for transactions of more than EUR 3 billion or less than EUR-3 billion.",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f>
        <v/>
      </c>
    </row>
    <row r="452" spans="1:21">
      <c r="A452" s="20"/>
      <c r="B452" s="20"/>
      <c r="C452" s="20"/>
      <c r="D452" s="20"/>
      <c r="E452" s="20"/>
      <c r="F452" s="15"/>
      <c r="G452" s="15"/>
      <c r="H452" s="15"/>
      <c r="I452" s="15"/>
      <c r="J452" s="15"/>
      <c r="K452" s="15"/>
      <c r="L452" s="15"/>
      <c r="M452" s="15"/>
      <c r="N452" s="15"/>
      <c r="O452" s="15"/>
      <c r="P452" s="15"/>
      <c r="Q452" s="15"/>
      <c r="R452" s="15"/>
      <c r="S452" s="16"/>
      <c r="U452" s="30" t="str">
        <f>IF(COUNTA(F452:S452)=0,"",_xlfn.CONCAT(,
IF(AND(NOT(ISBLANK($M452)),
    ABS($M452-(($F452+$G452+$I452+$J452+$K452+$L452)-$H452))&gt;=1),
" Error: Position at the end of the period is not equal to: position at the beginning of the period+increase in assets-decrease in assets+exchange rate changes+price changes+other changes+rectifications.",
""),
IF(AND(NOT(ISBLANK($R452)),
    ABS($R452-(($N452+$O452+$Q452)-$P452))&gt;=1),
" Error: Position of accrued interest at the end of the period is not equal to: position of accrued interest at the beginning of the period+accrued interest during the period-received interest during the period+revaluation and other changes.",
""),
IF(AND(NOT(ISBLANK($M452)),
    $M452&gt;0,
    OR(ISBLANK(#REF!),#REF!&lt;=
        0,
        ISBLANK(#REF!),#REF!&lt;=
        0)),
" Warning: If at least one of the forms T03.09,T04.13,T04.14 contains data other than zero,also the other two forms must be completed.",
""),
IF(AND(OR(ABS($G452)&gt;3000000000,ABS($H452)&gt;3000000000),
    ISBLANK($S452)),
" Warning: An explanation in &lt;c140&gt; must be completed for transactions of more than EUR 3 billion or less than EUR-3 billion.",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f>
        <v/>
      </c>
    </row>
    <row r="453" spans="1:21">
      <c r="A453" s="20"/>
      <c r="B453" s="20"/>
      <c r="C453" s="20"/>
      <c r="D453" s="20"/>
      <c r="E453" s="20"/>
      <c r="F453" s="15"/>
      <c r="G453" s="15"/>
      <c r="H453" s="15"/>
      <c r="I453" s="15"/>
      <c r="J453" s="15"/>
      <c r="K453" s="15"/>
      <c r="L453" s="15"/>
      <c r="M453" s="15"/>
      <c r="N453" s="15"/>
      <c r="O453" s="15"/>
      <c r="P453" s="15"/>
      <c r="Q453" s="15"/>
      <c r="R453" s="15"/>
      <c r="S453" s="16"/>
      <c r="U453" s="30" t="str">
        <f>IF(COUNTA(F453:S453)=0,"",_xlfn.CONCAT(,
IF(AND(NOT(ISBLANK($M453)),
    ABS($M453-(($F453+$G453+$I453+$J453+$K453+$L453)-$H453))&gt;=1),
" Error: Position at the end of the period is not equal to: position at the beginning of the period+increase in assets-decrease in assets+exchange rate changes+price changes+other changes+rectifications.",
""),
IF(AND(NOT(ISBLANK($R453)),
    ABS($R453-(($N453+$O453+$Q453)-$P453))&gt;=1),
" Error: Position of accrued interest at the end of the period is not equal to: position of accrued interest at the beginning of the period+accrued interest during the period-received interest during the period+revaluation and other changes.",
""),
IF(AND(NOT(ISBLANK($M453)),
    $M453&gt;0,
    OR(ISBLANK(#REF!),#REF!&lt;=
        0,
        ISBLANK(#REF!),#REF!&lt;=
        0)),
" Warning: If at least one of the forms T03.09,T04.13,T04.14 contains data other than zero,also the other two forms must be completed.",
""),
IF(AND(OR(ABS($G453)&gt;3000000000,ABS($H453)&gt;3000000000),
    ISBLANK($S453)),
" Warning: An explanation in &lt;c140&gt; must be completed for transactions of more than EUR 3 billion or less than EUR-3 billion.",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f>
        <v/>
      </c>
    </row>
    <row r="454" spans="1:21">
      <c r="A454" s="20"/>
      <c r="B454" s="20"/>
      <c r="C454" s="20"/>
      <c r="D454" s="20"/>
      <c r="E454" s="20"/>
      <c r="F454" s="15"/>
      <c r="G454" s="15"/>
      <c r="H454" s="15"/>
      <c r="I454" s="15"/>
      <c r="J454" s="15"/>
      <c r="K454" s="15"/>
      <c r="L454" s="15"/>
      <c r="M454" s="15"/>
      <c r="N454" s="15"/>
      <c r="O454" s="15"/>
      <c r="P454" s="15"/>
      <c r="Q454" s="15"/>
      <c r="R454" s="15"/>
      <c r="S454" s="16"/>
      <c r="U454" s="30" t="str">
        <f>IF(COUNTA(F454:S454)=0,"",_xlfn.CONCAT(,
IF(AND(NOT(ISBLANK($M454)),
    ABS($M454-(($F454+$G454+$I454+$J454+$K454+$L454)-$H454))&gt;=1),
" Error: Position at the end of the period is not equal to: position at the beginning of the period+increase in assets-decrease in assets+exchange rate changes+price changes+other changes+rectifications.",
""),
IF(AND(NOT(ISBLANK($R454)),
    ABS($R454-(($N454+$O454+$Q454)-$P454))&gt;=1),
" Error: Position of accrued interest at the end of the period is not equal to: position of accrued interest at the beginning of the period+accrued interest during the period-received interest during the period+revaluation and other changes.",
""),
IF(AND(NOT(ISBLANK($M454)),
    $M454&gt;0,
    OR(ISBLANK(#REF!),#REF!&lt;=
        0,
        ISBLANK(#REF!),#REF!&lt;=
        0)),
" Warning: If at least one of the forms T03.09,T04.13,T04.14 contains data other than zero,also the other two forms must be completed.",
""),
IF(AND(OR(ABS($G454)&gt;3000000000,ABS($H454)&gt;3000000000),
    ISBLANK($S454)),
" Warning: An explanation in &lt;c140&gt; must be completed for transactions of more than EUR 3 billion or less than EUR-3 billion.",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f>
        <v/>
      </c>
    </row>
    <row r="455" spans="1:21">
      <c r="A455" s="20"/>
      <c r="B455" s="20"/>
      <c r="C455" s="20"/>
      <c r="D455" s="20"/>
      <c r="E455" s="20"/>
      <c r="F455" s="15"/>
      <c r="G455" s="15"/>
      <c r="H455" s="15"/>
      <c r="I455" s="15"/>
      <c r="J455" s="15"/>
      <c r="K455" s="15"/>
      <c r="L455" s="15"/>
      <c r="M455" s="15"/>
      <c r="N455" s="15"/>
      <c r="O455" s="15"/>
      <c r="P455" s="15"/>
      <c r="Q455" s="15"/>
      <c r="R455" s="15"/>
      <c r="S455" s="16"/>
      <c r="U455" s="30" t="str">
        <f>IF(COUNTA(F455:S455)=0,"",_xlfn.CONCAT(,
IF(AND(NOT(ISBLANK($M455)),
    ABS($M455-(($F455+$G455+$I455+$J455+$K455+$L455)-$H455))&gt;=1),
" Error: Position at the end of the period is not equal to: position at the beginning of the period+increase in assets-decrease in assets+exchange rate changes+price changes+other changes+rectifications.",
""),
IF(AND(NOT(ISBLANK($R455)),
    ABS($R455-(($N455+$O455+$Q455)-$P455))&gt;=1),
" Error: Position of accrued interest at the end of the period is not equal to: position of accrued interest at the beginning of the period+accrued interest during the period-received interest during the period+revaluation and other changes.",
""),
IF(AND(NOT(ISBLANK($M455)),
    $M455&gt;0,
    OR(ISBLANK(#REF!),#REF!&lt;=
        0,
        ISBLANK(#REF!),#REF!&lt;=
        0)),
" Warning: If at least one of the forms T03.09,T04.13,T04.14 contains data other than zero,also the other two forms must be completed.",
""),
IF(AND(OR(ABS($G455)&gt;3000000000,ABS($H455)&gt;3000000000),
    ISBLANK($S455)),
" Warning: An explanation in &lt;c140&gt; must be completed for transactions of more than EUR 3 billion or less than EUR-3 billion.",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f>
        <v/>
      </c>
    </row>
    <row r="456" spans="1:21">
      <c r="A456" s="20"/>
      <c r="B456" s="20"/>
      <c r="C456" s="20"/>
      <c r="D456" s="20"/>
      <c r="E456" s="20"/>
      <c r="F456" s="15"/>
      <c r="G456" s="15"/>
      <c r="H456" s="15"/>
      <c r="I456" s="15"/>
      <c r="J456" s="15"/>
      <c r="K456" s="15"/>
      <c r="L456" s="15"/>
      <c r="M456" s="15"/>
      <c r="N456" s="15"/>
      <c r="O456" s="15"/>
      <c r="P456" s="15"/>
      <c r="Q456" s="15"/>
      <c r="R456" s="15"/>
      <c r="S456" s="16"/>
      <c r="U456" s="30" t="str">
        <f>IF(COUNTA(F456:S456)=0,"",_xlfn.CONCAT(,
IF(AND(NOT(ISBLANK($M456)),
    ABS($M456-(($F456+$G456+$I456+$J456+$K456+$L456)-$H456))&gt;=1),
" Error: Position at the end of the period is not equal to: position at the beginning of the period+increase in assets-decrease in assets+exchange rate changes+price changes+other changes+rectifications.",
""),
IF(AND(NOT(ISBLANK($R456)),
    ABS($R456-(($N456+$O456+$Q456)-$P456))&gt;=1),
" Error: Position of accrued interest at the end of the period is not equal to: position of accrued interest at the beginning of the period+accrued interest during the period-received interest during the period+revaluation and other changes.",
""),
IF(AND(NOT(ISBLANK($M456)),
    $M456&gt;0,
    OR(ISBLANK(#REF!),#REF!&lt;=
        0,
        ISBLANK(#REF!),#REF!&lt;=
        0)),
" Warning: If at least one of the forms T03.09,T04.13,T04.14 contains data other than zero,also the other two forms must be completed.",
""),
IF(AND(OR(ABS($G456)&gt;3000000000,ABS($H456)&gt;3000000000),
    ISBLANK($S456)),
" Warning: An explanation in &lt;c140&gt; must be completed for transactions of more than EUR 3 billion or less than EUR-3 billion.",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f>
        <v/>
      </c>
    </row>
    <row r="457" spans="1:21">
      <c r="A457" s="20"/>
      <c r="B457" s="20"/>
      <c r="C457" s="20"/>
      <c r="D457" s="20"/>
      <c r="E457" s="20"/>
      <c r="F457" s="15"/>
      <c r="G457" s="15"/>
      <c r="H457" s="15"/>
      <c r="I457" s="15"/>
      <c r="J457" s="15"/>
      <c r="K457" s="15"/>
      <c r="L457" s="15"/>
      <c r="M457" s="15"/>
      <c r="N457" s="15"/>
      <c r="O457" s="15"/>
      <c r="P457" s="15"/>
      <c r="Q457" s="15"/>
      <c r="R457" s="15"/>
      <c r="S457" s="16"/>
      <c r="U457" s="30" t="str">
        <f>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IF(AND(NOT(ISBLANK($M457)),
    $M457&gt;0,
    OR(ISBLANK(#REF!),#REF!&lt;=
        0,
        ISBLANK(#REF!),#REF!&lt;=
        0)),
" Warning: If at least one of the forms T03.09,T04.13,T04.14 contains data other than zero,also the other two forms must be completed.",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IF(COUNTA(F458:S458)=0,"",_xlfn.CONCAT(,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IF(AND(NOT(ISBLANK($R458)),
    ABS($R458-(($N458+$O458+$Q458)-$P458))&gt;=1),
" Error: Position of accrued interest at the end of the period is not equal to: position of accrued interest at the beginning of the period+accrued interest during the period-received interest during the period+revaluation and other changes.",
""),
IF(AND(NOT(ISBLANK($M458)),
    $M458&gt;0,
    OR(ISBLANK(#REF!),#REF!&lt;=
        0,
        ISBLANK(#REF!),#REF!&lt;=
        0)),
" Warning: If at least one of the forms T03.09,T04.13,T04.14 contains data other than zero,also the other two forms must be completed.",
""),
IF(AND(OR(ABS($G458)&gt;3000000000,ABS($H458)&gt;3000000000),
    ISBLANK($S458)),
" Warning: An explanation in &lt;c140&gt; must be completed for transactions of more than EUR 3 billion or less than EUR-3 billion.",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1">
      <c r="A459" s="20"/>
      <c r="B459" s="20"/>
      <c r="C459" s="20"/>
      <c r="D459" s="20"/>
      <c r="E459" s="20"/>
      <c r="F459" s="15"/>
      <c r="G459" s="15"/>
      <c r="H459" s="15"/>
      <c r="I459" s="15"/>
      <c r="J459" s="15"/>
      <c r="K459" s="15"/>
      <c r="L459" s="15"/>
      <c r="M459" s="15"/>
      <c r="N459" s="15"/>
      <c r="O459" s="15"/>
      <c r="P459" s="15"/>
      <c r="Q459" s="15"/>
      <c r="R459" s="15"/>
      <c r="S459" s="16"/>
      <c r="U459" s="30" t="str">
        <f>IF(COUNTA(F459:S459)=0,"",_xlfn.CONCAT(,
IF(AND(NOT(ISBLANK($M459)),
    ABS($M459-(($F459+$G459+$I459+$J459+$K459+$L459)-$H459))&gt;=1),
" Error: Position at the end of the period is not equal to: position at the beginning of the period+increase in assets-decrease in assets+exchange rate changes+price changes+other changes+rectifications.",
""),
IF(AND(NOT(ISBLANK($R459)),
    ABS($R459-(($N459+$O459+$Q459)-$P459))&gt;=1),
" Error: Position of accrued interest at the end of the period is not equal to: position of accrued interest at the beginning of the period+accrued interest during the period-received interest during the period+revaluation and other changes.",
""),
IF(AND(NOT(ISBLANK($M459)),
    $M459&gt;0,
    OR(ISBLANK(#REF!),#REF!&lt;=
        0,
        ISBLANK(#REF!),#REF!&lt;=
        0)),
" Warning: If at least one of the forms T03.09,T04.13,T04.14 contains data other than zero,also the other two forms must be completed.",
""),
IF(AND(OR(ABS($G459)&gt;3000000000,ABS($H459)&gt;3000000000),
    ISBLANK($S459)),
" Warning: An explanation in &lt;c140&gt; must be completed for transactions of more than EUR 3 billion or less than EUR-3 billion.",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f>
        <v/>
      </c>
    </row>
    <row r="460" spans="1:21">
      <c r="A460" s="20"/>
      <c r="B460" s="20"/>
      <c r="C460" s="20"/>
      <c r="D460" s="20"/>
      <c r="E460" s="20"/>
      <c r="F460" s="15"/>
      <c r="G460" s="15"/>
      <c r="H460" s="15"/>
      <c r="I460" s="15"/>
      <c r="J460" s="15"/>
      <c r="K460" s="15"/>
      <c r="L460" s="15"/>
      <c r="M460" s="15"/>
      <c r="N460" s="15"/>
      <c r="O460" s="15"/>
      <c r="P460" s="15"/>
      <c r="Q460" s="15"/>
      <c r="R460" s="15"/>
      <c r="S460" s="16"/>
      <c r="U460" s="30" t="str">
        <f>IF(COUNTA(F460:S460)=0,"",_xlfn.CONCAT(,
IF(AND(NOT(ISBLANK($M460)),
    ABS($M460-(($F460+$G460+$I460+$J460+$K460+$L460)-$H460))&gt;=1),
" Error: Position at the end of the period is not equal to: position at the beginning of the period+increase in assets-decrease in assets+exchange rate changes+price changes+other changes+rectifications.",
""),
IF(AND(NOT(ISBLANK($R460)),
    ABS($R460-(($N460+$O460+$Q460)-$P460))&gt;=1),
" Error: Position of accrued interest at the end of the period is not equal to: position of accrued interest at the beginning of the period+accrued interest during the period-received interest during the period+revaluation and other changes.",
""),
IF(AND(NOT(ISBLANK($M460)),
    $M460&gt;0,
    OR(ISBLANK(#REF!),#REF!&lt;=
        0,
        ISBLANK(#REF!),#REF!&lt;=
        0)),
" Warning: If at least one of the forms T03.09,T04.13,T04.14 contains data other than zero,also the other two forms must be completed.",
""),
IF(AND(OR(ABS($G460)&gt;3000000000,ABS($H460)&gt;3000000000),
    ISBLANK($S460)),
" Warning: An explanation in &lt;c140&gt; must be completed for transactions of more than EUR 3 billion or less than EUR-3 billion.",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f>
        <v/>
      </c>
    </row>
    <row r="461" spans="1:21">
      <c r="A461" s="20"/>
      <c r="B461" s="20"/>
      <c r="C461" s="20"/>
      <c r="D461" s="20"/>
      <c r="E461" s="20"/>
      <c r="F461" s="15"/>
      <c r="G461" s="15"/>
      <c r="H461" s="15"/>
      <c r="I461" s="15"/>
      <c r="J461" s="15"/>
      <c r="K461" s="15"/>
      <c r="L461" s="15"/>
      <c r="M461" s="15"/>
      <c r="N461" s="15"/>
      <c r="O461" s="15"/>
      <c r="P461" s="15"/>
      <c r="Q461" s="15"/>
      <c r="R461" s="15"/>
      <c r="S461" s="16"/>
      <c r="U461" s="30" t="str">
        <f>IF(COUNTA(F461:S461)=0,"",_xlfn.CONCAT(,
IF(AND(NOT(ISBLANK($M461)),
    ABS($M461-(($F461+$G461+$I461+$J461+$K461+$L461)-$H461))&gt;=1),
" Error: Position at the end of the period is not equal to: position at the beginning of the period+increase in assets-decrease in assets+exchange rate changes+price changes+other changes+rectifications.",
""),
IF(AND(NOT(ISBLANK($R461)),
    ABS($R461-(($N461+$O461+$Q461)-$P461))&gt;=1),
" Error: Position of accrued interest at the end of the period is not equal to: position of accrued interest at the beginning of the period+accrued interest during the period-received interest during the period+revaluation and other changes.",
""),
IF(AND(NOT(ISBLANK($M461)),
    $M461&gt;0,
    OR(ISBLANK(#REF!),#REF!&lt;=
        0,
        ISBLANK(#REF!),#REF!&lt;=
        0)),
" Warning: If at least one of the forms T03.09,T04.13,T04.14 contains data other than zero,also the other two forms must be completed.",
""),
IF(AND(OR(ABS($G461)&gt;3000000000,ABS($H461)&gt;3000000000),
    ISBLANK($S461)),
" Warning: An explanation in &lt;c140&gt; must be completed for transactions of more than EUR 3 billion or less than EUR-3 billion.",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f>
        <v/>
      </c>
    </row>
    <row r="462" spans="1:21">
      <c r="A462" s="20"/>
      <c r="B462" s="20"/>
      <c r="C462" s="20"/>
      <c r="D462" s="20"/>
      <c r="E462" s="20"/>
      <c r="F462" s="15"/>
      <c r="G462" s="15"/>
      <c r="H462" s="15"/>
      <c r="I462" s="15"/>
      <c r="J462" s="15"/>
      <c r="K462" s="15"/>
      <c r="L462" s="15"/>
      <c r="M462" s="15"/>
      <c r="N462" s="15"/>
      <c r="O462" s="15"/>
      <c r="P462" s="15"/>
      <c r="Q462" s="15"/>
      <c r="R462" s="15"/>
      <c r="S462" s="16"/>
      <c r="U462" s="30" t="str">
        <f>IF(COUNTA(F462:S462)=0,"",_xlfn.CONCAT(,
IF(AND(NOT(ISBLANK($M462)),
    ABS($M462-(($F462+$G462+$I462+$J462+$K462+$L462)-$H462))&gt;=1),
" Error: Position at the end of the period is not equal to: position at the beginning of the period+increase in assets-decrease in assets+exchange rate changes+price changes+other changes+rectifications.",
""),
IF(AND(NOT(ISBLANK($R462)),
    ABS($R462-(($N462+$O462+$Q462)-$P462))&gt;=1),
" Error: Position of accrued interest at the end of the period is not equal to: position of accrued interest at the beginning of the period+accrued interest during the period-received interest during the period+revaluation and other changes.",
""),
IF(AND(NOT(ISBLANK($M462)),
    $M462&gt;0,
    OR(ISBLANK(#REF!),#REF!&lt;=
        0,
        ISBLANK(#REF!),#REF!&lt;=
        0)),
" Warning: If at least one of the forms T03.09,T04.13,T04.14 contains data other than zero,also the other two forms must be completed.",
""),
IF(AND(OR(ABS($G462)&gt;3000000000,ABS($H462)&gt;3000000000),
    ISBLANK($S462)),
" Warning: An explanation in &lt;c140&gt; must be completed for transactions of more than EUR 3 billion or less than EUR-3 billion.",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f>
        <v/>
      </c>
    </row>
    <row r="463" spans="1:21">
      <c r="A463" s="20"/>
      <c r="B463" s="20"/>
      <c r="C463" s="20"/>
      <c r="D463" s="20"/>
      <c r="E463" s="20"/>
      <c r="F463" s="15"/>
      <c r="G463" s="15"/>
      <c r="H463" s="15"/>
      <c r="I463" s="15"/>
      <c r="J463" s="15"/>
      <c r="K463" s="15"/>
      <c r="L463" s="15"/>
      <c r="M463" s="15"/>
      <c r="N463" s="15"/>
      <c r="O463" s="15"/>
      <c r="P463" s="15"/>
      <c r="Q463" s="15"/>
      <c r="R463" s="15"/>
      <c r="S463" s="16"/>
      <c r="U463" s="30" t="str">
        <f>IF(COUNTA(F463:S463)=0,"",_xlfn.CONCAT(,
IF(AND(NOT(ISBLANK($M463)),
    ABS($M463-(($F463+$G463+$I463+$J463+$K463+$L463)-$H463))&gt;=1),
" Error: Position at the end of the period is not equal to: position at the beginning of the period+increase in assets-decrease in assets+exchange rate changes+price changes+other changes+rectifications.",
""),
IF(AND(NOT(ISBLANK($R463)),
    ABS($R463-(($N463+$O463+$Q463)-$P463))&gt;=1),
" Error: Position of accrued interest at the end of the period is not equal to: position of accrued interest at the beginning of the period+accrued interest during the period-received interest during the period+revaluation and other changes.",
""),
IF(AND(NOT(ISBLANK($M463)),
    $M463&gt;0,
    OR(ISBLANK(#REF!),#REF!&lt;=
        0,
        ISBLANK(#REF!),#REF!&lt;=
        0)),
" Warning: If at least one of the forms T03.09,T04.13,T04.14 contains data other than zero,also the other two forms must be completed.",
""),
IF(AND(OR(ABS($G463)&gt;3000000000,ABS($H463)&gt;3000000000),
    ISBLANK($S463)),
" Warning: An explanation in &lt;c140&gt; must be completed for transactions of more than EUR 3 billion or less than EUR-3 billion.",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f>
        <v/>
      </c>
    </row>
    <row r="464" spans="1:21">
      <c r="A464" s="20"/>
      <c r="B464" s="20"/>
      <c r="C464" s="20"/>
      <c r="D464" s="20"/>
      <c r="E464" s="20"/>
      <c r="F464" s="15"/>
      <c r="G464" s="15"/>
      <c r="H464" s="15"/>
      <c r="I464" s="15"/>
      <c r="J464" s="15"/>
      <c r="K464" s="15"/>
      <c r="L464" s="15"/>
      <c r="M464" s="15"/>
      <c r="N464" s="15"/>
      <c r="O464" s="15"/>
      <c r="P464" s="15"/>
      <c r="Q464" s="15"/>
      <c r="R464" s="15"/>
      <c r="S464" s="16"/>
      <c r="U464" s="30" t="str">
        <f>IF(COUNTA(F464:S464)=0,"",_xlfn.CONCAT(,
IF(AND(NOT(ISBLANK($M464)),
    ABS($M464-(($F464+$G464+$I464+$J464+$K464+$L464)-$H464))&gt;=1),
" Error: Position at the end of the period is not equal to: position at the beginning of the period+increase in assets-decrease in assets+exchange rate changes+price changes+other changes+rectifications.",
""),
IF(AND(NOT(ISBLANK($R464)),
    ABS($R464-(($N464+$O464+$Q464)-$P464))&gt;=1),
" Error: Position of accrued interest at the end of the period is not equal to: position of accrued interest at the beginning of the period+accrued interest during the period-received interest during the period+revaluation and other changes.",
""),
IF(AND(NOT(ISBLANK($M464)),
    $M464&gt;0,
    OR(ISBLANK(#REF!),#REF!&lt;=
        0,
        ISBLANK(#REF!),#REF!&lt;=
        0)),
" Warning: If at least one of the forms T03.09,T04.13,T04.14 contains data other than zero,also the other two forms must be completed.",
""),
IF(AND(OR(ABS($G464)&gt;3000000000,ABS($H464)&gt;3000000000),
    ISBLANK($S464)),
" Warning: An explanation in &lt;c140&gt; must be completed for transactions of more than EUR 3 billion or less than EUR-3 billion.",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f>
        <v/>
      </c>
    </row>
    <row r="465" spans="1:21">
      <c r="A465" s="20"/>
      <c r="B465" s="20"/>
      <c r="C465" s="20"/>
      <c r="D465" s="20"/>
      <c r="E465" s="20"/>
      <c r="F465" s="15"/>
      <c r="G465" s="15"/>
      <c r="H465" s="15"/>
      <c r="I465" s="15"/>
      <c r="J465" s="15"/>
      <c r="K465" s="15"/>
      <c r="L465" s="15"/>
      <c r="M465" s="15"/>
      <c r="N465" s="15"/>
      <c r="O465" s="15"/>
      <c r="P465" s="15"/>
      <c r="Q465" s="15"/>
      <c r="R465" s="15"/>
      <c r="S465" s="16"/>
      <c r="U465" s="30" t="str">
        <f>IF(COUNTA(F465:S465)=0,"",_xlfn.CONCAT(,
IF(AND(NOT(ISBLANK($M465)),
    ABS($M465-(($F465+$G465+$I465+$J465+$K465+$L465)-$H465))&gt;=1),
" Error: Position at the end of the period is not equal to: position at the beginning of the period+increase in assets-decrease in assets+exchange rate changes+price changes+other changes+rectifications.",
""),
IF(AND(NOT(ISBLANK($R465)),
    ABS($R465-(($N465+$O465+$Q465)-$P465))&gt;=1),
" Error: Position of accrued interest at the end of the period is not equal to: position of accrued interest at the beginning of the period+accrued interest during the period-received interest during the period+revaluation and other changes.",
""),
IF(AND(NOT(ISBLANK($M465)),
    $M465&gt;0,
    OR(ISBLANK(#REF!),#REF!&lt;=
        0,
        ISBLANK(#REF!),#REF!&lt;=
        0)),
" Warning: If at least one of the forms T03.09,T04.13,T04.14 contains data other than zero,also the other two forms must be completed.",
""),
IF(AND(OR(ABS($G465)&gt;3000000000,ABS($H465)&gt;3000000000),
    ISBLANK($S465)),
" Warning: An explanation in &lt;c140&gt; must be completed for transactions of more than EUR 3 billion or less than EUR-3 billion.",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f>
        <v/>
      </c>
    </row>
    <row r="466" spans="1:21">
      <c r="A466" s="20"/>
      <c r="B466" s="20"/>
      <c r="C466" s="20"/>
      <c r="D466" s="20"/>
      <c r="E466" s="20"/>
      <c r="F466" s="15"/>
      <c r="G466" s="15"/>
      <c r="H466" s="15"/>
      <c r="I466" s="15"/>
      <c r="J466" s="15"/>
      <c r="K466" s="15"/>
      <c r="L466" s="15"/>
      <c r="M466" s="15"/>
      <c r="N466" s="15"/>
      <c r="O466" s="15"/>
      <c r="P466" s="15"/>
      <c r="Q466" s="15"/>
      <c r="R466" s="15"/>
      <c r="S466" s="16"/>
      <c r="U466" s="30" t="str">
        <f>IF(COUNTA(F466:S466)=0,"",_xlfn.CONCAT(,
IF(AND(NOT(ISBLANK($M466)),
    ABS($M466-(($F466+$G466+$I466+$J466+$K466+$L466)-$H466))&gt;=1),
" Error: Position at the end of the period is not equal to: position at the beginning of the period+increase in assets-decrease in assets+exchange rate changes+price changes+other changes+rectifications.",
""),
IF(AND(NOT(ISBLANK($R466)),
    ABS($R466-(($N466+$O466+$Q466)-$P466))&gt;=1),
" Error: Position of accrued interest at the end of the period is not equal to: position of accrued interest at the beginning of the period+accrued interest during the period-received interest during the period+revaluation and other changes.",
""),
IF(AND(NOT(ISBLANK($M466)),
    $M466&gt;0,
    OR(ISBLANK(#REF!),#REF!&lt;=
        0,
        ISBLANK(#REF!),#REF!&lt;=
        0)),
" Warning: If at least one of the forms T03.09,T04.13,T04.14 contains data other than zero,also the other two forms must be completed.",
""),
IF(AND(OR(ABS($G466)&gt;3000000000,ABS($H466)&gt;3000000000),
    ISBLANK($S466)),
" Warning: An explanation in &lt;c140&gt; must be completed for transactions of more than EUR 3 billion or less than EUR-3 billion.",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f>
        <v/>
      </c>
    </row>
    <row r="467" spans="1:21">
      <c r="A467" s="20"/>
      <c r="B467" s="20"/>
      <c r="C467" s="20"/>
      <c r="D467" s="20"/>
      <c r="E467" s="20"/>
      <c r="F467" s="15"/>
      <c r="G467" s="15"/>
      <c r="H467" s="15"/>
      <c r="I467" s="15"/>
      <c r="J467" s="15"/>
      <c r="K467" s="15"/>
      <c r="L467" s="15"/>
      <c r="M467" s="15"/>
      <c r="N467" s="15"/>
      <c r="O467" s="15"/>
      <c r="P467" s="15"/>
      <c r="Q467" s="15"/>
      <c r="R467" s="15"/>
      <c r="S467" s="16"/>
      <c r="U467" s="30" t="str">
        <f>IF(COUNTA(F467:S467)=0,"",_xlfn.CONCAT(,
IF(AND(NOT(ISBLANK($M467)),
    ABS($M467-(($F467+$G467+$I467+$J467+$K467+$L467)-$H467))&gt;=1),
" Error: Position at the end of the period is not equal to: position at the beginning of the period+increase in assets-decrease in assets+exchange rate changes+price changes+other changes+rectifications.",
""),
IF(AND(NOT(ISBLANK($R467)),
    ABS($R467-(($N467+$O467+$Q467)-$P467))&gt;=1),
" Error: Position of accrued interest at the end of the period is not equal to: position of accrued interest at the beginning of the period+accrued interest during the period-received interest during the period+revaluation and other changes.",
""),
IF(AND(NOT(ISBLANK($M467)),
    $M467&gt;0,
    OR(ISBLANK(#REF!),#REF!&lt;=
        0,
        ISBLANK(#REF!),#REF!&lt;=
        0)),
" Warning: If at least one of the forms T03.09,T04.13,T04.14 contains data other than zero,also the other two forms must be completed.",
""),
IF(AND(OR(ABS($G467)&gt;3000000000,ABS($H467)&gt;3000000000),
    ISBLANK($S467)),
" Warning: An explanation in &lt;c140&gt; must be completed for transactions of more than EUR 3 billion or less than EUR-3 billion.",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f>
        <v/>
      </c>
    </row>
    <row r="468" spans="1:21">
      <c r="A468" s="20"/>
      <c r="B468" s="20"/>
      <c r="C468" s="20"/>
      <c r="D468" s="20"/>
      <c r="E468" s="20"/>
      <c r="F468" s="15"/>
      <c r="G468" s="15"/>
      <c r="H468" s="15"/>
      <c r="I468" s="15"/>
      <c r="J468" s="15"/>
      <c r="K468" s="15"/>
      <c r="L468" s="15"/>
      <c r="M468" s="15"/>
      <c r="N468" s="15"/>
      <c r="O468" s="15"/>
      <c r="P468" s="15"/>
      <c r="Q468" s="15"/>
      <c r="R468" s="15"/>
      <c r="S468" s="16"/>
      <c r="U468" s="30" t="str">
        <f>IF(COUNTA(F468:S468)=0,"",_xlfn.CONCAT(,
IF(AND(NOT(ISBLANK($M468)),
    ABS($M468-(($F468+$G468+$I468+$J468+$K468+$L468)-$H468))&gt;=1),
" Error: Position at the end of the period is not equal to: position at the beginning of the period+increase in assets-decrease in assets+exchange rate changes+price changes+other changes+rectifications.",
""),
IF(AND(NOT(ISBLANK($R468)),
    ABS($R468-(($N468+$O468+$Q468)-$P468))&gt;=1),
" Error: Position of accrued interest at the end of the period is not equal to: position of accrued interest at the beginning of the period+accrued interest during the period-received interest during the period+revaluation and other changes.",
""),
IF(AND(NOT(ISBLANK($M468)),
    $M468&gt;0,
    OR(ISBLANK(#REF!),#REF!&lt;=
        0,
        ISBLANK(#REF!),#REF!&lt;=
        0)),
" Warning: If at least one of the forms T03.09,T04.13,T04.14 contains data other than zero,also the other two forms must be completed.",
""),
IF(AND(OR(ABS($G468)&gt;3000000000,ABS($H468)&gt;3000000000),
    ISBLANK($S468)),
" Warning: An explanation in &lt;c140&gt; must be completed for transactions of more than EUR 3 billion or less than EUR-3 billion.",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f>
        <v/>
      </c>
    </row>
    <row r="469" spans="1:21">
      <c r="A469" s="20"/>
      <c r="B469" s="20"/>
      <c r="C469" s="20"/>
      <c r="D469" s="20"/>
      <c r="E469" s="20"/>
      <c r="F469" s="15"/>
      <c r="G469" s="15"/>
      <c r="H469" s="15"/>
      <c r="I469" s="15"/>
      <c r="J469" s="15"/>
      <c r="K469" s="15"/>
      <c r="L469" s="15"/>
      <c r="M469" s="15"/>
      <c r="N469" s="15"/>
      <c r="O469" s="15"/>
      <c r="P469" s="15"/>
      <c r="Q469" s="15"/>
      <c r="R469" s="15"/>
      <c r="S469" s="16"/>
      <c r="U469" s="30" t="str">
        <f>IF(COUNTA(F469:S469)=0,"",_xlfn.CONCAT(,
IF(AND(NOT(ISBLANK($M469)),
    ABS($M469-(($F469+$G469+$I469+$J469+$K469+$L469)-$H469))&gt;=1),
" Error: Position at the end of the period is not equal to: position at the beginning of the period+increase in assets-decrease in assets+exchange rate changes+price changes+other changes+rectifications.",
""),
IF(AND(NOT(ISBLANK($R469)),
    ABS($R469-(($N469+$O469+$Q469)-$P469))&gt;=1),
" Error: Position of accrued interest at the end of the period is not equal to: position of accrued interest at the beginning of the period+accrued interest during the period-received interest during the period+revaluation and other changes.",
""),
IF(AND(NOT(ISBLANK($M469)),
    $M469&gt;0,
    OR(ISBLANK(#REF!),#REF!&lt;=
        0,
        ISBLANK(#REF!),#REF!&lt;=
        0)),
" Warning: If at least one of the forms T03.09,T04.13,T04.14 contains data other than zero,also the other two forms must be completed.",
""),
IF(AND(OR(ABS($G469)&gt;3000000000,ABS($H469)&gt;3000000000),
    ISBLANK($S469)),
" Warning: An explanation in &lt;c140&gt; must be completed for transactions of more than EUR 3 billion or less than EUR-3 billion.",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f>
        <v/>
      </c>
    </row>
    <row r="470" spans="1:21">
      <c r="A470" s="20"/>
      <c r="B470" s="20"/>
      <c r="C470" s="20"/>
      <c r="D470" s="20"/>
      <c r="E470" s="20"/>
      <c r="F470" s="15"/>
      <c r="G470" s="15"/>
      <c r="H470" s="15"/>
      <c r="I470" s="15"/>
      <c r="J470" s="15"/>
      <c r="K470" s="15"/>
      <c r="L470" s="15"/>
      <c r="M470" s="15"/>
      <c r="N470" s="15"/>
      <c r="O470" s="15"/>
      <c r="P470" s="15"/>
      <c r="Q470" s="15"/>
      <c r="R470" s="15"/>
      <c r="S470" s="16"/>
      <c r="U470" s="30" t="str">
        <f>IF(COUNTA(F470:S470)=0,"",_xlfn.CONCAT(,
IF(AND(NOT(ISBLANK($M470)),
    ABS($M470-(($F470+$G470+$I470+$J470+$K470+$L470)-$H470))&gt;=1),
" Error: Position at the end of the period is not equal to: position at the beginning of the period+increase in assets-decrease in assets+exchange rate changes+price changes+other changes+rectifications.",
""),
IF(AND(NOT(ISBLANK($R470)),
    ABS($R470-(($N470+$O470+$Q470)-$P470))&gt;=1),
" Error: Position of accrued interest at the end of the period is not equal to: position of accrued interest at the beginning of the period+accrued interest during the period-received interest during the period+revaluation and other changes.",
""),
IF(AND(NOT(ISBLANK($M470)),
    $M470&gt;0,
    OR(ISBLANK(#REF!),#REF!&lt;=
        0,
        ISBLANK(#REF!),#REF!&lt;=
        0)),
" Warning: If at least one of the forms T03.09,T04.13,T04.14 contains data other than zero,also the other two forms must be completed.",
""),
IF(AND(OR(ABS($G470)&gt;3000000000,ABS($H470)&gt;3000000000),
    ISBLANK($S470)),
" Warning: An explanation in &lt;c140&gt; must be completed for transactions of more than EUR 3 billion or less than EUR-3 billion.",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f>
        <v/>
      </c>
    </row>
    <row r="471" spans="1:21">
      <c r="A471" s="20"/>
      <c r="B471" s="20"/>
      <c r="C471" s="20"/>
      <c r="D471" s="20"/>
      <c r="E471" s="20"/>
      <c r="F471" s="15"/>
      <c r="G471" s="15"/>
      <c r="H471" s="15"/>
      <c r="I471" s="15"/>
      <c r="J471" s="15"/>
      <c r="K471" s="15"/>
      <c r="L471" s="15"/>
      <c r="M471" s="15"/>
      <c r="N471" s="15"/>
      <c r="O471" s="15"/>
      <c r="P471" s="15"/>
      <c r="Q471" s="15"/>
      <c r="R471" s="15"/>
      <c r="S471" s="16"/>
      <c r="U471" s="30" t="str">
        <f>IF(COUNTA(F471:S471)=0,"",_xlfn.CONCAT(,
IF(AND(NOT(ISBLANK($M471)),
    ABS($M471-(($F471+$G471+$I471+$J471+$K471+$L471)-$H471))&gt;=1),
" Error: Position at the end of the period is not equal to: position at the beginning of the period+increase in assets-decrease in assets+exchange rate changes+price changes+other changes+rectifications.",
""),
IF(AND(NOT(ISBLANK($R471)),
    ABS($R471-(($N471+$O471+$Q471)-$P471))&gt;=1),
" Error: Position of accrued interest at the end of the period is not equal to: position of accrued interest at the beginning of the period+accrued interest during the period-received interest during the period+revaluation and other changes.",
""),
IF(AND(NOT(ISBLANK($M471)),
    $M471&gt;0,
    OR(ISBLANK(#REF!),#REF!&lt;=
        0,
        ISBLANK(#REF!),#REF!&lt;=
        0)),
" Warning: If at least one of the forms T03.09,T04.13,T04.14 contains data other than zero,also the other two forms must be completed.",
""),
IF(AND(OR(ABS($G471)&gt;3000000000,ABS($H471)&gt;3000000000),
    ISBLANK($S471)),
" Warning: An explanation in &lt;c140&gt; must be completed for transactions of more than EUR 3 billion or less than EUR-3 billion.",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f>
        <v/>
      </c>
    </row>
    <row r="472" spans="1:21">
      <c r="A472" s="20"/>
      <c r="B472" s="20"/>
      <c r="C472" s="20"/>
      <c r="D472" s="20"/>
      <c r="E472" s="20"/>
      <c r="F472" s="15"/>
      <c r="G472" s="15"/>
      <c r="H472" s="15"/>
      <c r="I472" s="15"/>
      <c r="J472" s="15"/>
      <c r="K472" s="15"/>
      <c r="L472" s="15"/>
      <c r="M472" s="15"/>
      <c r="N472" s="15"/>
      <c r="O472" s="15"/>
      <c r="P472" s="15"/>
      <c r="Q472" s="15"/>
      <c r="R472" s="15"/>
      <c r="S472" s="16"/>
      <c r="U472" s="30" t="str">
        <f>IF(COUNTA(F472:S472)=0,"",_xlfn.CONCAT(,
IF(AND(NOT(ISBLANK($M472)),
    ABS($M472-(($F472+$G472+$I472+$J472+$K472+$L472)-$H472))&gt;=1),
" Error: Position at the end of the period is not equal to: position at the beginning of the period+increase in assets-decrease in assets+exchange rate changes+price changes+other changes+rectifications.",
""),
IF(AND(NOT(ISBLANK($R472)),
    ABS($R472-(($N472+$O472+$Q472)-$P472))&gt;=1),
" Error: Position of accrued interest at the end of the period is not equal to: position of accrued interest at the beginning of the period+accrued interest during the period-received interest during the period+revaluation and other changes.",
""),
IF(AND(NOT(ISBLANK($M472)),
    $M472&gt;0,
    OR(ISBLANK(#REF!),#REF!&lt;=
        0,
        ISBLANK(#REF!),#REF!&lt;=
        0)),
" Warning: If at least one of the forms T03.09,T04.13,T04.14 contains data other than zero,also the other two forms must be completed.",
""),
IF(AND(OR(ABS($G472)&gt;3000000000,ABS($H472)&gt;3000000000),
    ISBLANK($S472)),
" Warning: An explanation in &lt;c140&gt; must be completed for transactions of more than EUR 3 billion or less than EUR-3 billion.",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f>
        <v/>
      </c>
    </row>
    <row r="473" spans="1:21">
      <c r="A473" s="20"/>
      <c r="B473" s="20"/>
      <c r="C473" s="20"/>
      <c r="D473" s="20"/>
      <c r="E473" s="20"/>
      <c r="F473" s="15"/>
      <c r="G473" s="15"/>
      <c r="H473" s="15"/>
      <c r="I473" s="15"/>
      <c r="J473" s="15"/>
      <c r="K473" s="15"/>
      <c r="L473" s="15"/>
      <c r="M473" s="15"/>
      <c r="N473" s="15"/>
      <c r="O473" s="15"/>
      <c r="P473" s="15"/>
      <c r="Q473" s="15"/>
      <c r="R473" s="15"/>
      <c r="S473" s="16"/>
      <c r="U473" s="30" t="str">
        <f>IF(COUNTA(F473:S473)=0,"",_xlfn.CONCAT(,
IF(AND(NOT(ISBLANK($M473)),
    ABS($M473-(($F473+$G473+$I473+$J473+$K473+$L473)-$H473))&gt;=1),
" Error: Position at the end of the period is not equal to: position at the beginning of the period+increase in assets-decrease in assets+exchange rate changes+price changes+other changes+rectifications.",
""),
IF(AND(NOT(ISBLANK($R473)),
    ABS($R473-(($N473+$O473+$Q473)-$P473))&gt;=1),
" Error: Position of accrued interest at the end of the period is not equal to: position of accrued interest at the beginning of the period+accrued interest during the period-received interest during the period+revaluation and other changes.",
""),
IF(AND(NOT(ISBLANK($M473)),
    $M473&gt;0,
    OR(ISBLANK(#REF!),#REF!&lt;=
        0,
        ISBLANK(#REF!),#REF!&lt;=
        0)),
" Warning: If at least one of the forms T03.09,T04.13,T04.14 contains data other than zero,also the other two forms must be completed.",
""),
IF(AND(OR(ABS($G473)&gt;3000000000,ABS($H473)&gt;3000000000),
    ISBLANK($S473)),
" Warning: An explanation in &lt;c140&gt; must be completed for transactions of more than EUR 3 billion or less than EUR-3 billion.",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f>
        <v/>
      </c>
    </row>
    <row r="474" spans="1:21">
      <c r="A474" s="20"/>
      <c r="B474" s="20"/>
      <c r="C474" s="20"/>
      <c r="D474" s="20"/>
      <c r="E474" s="20"/>
      <c r="F474" s="15"/>
      <c r="G474" s="15"/>
      <c r="H474" s="15"/>
      <c r="I474" s="15"/>
      <c r="J474" s="15"/>
      <c r="K474" s="15"/>
      <c r="L474" s="15"/>
      <c r="M474" s="15"/>
      <c r="N474" s="15"/>
      <c r="O474" s="15"/>
      <c r="P474" s="15"/>
      <c r="Q474" s="15"/>
      <c r="R474" s="15"/>
      <c r="S474" s="16"/>
      <c r="U474" s="30" t="str">
        <f>IF(COUNTA(F474:S474)=0,"",_xlfn.CONCAT(,
IF(AND(NOT(ISBLANK($M474)),
    ABS($M474-(($F474+$G474+$I474+$J474+$K474+$L474)-$H474))&gt;=1),
" Error: Position at the end of the period is not equal to: position at the beginning of the period+increase in assets-decrease in assets+exchange rate changes+price changes+other changes+rectifications.",
""),
IF(AND(NOT(ISBLANK($R474)),
    ABS($R474-(($N474+$O474+$Q474)-$P474))&gt;=1),
" Error: Position of accrued interest at the end of the period is not equal to: position of accrued interest at the beginning of the period+accrued interest during the period-received interest during the period+revaluation and other changes.",
""),
IF(AND(NOT(ISBLANK($M474)),
    $M474&gt;0,
    OR(ISBLANK(#REF!),#REF!&lt;=
        0,
        ISBLANK(#REF!),#REF!&lt;=
        0)),
" Warning: If at least one of the forms T03.09,T04.13,T04.14 contains data other than zero,also the other two forms must be completed.",
""),
IF(AND(OR(ABS($G474)&gt;3000000000,ABS($H474)&gt;3000000000),
    ISBLANK($S474)),
" Warning: An explanation in &lt;c140&gt; must be completed for transactions of more than EUR 3 billion or less than EUR-3 billion.",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f>
        <v/>
      </c>
    </row>
    <row r="475" spans="1:21">
      <c r="A475" s="20"/>
      <c r="B475" s="20"/>
      <c r="C475" s="20"/>
      <c r="D475" s="20"/>
      <c r="E475" s="20"/>
      <c r="F475" s="15"/>
      <c r="G475" s="15"/>
      <c r="H475" s="15"/>
      <c r="I475" s="15"/>
      <c r="J475" s="15"/>
      <c r="K475" s="15"/>
      <c r="L475" s="15"/>
      <c r="M475" s="15"/>
      <c r="N475" s="15"/>
      <c r="O475" s="15"/>
      <c r="P475" s="15"/>
      <c r="Q475" s="15"/>
      <c r="R475" s="15"/>
      <c r="S475" s="16"/>
      <c r="U475" s="30" t="str">
        <f>IF(COUNTA(F475:S475)=0,"",_xlfn.CONCAT(,
IF(AND(NOT(ISBLANK($M475)),
    ABS($M475-(($F475+$G475+$I475+$J475+$K475+$L475)-$H475))&gt;=1),
" Error: Position at the end of the period is not equal to: position at the beginning of the period+increase in assets-decrease in assets+exchange rate changes+price changes+other changes+rectifications.",
""),
IF(AND(NOT(ISBLANK($R475)),
    ABS($R475-(($N475+$O475+$Q475)-$P475))&gt;=1),
" Error: Position of accrued interest at the end of the period is not equal to: position of accrued interest at the beginning of the period+accrued interest during the period-received interest during the period+revaluation and other changes.",
""),
IF(AND(NOT(ISBLANK($M475)),
    $M475&gt;0,
    OR(ISBLANK(#REF!),#REF!&lt;=
        0,
        ISBLANK(#REF!),#REF!&lt;=
        0)),
" Warning: If at least one of the forms T03.09,T04.13,T04.14 contains data other than zero,also the other two forms must be completed.",
""),
IF(AND(OR(ABS($G475)&gt;3000000000,ABS($H475)&gt;3000000000),
    ISBLANK($S475)),
" Warning: An explanation in &lt;c140&gt; must be completed for transactions of more than EUR 3 billion or less than EUR-3 billion.",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f>
        <v/>
      </c>
    </row>
    <row r="476" spans="1:21">
      <c r="A476" s="20"/>
      <c r="B476" s="20"/>
      <c r="C476" s="20"/>
      <c r="D476" s="20"/>
      <c r="E476" s="20"/>
      <c r="F476" s="15"/>
      <c r="G476" s="15"/>
      <c r="H476" s="15"/>
      <c r="I476" s="15"/>
      <c r="J476" s="15"/>
      <c r="K476" s="15"/>
      <c r="L476" s="15"/>
      <c r="M476" s="15"/>
      <c r="N476" s="15"/>
      <c r="O476" s="15"/>
      <c r="P476" s="15"/>
      <c r="Q476" s="15"/>
      <c r="R476" s="15"/>
      <c r="S476" s="16"/>
      <c r="U476" s="30" t="str">
        <f>IF(COUNTA(F476:S476)=0,"",_xlfn.CONCAT(,
IF(AND(NOT(ISBLANK($M476)),
    ABS($M476-(($F476+$G476+$I476+$J476+$K476+$L476)-$H476))&gt;=1),
" Error: Position at the end of the period is not equal to: position at the beginning of the period+increase in assets-decrease in assets+exchange rate changes+price changes+other changes+rectifications.",
""),
IF(AND(NOT(ISBLANK($R476)),
    ABS($R476-(($N476+$O476+$Q476)-$P476))&gt;=1),
" Error: Position of accrued interest at the end of the period is not equal to: position of accrued interest at the beginning of the period+accrued interest during the period-received interest during the period+revaluation and other changes.",
""),
IF(AND(NOT(ISBLANK($M476)),
    $M476&gt;0,
    OR(ISBLANK(#REF!),#REF!&lt;=
        0,
        ISBLANK(#REF!),#REF!&lt;=
        0)),
" Warning: If at least one of the forms T03.09,T04.13,T04.14 contains data other than zero,also the other two forms must be completed.",
""),
IF(AND(OR(ABS($G476)&gt;3000000000,ABS($H476)&gt;3000000000),
    ISBLANK($S476)),
" Warning: An explanation in &lt;c140&gt; must be completed for transactions of more than EUR 3 billion or less than EUR-3 billion.",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f>
        <v/>
      </c>
    </row>
    <row r="477" spans="1:21">
      <c r="A477" s="20"/>
      <c r="B477" s="20"/>
      <c r="C477" s="20"/>
      <c r="D477" s="20"/>
      <c r="E477" s="20"/>
      <c r="F477" s="15"/>
      <c r="G477" s="15"/>
      <c r="H477" s="15"/>
      <c r="I477" s="15"/>
      <c r="J477" s="15"/>
      <c r="K477" s="15"/>
      <c r="L477" s="15"/>
      <c r="M477" s="15"/>
      <c r="N477" s="15"/>
      <c r="O477" s="15"/>
      <c r="P477" s="15"/>
      <c r="Q477" s="15"/>
      <c r="R477" s="15"/>
      <c r="S477" s="16"/>
      <c r="U477" s="30" t="str">
        <f>IF(COUNTA(F477:S477)=0,"",_xlfn.CONCAT(,
IF(AND(NOT(ISBLANK($M477)),
    ABS($M477-(($F477+$G477+$I477+$J477+$K477+$L477)-$H477))&gt;=1),
" Error: Position at the end of the period is not equal to: position at the beginning of the period+increase in assets-decrease in assets+exchange rate changes+price changes+other changes+rectifications.",
""),
IF(AND(NOT(ISBLANK($R477)),
    ABS($R477-(($N477+$O477+$Q477)-$P477))&gt;=1),
" Error: Position of accrued interest at the end of the period is not equal to: position of accrued interest at the beginning of the period+accrued interest during the period-received interest during the period+revaluation and other changes.",
""),
IF(AND(NOT(ISBLANK($M477)),
    $M477&gt;0,
    OR(ISBLANK(#REF!),#REF!&lt;=
        0,
        ISBLANK(#REF!),#REF!&lt;=
        0)),
" Warning: If at least one of the forms T03.09,T04.13,T04.14 contains data other than zero,also the other two forms must be completed.",
""),
IF(AND(OR(ABS($G477)&gt;3000000000,ABS($H477)&gt;3000000000),
    ISBLANK($S477)),
" Warning: An explanation in &lt;c140&gt; must be completed for transactions of more than EUR 3 billion or less than EUR-3 billion.",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f>
        <v/>
      </c>
    </row>
    <row r="478" spans="1:21">
      <c r="A478" s="20"/>
      <c r="B478" s="20"/>
      <c r="C478" s="20"/>
      <c r="D478" s="20"/>
      <c r="E478" s="20"/>
      <c r="F478" s="15"/>
      <c r="G478" s="15"/>
      <c r="H478" s="15"/>
      <c r="I478" s="15"/>
      <c r="J478" s="15"/>
      <c r="K478" s="15"/>
      <c r="L478" s="15"/>
      <c r="M478" s="15"/>
      <c r="N478" s="15"/>
      <c r="O478" s="15"/>
      <c r="P478" s="15"/>
      <c r="Q478" s="15"/>
      <c r="R478" s="15"/>
      <c r="S478" s="16"/>
      <c r="U478" s="30" t="str">
        <f>IF(COUNTA(F478:S478)=0,"",_xlfn.CONCAT(,
IF(AND(NOT(ISBLANK($M478)),
    ABS($M478-(($F478+$G478+$I478+$J478+$K478+$L478)-$H478))&gt;=1),
" Error: Position at the end of the period is not equal to: position at the beginning of the period+increase in assets-decrease in assets+exchange rate changes+price changes+other changes+rectifications.",
""),
IF(AND(NOT(ISBLANK($R478)),
    ABS($R478-(($N478+$O478+$Q478)-$P478))&gt;=1),
" Error: Position of accrued interest at the end of the period is not equal to: position of accrued interest at the beginning of the period+accrued interest during the period-received interest during the period+revaluation and other changes.",
""),
IF(AND(NOT(ISBLANK($M478)),
    $M478&gt;0,
    OR(ISBLANK(#REF!),#REF!&lt;=
        0,
        ISBLANK(#REF!),#REF!&lt;=
        0)),
" Warning: If at least one of the forms T03.09,T04.13,T04.14 contains data other than zero,also the other two forms must be completed.",
""),
IF(AND(OR(ABS($G478)&gt;3000000000,ABS($H478)&gt;3000000000),
    ISBLANK($S478)),
" Warning: An explanation in &lt;c140&gt; must be completed for transactions of more than EUR 3 billion or less than EUR-3 billion.",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f>
        <v/>
      </c>
    </row>
    <row r="479" spans="1:21">
      <c r="A479" s="20"/>
      <c r="B479" s="20"/>
      <c r="C479" s="20"/>
      <c r="D479" s="20"/>
      <c r="E479" s="20"/>
      <c r="F479" s="15"/>
      <c r="G479" s="15"/>
      <c r="H479" s="15"/>
      <c r="I479" s="15"/>
      <c r="J479" s="15"/>
      <c r="K479" s="15"/>
      <c r="L479" s="15"/>
      <c r="M479" s="15"/>
      <c r="N479" s="15"/>
      <c r="O479" s="15"/>
      <c r="P479" s="15"/>
      <c r="Q479" s="15"/>
      <c r="R479" s="15"/>
      <c r="S479" s="16"/>
      <c r="U479" s="30" t="str">
        <f>IF(COUNTA(F479:S479)=0,"",_xlfn.CONCAT(,
IF(AND(NOT(ISBLANK($M479)),
    ABS($M479-(($F479+$G479+$I479+$J479+$K479+$L479)-$H479))&gt;=1),
" Error: Position at the end of the period is not equal to: position at the beginning of the period+increase in assets-decrease in assets+exchange rate changes+price changes+other changes+rectifications.",
""),
IF(AND(NOT(ISBLANK($R479)),
    ABS($R479-(($N479+$O479+$Q479)-$P479))&gt;=1),
" Error: Position of accrued interest at the end of the period is not equal to: position of accrued interest at the beginning of the period+accrued interest during the period-received interest during the period+revaluation and other changes.",
""),
IF(AND(NOT(ISBLANK($M479)),
    $M479&gt;0,
    OR(ISBLANK(#REF!),#REF!&lt;=
        0,
        ISBLANK(#REF!),#REF!&lt;=
        0)),
" Warning: If at least one of the forms T03.09,T04.13,T04.14 contains data other than zero,also the other two forms must be completed.",
""),
IF(AND(OR(ABS($G479)&gt;3000000000,ABS($H479)&gt;3000000000),
    ISBLANK($S479)),
" Warning: An explanation in &lt;c140&gt; must be completed for transactions of more than EUR 3 billion or less than EUR-3 billion.",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f>
        <v/>
      </c>
    </row>
    <row r="480" spans="1:21">
      <c r="A480" s="20"/>
      <c r="B480" s="20"/>
      <c r="C480" s="20"/>
      <c r="D480" s="20"/>
      <c r="E480" s="20"/>
      <c r="F480" s="15"/>
      <c r="G480" s="15"/>
      <c r="H480" s="15"/>
      <c r="I480" s="15"/>
      <c r="J480" s="15"/>
      <c r="K480" s="15"/>
      <c r="L480" s="15"/>
      <c r="M480" s="15"/>
      <c r="N480" s="15"/>
      <c r="O480" s="15"/>
      <c r="P480" s="15"/>
      <c r="Q480" s="15"/>
      <c r="R480" s="15"/>
      <c r="S480" s="16"/>
      <c r="U480" s="30" t="str">
        <f>IF(COUNTA(F480:S480)=0,"",_xlfn.CONCAT(,
IF(AND(NOT(ISBLANK($M480)),
    ABS($M480-(($F480+$G480+$I480+$J480+$K480+$L480)-$H480))&gt;=1),
" Error: Position at the end of the period is not equal to: position at the beginning of the period+increase in assets-decrease in assets+exchange rate changes+price changes+other changes+rectifications.",
""),
IF(AND(NOT(ISBLANK($R480)),
    ABS($R480-(($N480+$O480+$Q480)-$P480))&gt;=1),
" Error: Position of accrued interest at the end of the period is not equal to: position of accrued interest at the beginning of the period+accrued interest during the period-received interest during the period+revaluation and other changes.",
""),
IF(AND(NOT(ISBLANK($M480)),
    $M480&gt;0,
    OR(ISBLANK(#REF!),#REF!&lt;=
        0,
        ISBLANK(#REF!),#REF!&lt;=
        0)),
" Warning: If at least one of the forms T03.09,T04.13,T04.14 contains data other than zero,also the other two forms must be completed.",
""),
IF(AND(OR(ABS($G480)&gt;3000000000,ABS($H480)&gt;3000000000),
    ISBLANK($S480)),
" Warning: An explanation in &lt;c140&gt; must be completed for transactions of more than EUR 3 billion or less than EUR-3 billion.",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f>
        <v/>
      </c>
    </row>
    <row r="481" spans="1:21">
      <c r="A481" s="20"/>
      <c r="B481" s="20"/>
      <c r="C481" s="20"/>
      <c r="D481" s="20"/>
      <c r="E481" s="20"/>
      <c r="F481" s="15"/>
      <c r="G481" s="15"/>
      <c r="H481" s="15"/>
      <c r="I481" s="15"/>
      <c r="J481" s="15"/>
      <c r="K481" s="15"/>
      <c r="L481" s="15"/>
      <c r="M481" s="15"/>
      <c r="N481" s="15"/>
      <c r="O481" s="15"/>
      <c r="P481" s="15"/>
      <c r="Q481" s="15"/>
      <c r="R481" s="15"/>
      <c r="S481" s="16"/>
      <c r="U481" s="30" t="str">
        <f>IF(COUNTA(F481:S481)=0,"",_xlfn.CONCAT(,
IF(AND(NOT(ISBLANK($M481)),
    ABS($M481-(($F481+$G481+$I481+$J481+$K481+$L481)-$H481))&gt;=1),
" Error: Position at the end of the period is not equal to: position at the beginning of the period+increase in assets-decrease in assets+exchange rate changes+price changes+other changes+rectifications.",
""),
IF(AND(NOT(ISBLANK($R481)),
    ABS($R481-(($N481+$O481+$Q481)-$P481))&gt;=1),
" Error: Position of accrued interest at the end of the period is not equal to: position of accrued interest at the beginning of the period+accrued interest during the period-received interest during the period+revaluation and other changes.",
""),
IF(AND(NOT(ISBLANK($M481)),
    $M481&gt;0,
    OR(ISBLANK(#REF!),#REF!&lt;=
        0,
        ISBLANK(#REF!),#REF!&lt;=
        0)),
" Warning: If at least one of the forms T03.09,T04.13,T04.14 contains data other than zero,also the other two forms must be completed.",
""),
IF(AND(OR(ABS($G481)&gt;3000000000,ABS($H481)&gt;3000000000),
    ISBLANK($S481)),
" Warning: An explanation in &lt;c140&gt; must be completed for transactions of more than EUR 3 billion or less than EUR-3 billion.",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f>
        <v/>
      </c>
    </row>
    <row r="482" spans="1:21">
      <c r="A482" s="20"/>
      <c r="B482" s="20"/>
      <c r="C482" s="20"/>
      <c r="D482" s="20"/>
      <c r="E482" s="20"/>
      <c r="F482" s="15"/>
      <c r="G482" s="15"/>
      <c r="H482" s="15"/>
      <c r="I482" s="15"/>
      <c r="J482" s="15"/>
      <c r="K482" s="15"/>
      <c r="L482" s="15"/>
      <c r="M482" s="15"/>
      <c r="N482" s="15"/>
      <c r="O482" s="15"/>
      <c r="P482" s="15"/>
      <c r="Q482" s="15"/>
      <c r="R482" s="15"/>
      <c r="S482" s="16"/>
      <c r="U482" s="30" t="str">
        <f>IF(COUNTA(F482:S482)=0,"",_xlfn.CONCAT(,
IF(AND(NOT(ISBLANK($M482)),
    ABS($M482-(($F482+$G482+$I482+$J482+$K482+$L482)-$H482))&gt;=1),
" Error: Position at the end of the period is not equal to: position at the beginning of the period+increase in assets-decrease in assets+exchange rate changes+price changes+other changes+rectifications.",
""),
IF(AND(NOT(ISBLANK($R482)),
    ABS($R482-(($N482+$O482+$Q482)-$P482))&gt;=1),
" Error: Position of accrued interest at the end of the period is not equal to: position of accrued interest at the beginning of the period+accrued interest during the period-received interest during the period+revaluation and other changes.",
""),
IF(AND(NOT(ISBLANK($M482)),
    $M482&gt;0,
    OR(ISBLANK(#REF!),#REF!&lt;=
        0,
        ISBLANK(#REF!),#REF!&lt;=
        0)),
" Warning: If at least one of the forms T03.09,T04.13,T04.14 contains data other than zero,also the other two forms must be completed.",
""),
IF(AND(OR(ABS($G482)&gt;3000000000,ABS($H482)&gt;3000000000),
    ISBLANK($S482)),
" Warning: An explanation in &lt;c140&gt; must be completed for transactions of more than EUR 3 billion or less than EUR-3 billion.",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f>
        <v/>
      </c>
    </row>
    <row r="483" spans="1:21">
      <c r="A483" s="20"/>
      <c r="B483" s="20"/>
      <c r="C483" s="20"/>
      <c r="D483" s="20"/>
      <c r="E483" s="20"/>
      <c r="F483" s="15"/>
      <c r="G483" s="15"/>
      <c r="H483" s="15"/>
      <c r="I483" s="15"/>
      <c r="J483" s="15"/>
      <c r="K483" s="15"/>
      <c r="L483" s="15"/>
      <c r="M483" s="15"/>
      <c r="N483" s="15"/>
      <c r="O483" s="15"/>
      <c r="P483" s="15"/>
      <c r="Q483" s="15"/>
      <c r="R483" s="15"/>
      <c r="S483" s="16"/>
      <c r="U483" s="30" t="str">
        <f>IF(COUNTA(F483:S483)=0,"",_xlfn.CONCAT(,
IF(AND(NOT(ISBLANK($M483)),
    ABS($M483-(($F483+$G483+$I483+$J483+$K483+$L483)-$H483))&gt;=1),
" Error: Position at the end of the period is not equal to: position at the beginning of the period+increase in assets-decrease in assets+exchange rate changes+price changes+other changes+rectifications.",
""),
IF(AND(NOT(ISBLANK($R483)),
    ABS($R483-(($N483+$O483+$Q483)-$P483))&gt;=1),
" Error: Position of accrued interest at the end of the period is not equal to: position of accrued interest at the beginning of the period+accrued interest during the period-received interest during the period+revaluation and other changes.",
""),
IF(AND(NOT(ISBLANK($M483)),
    $M483&gt;0,
    OR(ISBLANK(#REF!),#REF!&lt;=
        0,
        ISBLANK(#REF!),#REF!&lt;=
        0)),
" Warning: If at least one of the forms T03.09,T04.13,T04.14 contains data other than zero,also the other two forms must be completed.",
""),
IF(AND(OR(ABS($G483)&gt;3000000000,ABS($H483)&gt;3000000000),
    ISBLANK($S483)),
" Warning: An explanation in &lt;c140&gt; must be completed for transactions of more than EUR 3 billion or less than EUR-3 billion.",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f>
        <v/>
      </c>
    </row>
    <row r="484" spans="1:21">
      <c r="A484" s="20"/>
      <c r="B484" s="20"/>
      <c r="C484" s="20"/>
      <c r="D484" s="20"/>
      <c r="E484" s="20"/>
      <c r="F484" s="15"/>
      <c r="G484" s="15"/>
      <c r="H484" s="15"/>
      <c r="I484" s="15"/>
      <c r="J484" s="15"/>
      <c r="K484" s="15"/>
      <c r="L484" s="15"/>
      <c r="M484" s="15"/>
      <c r="N484" s="15"/>
      <c r="O484" s="15"/>
      <c r="P484" s="15"/>
      <c r="Q484" s="15"/>
      <c r="R484" s="15"/>
      <c r="S484" s="16"/>
      <c r="U484" s="30" t="str">
        <f>IF(COUNTA(F484:S484)=0,"",_xlfn.CONCAT(,
IF(AND(NOT(ISBLANK($M484)),
    ABS($M484-(($F484+$G484+$I484+$J484+$K484+$L484)-$H484))&gt;=1),
" Error: Position at the end of the period is not equal to: position at the beginning of the period+increase in assets-decrease in assets+exchange rate changes+price changes+other changes+rectifications.",
""),
IF(AND(NOT(ISBLANK($R484)),
    ABS($R484-(($N484+$O484+$Q484)-$P484))&gt;=1),
" Error: Position of accrued interest at the end of the period is not equal to: position of accrued interest at the beginning of the period+accrued interest during the period-received interest during the period+revaluation and other changes.",
""),
IF(AND(NOT(ISBLANK($M484)),
    $M484&gt;0,
    OR(ISBLANK(#REF!),#REF!&lt;=
        0,
        ISBLANK(#REF!),#REF!&lt;=
        0)),
" Warning: If at least one of the forms T03.09,T04.13,T04.14 contains data other than zero,also the other two forms must be completed.",
""),
IF(AND(OR(ABS($G484)&gt;3000000000,ABS($H484)&gt;3000000000),
    ISBLANK($S484)),
" Warning: An explanation in &lt;c140&gt; must be completed for transactions of more than EUR 3 billion or less than EUR-3 billion.",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f>
        <v/>
      </c>
    </row>
    <row r="485" spans="1:21">
      <c r="A485" s="20"/>
      <c r="B485" s="20"/>
      <c r="C485" s="20"/>
      <c r="D485" s="20"/>
      <c r="E485" s="20"/>
      <c r="F485" s="15"/>
      <c r="G485" s="15"/>
      <c r="H485" s="15"/>
      <c r="I485" s="15"/>
      <c r="J485" s="15"/>
      <c r="K485" s="15"/>
      <c r="L485" s="15"/>
      <c r="M485" s="15"/>
      <c r="N485" s="15"/>
      <c r="O485" s="15"/>
      <c r="P485" s="15"/>
      <c r="Q485" s="15"/>
      <c r="R485" s="15"/>
      <c r="S485" s="16"/>
      <c r="U485" s="30" t="str">
        <f>IF(COUNTA(F485:S485)=0,"",_xlfn.CONCAT(,
IF(AND(NOT(ISBLANK($M485)),
    ABS($M485-(($F485+$G485+$I485+$J485+$K485+$L485)-$H485))&gt;=1),
" Error: Position at the end of the period is not equal to: position at the beginning of the period+increase in assets-decrease in assets+exchange rate changes+price changes+other changes+rectifications.",
""),
IF(AND(NOT(ISBLANK($R485)),
    ABS($R485-(($N485+$O485+$Q485)-$P485))&gt;=1),
" Error: Position of accrued interest at the end of the period is not equal to: position of accrued interest at the beginning of the period+accrued interest during the period-received interest during the period+revaluation and other changes.",
""),
IF(AND(NOT(ISBLANK($M485)),
    $M485&gt;0,
    OR(ISBLANK(#REF!),#REF!&lt;=
        0,
        ISBLANK(#REF!),#REF!&lt;=
        0)),
" Warning: If at least one of the forms T03.09,T04.13,T04.14 contains data other than zero,also the other two forms must be completed.",
""),
IF(AND(OR(ABS($G485)&gt;3000000000,ABS($H485)&gt;3000000000),
    ISBLANK($S485)),
" Warning: An explanation in &lt;c140&gt; must be completed for transactions of more than EUR 3 billion or less than EUR-3 billion.",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f>
        <v/>
      </c>
    </row>
    <row r="486" spans="1:21">
      <c r="A486" s="20"/>
      <c r="B486" s="20"/>
      <c r="C486" s="20"/>
      <c r="D486" s="20"/>
      <c r="E486" s="20"/>
      <c r="F486" s="15"/>
      <c r="G486" s="15"/>
      <c r="H486" s="15"/>
      <c r="I486" s="15"/>
      <c r="J486" s="15"/>
      <c r="K486" s="15"/>
      <c r="L486" s="15"/>
      <c r="M486" s="15"/>
      <c r="N486" s="15"/>
      <c r="O486" s="15"/>
      <c r="P486" s="15"/>
      <c r="Q486" s="15"/>
      <c r="R486" s="15"/>
      <c r="S486" s="16"/>
      <c r="U486" s="30" t="str">
        <f>IF(COUNTA(F486:S486)=0,"",_xlfn.CONCAT(,
IF(AND(NOT(ISBLANK($M486)),
    ABS($M486-(($F486+$G486+$I486+$J486+$K486+$L486)-$H486))&gt;=1),
" Error: Position at the end of the period is not equal to: position at the beginning of the period+increase in assets-decrease in assets+exchange rate changes+price changes+other changes+rectifications.",
""),
IF(AND(NOT(ISBLANK($R486)),
    ABS($R486-(($N486+$O486+$Q486)-$P486))&gt;=1),
" Error: Position of accrued interest at the end of the period is not equal to: position of accrued interest at the beginning of the period+accrued interest during the period-received interest during the period+revaluation and other changes.",
""),
IF(AND(NOT(ISBLANK($M486)),
    $M486&gt;0,
    OR(ISBLANK(#REF!),#REF!&lt;=
        0,
        ISBLANK(#REF!),#REF!&lt;=
        0)),
" Warning: If at least one of the forms T03.09,T04.13,T04.14 contains data other than zero,also the other two forms must be completed.",
""),
IF(AND(OR(ABS($G486)&gt;3000000000,ABS($H486)&gt;3000000000),
    ISBLANK($S486)),
" Warning: An explanation in &lt;c140&gt; must be completed for transactions of more than EUR 3 billion or less than EUR-3 billion.",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f>
        <v/>
      </c>
    </row>
    <row r="487" spans="1:21">
      <c r="A487" s="20"/>
      <c r="B487" s="20"/>
      <c r="C487" s="20"/>
      <c r="D487" s="20"/>
      <c r="E487" s="20"/>
      <c r="F487" s="15"/>
      <c r="G487" s="15"/>
      <c r="H487" s="15"/>
      <c r="I487" s="15"/>
      <c r="J487" s="15"/>
      <c r="K487" s="15"/>
      <c r="L487" s="15"/>
      <c r="M487" s="15"/>
      <c r="N487" s="15"/>
      <c r="O487" s="15"/>
      <c r="P487" s="15"/>
      <c r="Q487" s="15"/>
      <c r="R487" s="15"/>
      <c r="S487" s="16"/>
      <c r="U487" s="30" t="str">
        <f>IF(COUNTA(F487:S487)=0,"",_xlfn.CONCAT(,
IF(AND(NOT(ISBLANK($M487)),
    ABS($M487-(($F487+$G487+$I487+$J487+$K487+$L487)-$H487))&gt;=1),
" Error: Position at the end of the period is not equal to: position at the beginning of the period+increase in assets-decrease in assets+exchange rate changes+price changes+other changes+rectifications.",
""),
IF(AND(NOT(ISBLANK($R487)),
    ABS($R487-(($N487+$O487+$Q487)-$P487))&gt;=1),
" Error: Position of accrued interest at the end of the period is not equal to: position of accrued interest at the beginning of the period+accrued interest during the period-received interest during the period+revaluation and other changes.",
""),
IF(AND(NOT(ISBLANK($M487)),
    $M487&gt;0,
    OR(ISBLANK(#REF!),#REF!&lt;=
        0,
        ISBLANK(#REF!),#REF!&lt;=
        0)),
" Warning: If at least one of the forms T03.09,T04.13,T04.14 contains data other than zero,also the other two forms must be completed.",
""),
IF(AND(OR(ABS($G487)&gt;3000000000,ABS($H487)&gt;3000000000),
    ISBLANK($S487)),
" Warning: An explanation in &lt;c140&gt; must be completed for transactions of more than EUR 3 billion or less than EUR-3 billion.",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f>
        <v/>
      </c>
    </row>
    <row r="488" spans="1:21">
      <c r="A488" s="20"/>
      <c r="B488" s="20"/>
      <c r="C488" s="20"/>
      <c r="D488" s="20"/>
      <c r="E488" s="20"/>
      <c r="F488" s="15"/>
      <c r="G488" s="15"/>
      <c r="H488" s="15"/>
      <c r="I488" s="15"/>
      <c r="J488" s="15"/>
      <c r="K488" s="15"/>
      <c r="L488" s="15"/>
      <c r="M488" s="15"/>
      <c r="N488" s="15"/>
      <c r="O488" s="15"/>
      <c r="P488" s="15"/>
      <c r="Q488" s="15"/>
      <c r="R488" s="15"/>
      <c r="S488" s="16"/>
      <c r="U488" s="30" t="str">
        <f>IF(COUNTA(F488:S488)=0,"",_xlfn.CONCAT(,
IF(AND(NOT(ISBLANK($M488)),
    ABS($M488-(($F488+$G488+$I488+$J488+$K488+$L488)-$H488))&gt;=1),
" Error: Position at the end of the period is not equal to: position at the beginning of the period+increase in assets-decrease in assets+exchange rate changes+price changes+other changes+rectifications.",
""),
IF(AND(NOT(ISBLANK($R488)),
    ABS($R488-(($N488+$O488+$Q488)-$P488))&gt;=1),
" Error: Position of accrued interest at the end of the period is not equal to: position of accrued interest at the beginning of the period+accrued interest during the period-received interest during the period+revaluation and other changes.",
""),
IF(AND(NOT(ISBLANK($M488)),
    $M488&gt;0,
    OR(ISBLANK(#REF!),#REF!&lt;=
        0,
        ISBLANK(#REF!),#REF!&lt;=
        0)),
" Warning: If at least one of the forms T03.09,T04.13,T04.14 contains data other than zero,also the other two forms must be completed.",
""),
IF(AND(OR(ABS($G488)&gt;3000000000,ABS($H488)&gt;3000000000),
    ISBLANK($S488)),
" Warning: An explanation in &lt;c140&gt; must be completed for transactions of more than EUR 3 billion or less than EUR-3 billion.",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f>
        <v/>
      </c>
    </row>
    <row r="489" spans="1:21">
      <c r="A489" s="20"/>
      <c r="B489" s="20"/>
      <c r="C489" s="20"/>
      <c r="D489" s="20"/>
      <c r="E489" s="20"/>
      <c r="F489" s="15"/>
      <c r="G489" s="15"/>
      <c r="H489" s="15"/>
      <c r="I489" s="15"/>
      <c r="J489" s="15"/>
      <c r="K489" s="15"/>
      <c r="L489" s="15"/>
      <c r="M489" s="15"/>
      <c r="N489" s="15"/>
      <c r="O489" s="15"/>
      <c r="P489" s="15"/>
      <c r="Q489" s="15"/>
      <c r="R489" s="15"/>
      <c r="S489" s="16"/>
      <c r="U489" s="30" t="str">
        <f>IF(COUNTA(F489:S489)=0,"",_xlfn.CONCAT(,
IF(AND(NOT(ISBLANK($M489)),
    ABS($M489-(($F489+$G489+$I489+$J489+$K489+$L489)-$H489))&gt;=1),
" Error: Position at the end of the period is not equal to: position at the beginning of the period+increase in assets-decrease in assets+exchange rate changes+price changes+other changes+rectifications.",
""),
IF(AND(NOT(ISBLANK($R489)),
    ABS($R489-(($N489+$O489+$Q489)-$P489))&gt;=1),
" Error: Position of accrued interest at the end of the period is not equal to: position of accrued interest at the beginning of the period+accrued interest during the period-received interest during the period+revaluation and other changes.",
""),
IF(AND(NOT(ISBLANK($M489)),
    $M489&gt;0,
    OR(ISBLANK(#REF!),#REF!&lt;=
        0,
        ISBLANK(#REF!),#REF!&lt;=
        0)),
" Warning: If at least one of the forms T03.09,T04.13,T04.14 contains data other than zero,also the other two forms must be completed.",
""),
IF(AND(OR(ABS($G489)&gt;3000000000,ABS($H489)&gt;3000000000),
    ISBLANK($S489)),
" Warning: An explanation in &lt;c140&gt; must be completed for transactions of more than EUR 3 billion or less than EUR-3 billion.",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f>
        <v/>
      </c>
    </row>
    <row r="490" spans="1:21">
      <c r="A490" s="20"/>
      <c r="B490" s="20"/>
      <c r="C490" s="20"/>
      <c r="D490" s="20"/>
      <c r="E490" s="20"/>
      <c r="F490" s="15"/>
      <c r="G490" s="15"/>
      <c r="H490" s="15"/>
      <c r="I490" s="15"/>
      <c r="J490" s="15"/>
      <c r="K490" s="15"/>
      <c r="L490" s="15"/>
      <c r="M490" s="15"/>
      <c r="N490" s="15"/>
      <c r="O490" s="15"/>
      <c r="P490" s="15"/>
      <c r="Q490" s="15"/>
      <c r="R490" s="15"/>
      <c r="S490" s="16"/>
      <c r="U490" s="30" t="str">
        <f>IF(COUNTA(F490:S490)=0,"",_xlfn.CONCAT(,
IF(AND(NOT(ISBLANK($M490)),
    ABS($M490-(($F490+$G490+$I490+$J490+$K490+$L490)-$H490))&gt;=1),
" Error: Position at the end of the period is not equal to: position at the beginning of the period+increase in assets-decrease in assets+exchange rate changes+price changes+other changes+rectifications.",
""),
IF(AND(NOT(ISBLANK($R490)),
    ABS($R490-(($N490+$O490+$Q490)-$P490))&gt;=1),
" Error: Position of accrued interest at the end of the period is not equal to: position of accrued interest at the beginning of the period+accrued interest during the period-received interest during the period+revaluation and other changes.",
""),
IF(AND(NOT(ISBLANK($M490)),
    $M490&gt;0,
    OR(ISBLANK(#REF!),#REF!&lt;=
        0,
        ISBLANK(#REF!),#REF!&lt;=
        0)),
" Warning: If at least one of the forms T03.09,T04.13,T04.14 contains data other than zero,also the other two forms must be completed.",
""),
IF(AND(OR(ABS($G490)&gt;3000000000,ABS($H490)&gt;3000000000),
    ISBLANK($S490)),
" Warning: An explanation in &lt;c140&gt; must be completed for transactions of more than EUR 3 billion or less than EUR-3 billion.",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f>
        <v/>
      </c>
    </row>
    <row r="491" spans="1:21">
      <c r="A491" s="20"/>
      <c r="B491" s="20"/>
      <c r="C491" s="20"/>
      <c r="D491" s="20"/>
      <c r="E491" s="20"/>
      <c r="F491" s="15"/>
      <c r="G491" s="15"/>
      <c r="H491" s="15"/>
      <c r="I491" s="15"/>
      <c r="J491" s="15"/>
      <c r="K491" s="15"/>
      <c r="L491" s="15"/>
      <c r="M491" s="15"/>
      <c r="N491" s="15"/>
      <c r="O491" s="15"/>
      <c r="P491" s="15"/>
      <c r="Q491" s="15"/>
      <c r="R491" s="15"/>
      <c r="S491" s="16"/>
      <c r="U491" s="30" t="str">
        <f>IF(COUNTA(F491:S491)=0,"",_xlfn.CONCAT(,
IF(AND(NOT(ISBLANK($M491)),
    ABS($M491-(($F491+$G491+$I491+$J491+$K491+$L491)-$H491))&gt;=1),
" Error: Position at the end of the period is not equal to: position at the beginning of the period+increase in assets-decrease in assets+exchange rate changes+price changes+other changes+rectifications.",
""),
IF(AND(NOT(ISBLANK($R491)),
    ABS($R491-(($N491+$O491+$Q491)-$P491))&gt;=1),
" Error: Position of accrued interest at the end of the period is not equal to: position of accrued interest at the beginning of the period+accrued interest during the period-received interest during the period+revaluation and other changes.",
""),
IF(AND(NOT(ISBLANK($M491)),
    $M491&gt;0,
    OR(ISBLANK(#REF!),#REF!&lt;=
        0,
        ISBLANK(#REF!),#REF!&lt;=
        0)),
" Warning: If at least one of the forms T03.09,T04.13,T04.14 contains data other than zero,also the other two forms must be completed.",
""),
IF(AND(OR(ABS($G491)&gt;3000000000,ABS($H491)&gt;3000000000),
    ISBLANK($S491)),
" Warning: An explanation in &lt;c140&gt; must be completed for transactions of more than EUR 3 billion or less than EUR-3 billion.",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f>
        <v/>
      </c>
    </row>
    <row r="492" spans="1:21">
      <c r="A492" s="20"/>
      <c r="B492" s="20"/>
      <c r="C492" s="20"/>
      <c r="D492" s="20"/>
      <c r="E492" s="20"/>
      <c r="F492" s="15"/>
      <c r="G492" s="15"/>
      <c r="H492" s="15"/>
      <c r="I492" s="15"/>
      <c r="J492" s="15"/>
      <c r="K492" s="15"/>
      <c r="L492" s="15"/>
      <c r="M492" s="15"/>
      <c r="N492" s="15"/>
      <c r="O492" s="15"/>
      <c r="P492" s="15"/>
      <c r="Q492" s="15"/>
      <c r="R492" s="15"/>
      <c r="S492" s="16"/>
      <c r="U492" s="30" t="str">
        <f>IF(COUNTA(F492:S492)=0,"",_xlfn.CONCAT(,
IF(AND(NOT(ISBLANK($M492)),
    ABS($M492-(($F492+$G492+$I492+$J492+$K492+$L492)-$H492))&gt;=1),
" Error: Position at the end of the period is not equal to: position at the beginning of the period+increase in assets-decrease in assets+exchange rate changes+price changes+other changes+rectifications.",
""),
IF(AND(NOT(ISBLANK($R492)),
    ABS($R492-(($N492+$O492+$Q492)-$P492))&gt;=1),
" Error: Position of accrued interest at the end of the period is not equal to: position of accrued interest at the beginning of the period+accrued interest during the period-received interest during the period+revaluation and other changes.",
""),
IF(AND(NOT(ISBLANK($M492)),
    $M492&gt;0,
    OR(ISBLANK(#REF!),#REF!&lt;=
        0,
        ISBLANK(#REF!),#REF!&lt;=
        0)),
" Warning: If at least one of the forms T03.09,T04.13,T04.14 contains data other than zero,also the other two forms must be completed.",
""),
IF(AND(OR(ABS($G492)&gt;3000000000,ABS($H492)&gt;3000000000),
    ISBLANK($S492)),
" Warning: An explanation in &lt;c140&gt; must be completed for transactions of more than EUR 3 billion or less than EUR-3 billion.",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f>
        <v/>
      </c>
    </row>
    <row r="493" spans="1:21">
      <c r="A493" s="20"/>
      <c r="B493" s="20"/>
      <c r="C493" s="20"/>
      <c r="D493" s="20"/>
      <c r="E493" s="20"/>
      <c r="F493" s="15"/>
      <c r="G493" s="15"/>
      <c r="H493" s="15"/>
      <c r="I493" s="15"/>
      <c r="J493" s="15"/>
      <c r="K493" s="15"/>
      <c r="L493" s="15"/>
      <c r="M493" s="15"/>
      <c r="N493" s="15"/>
      <c r="O493" s="15"/>
      <c r="P493" s="15"/>
      <c r="Q493" s="15"/>
      <c r="R493" s="15"/>
      <c r="S493" s="16"/>
      <c r="U493" s="30" t="str">
        <f>IF(COUNTA(F493:S493)=0,"",_xlfn.CONCAT(,
IF(AND(NOT(ISBLANK($M493)),
    ABS($M493-(($F493+$G493+$I493+$J493+$K493+$L493)-$H493))&gt;=1),
" Error: Position at the end of the period is not equal to: position at the beginning of the period+increase in assets-decrease in assets+exchange rate changes+price changes+other changes+rectifications.",
""),
IF(AND(NOT(ISBLANK($R493)),
    ABS($R493-(($N493+$O493+$Q493)-$P493))&gt;=1),
" Error: Position of accrued interest at the end of the period is not equal to: position of accrued interest at the beginning of the period+accrued interest during the period-received interest during the period+revaluation and other changes.",
""),
IF(AND(NOT(ISBLANK($M493)),
    $M493&gt;0,
    OR(ISBLANK(#REF!),#REF!&lt;=
        0,
        ISBLANK(#REF!),#REF!&lt;=
        0)),
" Warning: If at least one of the forms T03.09,T04.13,T04.14 contains data other than zero,also the other two forms must be completed.",
""),
IF(AND(OR(ABS($G493)&gt;3000000000,ABS($H493)&gt;3000000000),
    ISBLANK($S493)),
" Warning: An explanation in &lt;c140&gt; must be completed for transactions of more than EUR 3 billion or less than EUR-3 billion.",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f>
        <v/>
      </c>
    </row>
    <row r="494" spans="1:21">
      <c r="A494" s="20"/>
      <c r="B494" s="20"/>
      <c r="C494" s="20"/>
      <c r="D494" s="20"/>
      <c r="E494" s="20"/>
      <c r="F494" s="15"/>
      <c r="G494" s="15"/>
      <c r="H494" s="15"/>
      <c r="I494" s="15"/>
      <c r="J494" s="15"/>
      <c r="K494" s="15"/>
      <c r="L494" s="15"/>
      <c r="M494" s="15"/>
      <c r="N494" s="15"/>
      <c r="O494" s="15"/>
      <c r="P494" s="15"/>
      <c r="Q494" s="15"/>
      <c r="R494" s="15"/>
      <c r="S494" s="16"/>
      <c r="U494" s="30" t="str">
        <f>IF(COUNTA(F494:S494)=0,"",_xlfn.CONCAT(,
IF(AND(NOT(ISBLANK($M494)),
    ABS($M494-(($F494+$G494+$I494+$J494+$K494+$L494)-$H494))&gt;=1),
" Error: Position at the end of the period is not equal to: position at the beginning of the period+increase in assets-decrease in assets+exchange rate changes+price changes+other changes+rectifications.",
""),
IF(AND(NOT(ISBLANK($R494)),
    ABS($R494-(($N494+$O494+$Q494)-$P494))&gt;=1),
" Error: Position of accrued interest at the end of the period is not equal to: position of accrued interest at the beginning of the period+accrued interest during the period-received interest during the period+revaluation and other changes.",
""),
IF(AND(NOT(ISBLANK($M494)),
    $M494&gt;0,
    OR(ISBLANK(#REF!),#REF!&lt;=
        0,
        ISBLANK(#REF!),#REF!&lt;=
        0)),
" Warning: If at least one of the forms T03.09,T04.13,T04.14 contains data other than zero,also the other two forms must be completed.",
""),
IF(AND(OR(ABS($G494)&gt;3000000000,ABS($H494)&gt;3000000000),
    ISBLANK($S494)),
" Warning: An explanation in &lt;c140&gt; must be completed for transactions of more than EUR 3 billion or less than EUR-3 billion.",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f>
        <v/>
      </c>
    </row>
    <row r="495" spans="1:21">
      <c r="A495" s="20"/>
      <c r="B495" s="20"/>
      <c r="C495" s="20"/>
      <c r="D495" s="20"/>
      <c r="E495" s="20"/>
      <c r="F495" s="15"/>
      <c r="G495" s="15"/>
      <c r="H495" s="15"/>
      <c r="I495" s="15"/>
      <c r="J495" s="15"/>
      <c r="K495" s="15"/>
      <c r="L495" s="15"/>
      <c r="M495" s="15"/>
      <c r="N495" s="15"/>
      <c r="O495" s="15"/>
      <c r="P495" s="15"/>
      <c r="Q495" s="15"/>
      <c r="R495" s="15"/>
      <c r="S495" s="16"/>
      <c r="U495" s="30" t="str">
        <f>IF(COUNTA(F495:S495)=0,"",_xlfn.CONCAT(,
IF(AND(NOT(ISBLANK($M495)),
    ABS($M495-(($F495+$G495+$I495+$J495+$K495+$L495)-$H495))&gt;=1),
" Error: Position at the end of the period is not equal to: position at the beginning of the period+increase in assets-decrease in assets+exchange rate changes+price changes+other changes+rectifications.",
""),
IF(AND(NOT(ISBLANK($R495)),
    ABS($R495-(($N495+$O495+$Q495)-$P495))&gt;=1),
" Error: Position of accrued interest at the end of the period is not equal to: position of accrued interest at the beginning of the period+accrued interest during the period-received interest during the period+revaluation and other changes.",
""),
IF(AND(NOT(ISBLANK($M495)),
    $M495&gt;0,
    OR(ISBLANK(#REF!),#REF!&lt;=
        0,
        ISBLANK(#REF!),#REF!&lt;=
        0)),
" Warning: If at least one of the forms T03.09,T04.13,T04.14 contains data other than zero,also the other two forms must be completed.",
""),
IF(AND(OR(ABS($G495)&gt;3000000000,ABS($H495)&gt;3000000000),
    ISBLANK($S495)),
" Warning: An explanation in &lt;c140&gt; must be completed for transactions of more than EUR 3 billion or less than EUR-3 billion.",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f>
        <v/>
      </c>
    </row>
    <row r="496" spans="1:21">
      <c r="A496" s="20"/>
      <c r="B496" s="20"/>
      <c r="C496" s="20"/>
      <c r="D496" s="20"/>
      <c r="E496" s="20"/>
      <c r="F496" s="15"/>
      <c r="G496" s="15"/>
      <c r="H496" s="15"/>
      <c r="I496" s="15"/>
      <c r="J496" s="15"/>
      <c r="K496" s="15"/>
      <c r="L496" s="15"/>
      <c r="M496" s="15"/>
      <c r="N496" s="15"/>
      <c r="O496" s="15"/>
      <c r="P496" s="15"/>
      <c r="Q496" s="15"/>
      <c r="R496" s="15"/>
      <c r="S496" s="16"/>
      <c r="U496" s="30" t="str">
        <f>IF(COUNTA(F496:S496)=0,"",_xlfn.CONCAT(,
IF(AND(NOT(ISBLANK($M496)),
    ABS($M496-(($F496+$G496+$I496+$J496+$K496+$L496)-$H496))&gt;=1),
" Error: Position at the end of the period is not equal to: position at the beginning of the period+increase in assets-decrease in assets+exchange rate changes+price changes+other changes+rectifications.",
""),
IF(AND(NOT(ISBLANK($R496)),
    ABS($R496-(($N496+$O496+$Q496)-$P496))&gt;=1),
" Error: Position of accrued interest at the end of the period is not equal to: position of accrued interest at the beginning of the period+accrued interest during the period-received interest during the period+revaluation and other changes.",
""),
IF(AND(NOT(ISBLANK($M496)),
    $M496&gt;0,
    OR(ISBLANK(#REF!),#REF!&lt;=
        0,
        ISBLANK(#REF!),#REF!&lt;=
        0)),
" Warning: If at least one of the forms T03.09,T04.13,T04.14 contains data other than zero,also the other two forms must be completed.",
""),
IF(AND(OR(ABS($G496)&gt;3000000000,ABS($H496)&gt;3000000000),
    ISBLANK($S496)),
" Warning: An explanation in &lt;c140&gt; must be completed for transactions of more than EUR 3 billion or less than EUR-3 billion.",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f>
        <v/>
      </c>
    </row>
    <row r="497" spans="1:21">
      <c r="A497" s="20"/>
      <c r="B497" s="20"/>
      <c r="C497" s="20"/>
      <c r="D497" s="20"/>
      <c r="E497" s="20"/>
      <c r="F497" s="15"/>
      <c r="G497" s="15"/>
      <c r="H497" s="15"/>
      <c r="I497" s="15"/>
      <c r="J497" s="15"/>
      <c r="K497" s="15"/>
      <c r="L497" s="15"/>
      <c r="M497" s="15"/>
      <c r="N497" s="15"/>
      <c r="O497" s="15"/>
      <c r="P497" s="15"/>
      <c r="Q497" s="15"/>
      <c r="R497" s="15"/>
      <c r="S497" s="16"/>
      <c r="U497" s="30" t="str">
        <f>IF(COUNTA(F497:S497)=0,"",_xlfn.CONCAT(,
IF(AND(NOT(ISBLANK($M497)),
    ABS($M497-(($F497+$G497+$I497+$J497+$K497+$L497)-$H497))&gt;=1),
" Error: Position at the end of the period is not equal to: position at the beginning of the period+increase in assets-decrease in assets+exchange rate changes+price changes+other changes+rectifications.",
""),
IF(AND(NOT(ISBLANK($R497)),
    ABS($R497-(($N497+$O497+$Q497)-$P497))&gt;=1),
" Error: Position of accrued interest at the end of the period is not equal to: position of accrued interest at the beginning of the period+accrued interest during the period-received interest during the period+revaluation and other changes.",
""),
IF(AND(NOT(ISBLANK($M497)),
    $M497&gt;0,
    OR(ISBLANK(#REF!),#REF!&lt;=
        0,
        ISBLANK(#REF!),#REF!&lt;=
        0)),
" Warning: If at least one of the forms T03.09,T04.13,T04.14 contains data other than zero,also the other two forms must be completed.",
""),
IF(AND(OR(ABS($G497)&gt;3000000000,ABS($H497)&gt;3000000000),
    ISBLANK($S497)),
" Warning: An explanation in &lt;c140&gt; must be completed for transactions of more than EUR 3 billion or less than EUR-3 billion.",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f>
        <v/>
      </c>
    </row>
    <row r="498" spans="1:21">
      <c r="A498" s="20"/>
      <c r="B498" s="20"/>
      <c r="C498" s="20"/>
      <c r="D498" s="20"/>
      <c r="E498" s="20"/>
      <c r="F498" s="15"/>
      <c r="G498" s="15"/>
      <c r="H498" s="15"/>
      <c r="I498" s="15"/>
      <c r="J498" s="15"/>
      <c r="K498" s="15"/>
      <c r="L498" s="15"/>
      <c r="M498" s="15"/>
      <c r="N498" s="15"/>
      <c r="O498" s="15"/>
      <c r="P498" s="15"/>
      <c r="Q498" s="15"/>
      <c r="R498" s="15"/>
      <c r="S498" s="16"/>
      <c r="U498" s="30" t="str">
        <f>IF(COUNTA(F498:S498)=0,"",_xlfn.CONCAT(,
IF(AND(NOT(ISBLANK($M498)),
    ABS($M498-(($F498+$G498+$I498+$J498+$K498+$L498)-$H498))&gt;=1),
" Error: Position at the end of the period is not equal to: position at the beginning of the period+increase in assets-decrease in assets+exchange rate changes+price changes+other changes+rectifications.",
""),
IF(AND(NOT(ISBLANK($R498)),
    ABS($R498-(($N498+$O498+$Q498)-$P498))&gt;=1),
" Error: Position of accrued interest at the end of the period is not equal to: position of accrued interest at the beginning of the period+accrued interest during the period-received interest during the period+revaluation and other changes.",
""),
IF(AND(NOT(ISBLANK($M498)),
    $M498&gt;0,
    OR(ISBLANK(#REF!),#REF!&lt;=
        0,
        ISBLANK(#REF!),#REF!&lt;=
        0)),
" Warning: If at least one of the forms T03.09,T04.13,T04.14 contains data other than zero,also the other two forms must be completed.",
""),
IF(AND(OR(ABS($G498)&gt;3000000000,ABS($H498)&gt;3000000000),
    ISBLANK($S498)),
" Warning: An explanation in &lt;c140&gt; must be completed for transactions of more than EUR 3 billion or less than EUR-3 billion.",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f>
        <v/>
      </c>
    </row>
    <row r="499" spans="1:21">
      <c r="A499" s="20"/>
      <c r="B499" s="20"/>
      <c r="C499" s="20"/>
      <c r="D499" s="20"/>
      <c r="E499" s="20"/>
      <c r="F499" s="15"/>
      <c r="G499" s="15"/>
      <c r="H499" s="15"/>
      <c r="I499" s="15"/>
      <c r="J499" s="15"/>
      <c r="K499" s="15"/>
      <c r="L499" s="15"/>
      <c r="M499" s="15"/>
      <c r="N499" s="15"/>
      <c r="O499" s="15"/>
      <c r="P499" s="15"/>
      <c r="Q499" s="15"/>
      <c r="R499" s="15"/>
      <c r="S499" s="16"/>
      <c r="U499" s="30" t="str">
        <f>IF(COUNTA(F499:S499)=0,"",_xlfn.CONCAT(,
IF(AND(NOT(ISBLANK($M499)),
    ABS($M499-(($F499+$G499+$I499+$J499+$K499+$L499)-$H499))&gt;=1),
" Error: Position at the end of the period is not equal to: position at the beginning of the period+increase in assets-decrease in assets+exchange rate changes+price changes+other changes+rectifications.",
""),
IF(AND(NOT(ISBLANK($R499)),
    ABS($R499-(($N499+$O499+$Q499)-$P499))&gt;=1),
" Error: Position of accrued interest at the end of the period is not equal to: position of accrued interest at the beginning of the period+accrued interest during the period-received interest during the period+revaluation and other changes.",
""),
IF(AND(NOT(ISBLANK($M499)),
    $M499&gt;0,
    OR(ISBLANK(#REF!),#REF!&lt;=
        0,
        ISBLANK(#REF!),#REF!&lt;=
        0)),
" Warning: If at least one of the forms T03.09,T04.13,T04.14 contains data other than zero,also the other two forms must be completed.",
""),
IF(AND(OR(ABS($G499)&gt;3000000000,ABS($H499)&gt;3000000000),
    ISBLANK($S499)),
" Warning: An explanation in &lt;c140&gt; must be completed for transactions of more than EUR 3 billion or less than EUR-3 billion.",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f>
        <v/>
      </c>
    </row>
    <row r="500" spans="1:21">
      <c r="A500" s="20"/>
      <c r="B500" s="20"/>
      <c r="C500" s="20"/>
      <c r="D500" s="20"/>
      <c r="E500" s="20"/>
      <c r="F500" s="15"/>
      <c r="G500" s="15"/>
      <c r="H500" s="15"/>
      <c r="I500" s="15"/>
      <c r="J500" s="15"/>
      <c r="K500" s="15"/>
      <c r="L500" s="15"/>
      <c r="M500" s="15"/>
      <c r="N500" s="15"/>
      <c r="O500" s="15"/>
      <c r="P500" s="15"/>
      <c r="Q500" s="15"/>
      <c r="R500" s="15"/>
      <c r="S500" s="16"/>
      <c r="U500" s="30" t="str">
        <f>IF(COUNTA(F500:S500)=0,"",_xlfn.CONCAT(,
IF(AND(NOT(ISBLANK($M500)),
    ABS($M500-(($F500+$G500+$I500+$J500+$K500+$L500)-$H500))&gt;=1),
" Error: Position at the end of the period is not equal to: position at the beginning of the period+increase in assets-decrease in assets+exchange rate changes+price changes+other changes+rectifications.",
""),
IF(AND(NOT(ISBLANK($R500)),
    ABS($R500-(($N500+$O500+$Q500)-$P500))&gt;=1),
" Error: Position of accrued interest at the end of the period is not equal to: position of accrued interest at the beginning of the period+accrued interest during the period-received interest during the period+revaluation and other changes.",
""),
IF(AND(NOT(ISBLANK($M500)),
    $M500&gt;0,
    OR(ISBLANK(#REF!),#REF!&lt;=
        0,
        ISBLANK(#REF!),#REF!&lt;=
        0)),
" Warning: If at least one of the forms T03.09,T04.13,T04.14 contains data other than zero,also the other two forms must be completed.",
""),
IF(AND(OR(ABS($G500)&gt;3000000000,ABS($H500)&gt;3000000000),
    ISBLANK($S500)),
" Warning: An explanation in &lt;c140&gt; must be completed for transactions of more than EUR 3 billion or less than EUR-3 billion.",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f>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138" priority="3">
      <formula>AND(NOT(ISBLANK($F8)),$F8&lt;0)</formula>
    </cfRule>
  </conditionalFormatting>
  <conditionalFormatting sqref="M8:M500">
    <cfRule type="expression" dxfId="137" priority="2">
      <formula>AND(NOT(ISBLANK($M8)),ABS($M8-(($F8+$G8+$I8+$J8+$K8+$L8)-$H8))&gt;=1)</formula>
    </cfRule>
    <cfRule type="expression" dxfId="136" priority="5">
      <formula>AND(NOT(ISBLANK($M8)),$M8&lt;0)</formula>
    </cfRule>
    <cfRule type="expression" dxfId="135" priority="7">
      <formula>AND(NOT(ISBLANK($M8)),     $M8&gt;0,     OR(ISBLANK(#REF!),#REF!&lt;=         0,         ISBLANK(#REF!),#REF!&lt;=         0))</formula>
    </cfRule>
  </conditionalFormatting>
  <conditionalFormatting sqref="O8:O500">
    <cfRule type="expression" dxfId="134" priority="1">
      <formula>AND(OR($F8&gt;0,$M8&gt;0),     ISBLANK($O8))</formula>
    </cfRule>
  </conditionalFormatting>
  <conditionalFormatting sqref="R8:R500">
    <cfRule type="expression" dxfId="133" priority="6">
      <formula>AND(NOT(ISBLANK($R8)),ABS($R8-(($N8+$O8+$Q8)-$P8))&gt;=1)</formula>
    </cfRule>
  </conditionalFormatting>
  <conditionalFormatting sqref="S8:S500">
    <cfRule type="expression" dxfId="132"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R7" sqref="R7"/>
    </sheetView>
  </sheetViews>
  <sheetFormatPr defaultRowHeight="14.5"/>
  <cols>
    <col min="1" max="16" width="15" customWidth="1"/>
    <col min="18" max="18" width="138.453125" bestFit="1" customWidth="1"/>
  </cols>
  <sheetData>
    <row r="1" spans="1:18" ht="15" customHeight="1">
      <c r="A1" s="10" t="s">
        <v>194</v>
      </c>
      <c r="B1" s="11" t="s">
        <v>73</v>
      </c>
    </row>
    <row r="2" spans="1:18" ht="15" customHeight="1"/>
    <row r="3" spans="1:18">
      <c r="A3" s="11"/>
      <c r="D3" s="54" t="s">
        <v>195</v>
      </c>
      <c r="E3" s="54"/>
      <c r="F3" s="54"/>
      <c r="G3" s="54"/>
      <c r="H3" s="54"/>
      <c r="I3" s="54"/>
      <c r="J3" s="54"/>
      <c r="K3" s="54"/>
      <c r="L3" s="54" t="s">
        <v>232</v>
      </c>
      <c r="M3" s="54"/>
      <c r="N3" s="54"/>
      <c r="O3" s="54"/>
      <c r="P3" s="54"/>
      <c r="R3" s="55" t="s">
        <v>198</v>
      </c>
    </row>
    <row r="4" spans="1:18">
      <c r="D4" s="54" t="s">
        <v>243</v>
      </c>
      <c r="E4" s="54" t="s">
        <v>200</v>
      </c>
      <c r="F4" s="54"/>
      <c r="G4" s="54"/>
      <c r="H4" s="54"/>
      <c r="I4" s="54"/>
      <c r="J4" s="54"/>
      <c r="K4" s="54" t="s">
        <v>244</v>
      </c>
      <c r="L4" s="54" t="s">
        <v>233</v>
      </c>
      <c r="M4" s="54" t="s">
        <v>200</v>
      </c>
      <c r="N4" s="54"/>
      <c r="O4" s="54"/>
      <c r="P4" s="54" t="s">
        <v>234</v>
      </c>
      <c r="R4" s="56"/>
    </row>
    <row r="5" spans="1:18">
      <c r="D5" s="54"/>
      <c r="E5" s="54" t="s">
        <v>202</v>
      </c>
      <c r="F5" s="54"/>
      <c r="G5" s="54" t="s">
        <v>203</v>
      </c>
      <c r="H5" s="54"/>
      <c r="I5" s="54" t="s">
        <v>245</v>
      </c>
      <c r="J5" s="54" t="s">
        <v>205</v>
      </c>
      <c r="K5" s="54"/>
      <c r="L5" s="54"/>
      <c r="M5" s="54" t="s">
        <v>235</v>
      </c>
      <c r="N5" s="54" t="s">
        <v>263</v>
      </c>
      <c r="O5" s="54" t="s">
        <v>239</v>
      </c>
      <c r="P5" s="54"/>
      <c r="R5" s="56"/>
    </row>
    <row r="6" spans="1:18" ht="20">
      <c r="D6" s="54"/>
      <c r="E6" s="12" t="s">
        <v>246</v>
      </c>
      <c r="F6" s="12" t="s">
        <v>247</v>
      </c>
      <c r="G6" s="12" t="s">
        <v>208</v>
      </c>
      <c r="H6" s="12" t="s">
        <v>209</v>
      </c>
      <c r="I6" s="54"/>
      <c r="J6" s="54"/>
      <c r="K6" s="54"/>
      <c r="L6" s="54"/>
      <c r="M6" s="54"/>
      <c r="N6" s="54"/>
      <c r="O6" s="54"/>
      <c r="P6" s="54"/>
      <c r="R6" s="57"/>
    </row>
    <row r="7" spans="1:18" ht="24.5" customHeight="1">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20">
      <c r="A8" s="20" t="s">
        <v>273</v>
      </c>
      <c r="B8" s="20" t="s">
        <v>227</v>
      </c>
      <c r="C8" s="20" t="s">
        <v>229</v>
      </c>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1" priority="2">
      <formula>AND(NOT(ISBLANK($D8)),$D8&lt;0)</formula>
    </cfRule>
  </conditionalFormatting>
  <conditionalFormatting sqref="K8:K500">
    <cfRule type="expression" dxfId="130" priority="1">
      <formula>AND(NOT(ISBLANK($K8)),ABS($K8-(($D8+$E8+$G8+$H8+$I8+$J8)-$F8))&gt;=1)</formula>
    </cfRule>
    <cfRule type="expression" dxfId="129" priority="4">
      <formula>AND(NOT(ISBLANK($K8)),$K8&lt;0)</formula>
    </cfRule>
  </conditionalFormatting>
  <conditionalFormatting sqref="P8:P500">
    <cfRule type="expression" dxfId="128"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0" t="s">
        <v>194</v>
      </c>
      <c r="B1" s="11" t="s">
        <v>76</v>
      </c>
    </row>
    <row r="2" spans="1:12" ht="15" customHeight="1"/>
    <row r="3" spans="1:12">
      <c r="A3" s="11"/>
      <c r="D3" s="54" t="s">
        <v>195</v>
      </c>
      <c r="E3" s="54"/>
      <c r="F3" s="54"/>
      <c r="G3" s="54"/>
      <c r="H3" s="54"/>
      <c r="I3" s="54"/>
      <c r="J3" s="54"/>
      <c r="L3" s="55" t="s">
        <v>198</v>
      </c>
    </row>
    <row r="4" spans="1:12">
      <c r="D4" s="54" t="s">
        <v>243</v>
      </c>
      <c r="E4" s="54" t="s">
        <v>200</v>
      </c>
      <c r="F4" s="54"/>
      <c r="G4" s="54"/>
      <c r="H4" s="54"/>
      <c r="I4" s="54"/>
      <c r="J4" s="54" t="s">
        <v>244</v>
      </c>
      <c r="L4" s="56"/>
    </row>
    <row r="5" spans="1:12">
      <c r="D5" s="54"/>
      <c r="E5" s="54" t="s">
        <v>202</v>
      </c>
      <c r="F5" s="54"/>
      <c r="G5" s="54" t="s">
        <v>203</v>
      </c>
      <c r="H5" s="54"/>
      <c r="I5" s="54" t="s">
        <v>205</v>
      </c>
      <c r="J5" s="54"/>
      <c r="L5" s="56"/>
    </row>
    <row r="6" spans="1:12" ht="20">
      <c r="D6" s="54"/>
      <c r="E6" s="12" t="s">
        <v>246</v>
      </c>
      <c r="F6" s="12" t="s">
        <v>247</v>
      </c>
      <c r="G6" s="12" t="s">
        <v>208</v>
      </c>
      <c r="H6" s="12" t="s">
        <v>209</v>
      </c>
      <c r="I6" s="54"/>
      <c r="J6" s="54"/>
      <c r="L6" s="57"/>
    </row>
    <row r="7" spans="1:12" ht="23" customHeight="1">
      <c r="A7" s="19" t="s">
        <v>223</v>
      </c>
      <c r="B7" s="19" t="s">
        <v>224</v>
      </c>
      <c r="C7" s="19" t="s">
        <v>225</v>
      </c>
      <c r="D7" s="13" t="s">
        <v>210</v>
      </c>
      <c r="E7" s="13" t="s">
        <v>211</v>
      </c>
      <c r="F7" s="13" t="s">
        <v>212</v>
      </c>
      <c r="G7" s="13" t="s">
        <v>213</v>
      </c>
      <c r="H7" s="13" t="s">
        <v>214</v>
      </c>
      <c r="I7" s="13" t="s">
        <v>215</v>
      </c>
      <c r="J7" s="13" t="s">
        <v>216</v>
      </c>
      <c r="L7" s="29" t="s">
        <v>904</v>
      </c>
    </row>
    <row r="8" spans="1:12" ht="30">
      <c r="A8" s="20" t="s">
        <v>274</v>
      </c>
      <c r="B8" s="20" t="s">
        <v>227</v>
      </c>
      <c r="C8" s="20" t="s">
        <v>228</v>
      </c>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127" priority="2">
      <formula>AND(NOT(ISBLANK($D8)),$D8&lt;0)</formula>
    </cfRule>
  </conditionalFormatting>
  <conditionalFormatting sqref="J8:J500">
    <cfRule type="expression" dxfId="126" priority="1">
      <formula>AND(NOT(ISBLANK($J8)),ABS($J8-(($D8+$E8+$G8+$H8+$I8)-$F8))&gt;=1)</formula>
    </cfRule>
    <cfRule type="expression" dxfId="125"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0" t="s">
        <v>194</v>
      </c>
      <c r="B1" s="11" t="s">
        <v>79</v>
      </c>
    </row>
    <row r="2" spans="1:19" ht="15" customHeight="1"/>
    <row r="3" spans="1:19">
      <c r="A3" s="11"/>
      <c r="E3" s="54" t="s">
        <v>195</v>
      </c>
      <c r="F3" s="54"/>
      <c r="G3" s="54"/>
      <c r="H3" s="54"/>
      <c r="I3" s="54"/>
      <c r="J3" s="54"/>
      <c r="K3" s="54"/>
      <c r="L3" s="54"/>
      <c r="M3" s="54" t="s">
        <v>232</v>
      </c>
      <c r="N3" s="54"/>
      <c r="O3" s="54"/>
      <c r="P3" s="54"/>
      <c r="Q3" s="54"/>
      <c r="S3" s="55" t="s">
        <v>198</v>
      </c>
    </row>
    <row r="4" spans="1:19">
      <c r="E4" s="54" t="s">
        <v>243</v>
      </c>
      <c r="F4" s="54" t="s">
        <v>200</v>
      </c>
      <c r="G4" s="54"/>
      <c r="H4" s="54"/>
      <c r="I4" s="54"/>
      <c r="J4" s="54"/>
      <c r="K4" s="54"/>
      <c r="L4" s="54" t="s">
        <v>244</v>
      </c>
      <c r="M4" s="54" t="s">
        <v>233</v>
      </c>
      <c r="N4" s="54" t="s">
        <v>200</v>
      </c>
      <c r="O4" s="54"/>
      <c r="P4" s="54"/>
      <c r="Q4" s="54" t="s">
        <v>234</v>
      </c>
      <c r="S4" s="56"/>
    </row>
    <row r="5" spans="1:19">
      <c r="E5" s="54"/>
      <c r="F5" s="54" t="s">
        <v>202</v>
      </c>
      <c r="G5" s="54"/>
      <c r="H5" s="54" t="s">
        <v>203</v>
      </c>
      <c r="I5" s="54"/>
      <c r="J5" s="54" t="s">
        <v>245</v>
      </c>
      <c r="K5" s="54" t="s">
        <v>205</v>
      </c>
      <c r="L5" s="54"/>
      <c r="M5" s="54"/>
      <c r="N5" s="54" t="s">
        <v>235</v>
      </c>
      <c r="O5" s="54" t="s">
        <v>263</v>
      </c>
      <c r="P5" s="54" t="s">
        <v>239</v>
      </c>
      <c r="Q5" s="54"/>
      <c r="S5" s="56"/>
    </row>
    <row r="6" spans="1:19" ht="20">
      <c r="E6" s="54"/>
      <c r="F6" s="12" t="s">
        <v>246</v>
      </c>
      <c r="G6" s="12" t="s">
        <v>247</v>
      </c>
      <c r="H6" s="12" t="s">
        <v>208</v>
      </c>
      <c r="I6" s="12" t="s">
        <v>209</v>
      </c>
      <c r="J6" s="54"/>
      <c r="K6" s="54"/>
      <c r="L6" s="54"/>
      <c r="M6" s="54"/>
      <c r="N6" s="54"/>
      <c r="O6" s="54"/>
      <c r="P6" s="54"/>
      <c r="Q6" s="54"/>
      <c r="S6" s="57"/>
    </row>
    <row r="7" spans="1:19" ht="27"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50">
      <c r="A8" s="20" t="s">
        <v>275</v>
      </c>
      <c r="B8" s="20" t="s">
        <v>227</v>
      </c>
      <c r="C8" s="20" t="s">
        <v>228</v>
      </c>
      <c r="D8" s="20" t="s">
        <v>229</v>
      </c>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24" priority="2">
      <formula>AND(NOT(ISBLANK($E8)),$E8&lt;0)</formula>
    </cfRule>
  </conditionalFormatting>
  <conditionalFormatting sqref="L8:L500">
    <cfRule type="expression" dxfId="123" priority="1">
      <formula>AND(NOT(ISBLANK($L8)),ABS($L8-(($E8+$F8+$H8+$I8+$J8+$K8)-$G8))&gt;=1)</formula>
    </cfRule>
    <cfRule type="expression" dxfId="122" priority="4">
      <formula>AND(NOT(ISBLANK($L8)),$L8&lt;0)</formula>
    </cfRule>
  </conditionalFormatting>
  <conditionalFormatting sqref="Q8:Q500">
    <cfRule type="expression" dxfId="121"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Blad58">
    <outlinePr summaryBelow="0"/>
  </sheetPr>
  <dimension ref="A1:M9"/>
  <sheetViews>
    <sheetView workbookViewId="0">
      <pane ySplit="1" topLeftCell="A2" activePane="bottomLeft" state="frozen"/>
      <selection activeCell="K27" sqref="K27"/>
      <selection pane="bottomLeft" activeCell="M9" sqref="M9"/>
    </sheetView>
  </sheetViews>
  <sheetFormatPr defaultRowHeight="14.5"/>
  <cols>
    <col min="1" max="1" width="15" customWidth="1"/>
    <col min="2" max="2" width="10" customWidth="1"/>
    <col min="3" max="11" width="15" customWidth="1"/>
    <col min="13" max="13" width="129.26953125" customWidth="1"/>
  </cols>
  <sheetData>
    <row r="1" spans="1:13" ht="15" customHeight="1">
      <c r="A1" s="10" t="s">
        <v>194</v>
      </c>
      <c r="B1" s="11" t="s">
        <v>114</v>
      </c>
    </row>
    <row r="2" spans="1:13" ht="15" customHeight="1"/>
    <row r="3" spans="1:13">
      <c r="A3" s="51"/>
      <c r="B3" s="51"/>
      <c r="C3" s="54" t="s">
        <v>280</v>
      </c>
      <c r="D3" s="54"/>
      <c r="E3" s="54"/>
      <c r="F3" s="54"/>
      <c r="G3" s="54"/>
      <c r="H3" s="54"/>
      <c r="I3" s="54"/>
      <c r="J3" s="54"/>
      <c r="K3" s="54" t="s">
        <v>196</v>
      </c>
      <c r="M3" s="53" t="s">
        <v>198</v>
      </c>
    </row>
    <row r="4" spans="1:13">
      <c r="A4" s="51"/>
      <c r="B4" s="51"/>
      <c r="C4" s="54" t="s">
        <v>199</v>
      </c>
      <c r="D4" s="54" t="s">
        <v>200</v>
      </c>
      <c r="E4" s="54"/>
      <c r="F4" s="54"/>
      <c r="G4" s="54"/>
      <c r="H4" s="54"/>
      <c r="I4" s="54"/>
      <c r="J4" s="54" t="s">
        <v>201</v>
      </c>
      <c r="K4" s="54"/>
      <c r="M4" s="53"/>
    </row>
    <row r="5" spans="1:13">
      <c r="A5" s="51"/>
      <c r="B5" s="51"/>
      <c r="C5" s="54"/>
      <c r="D5" s="54" t="s">
        <v>202</v>
      </c>
      <c r="E5" s="54"/>
      <c r="F5" s="54" t="s">
        <v>203</v>
      </c>
      <c r="G5" s="54"/>
      <c r="H5" s="54" t="s">
        <v>204</v>
      </c>
      <c r="I5" s="54" t="s">
        <v>205</v>
      </c>
      <c r="J5" s="54"/>
      <c r="K5" s="54"/>
      <c r="M5" s="53"/>
    </row>
    <row r="6" spans="1:13" ht="20">
      <c r="A6" s="51"/>
      <c r="B6" s="51"/>
      <c r="C6" s="54"/>
      <c r="D6" s="12" t="s">
        <v>281</v>
      </c>
      <c r="E6" s="12" t="s">
        <v>282</v>
      </c>
      <c r="F6" s="12" t="s">
        <v>208</v>
      </c>
      <c r="G6" s="12" t="s">
        <v>209</v>
      </c>
      <c r="H6" s="54"/>
      <c r="I6" s="54"/>
      <c r="J6" s="54"/>
      <c r="K6" s="54"/>
      <c r="M6" s="53"/>
    </row>
    <row r="7" spans="1:13" ht="21.5">
      <c r="A7" s="51"/>
      <c r="B7" s="51"/>
      <c r="C7" s="13" t="s">
        <v>210</v>
      </c>
      <c r="D7" s="13" t="s">
        <v>211</v>
      </c>
      <c r="E7" s="13" t="s">
        <v>212</v>
      </c>
      <c r="F7" s="13" t="s">
        <v>213</v>
      </c>
      <c r="G7" s="13" t="s">
        <v>214</v>
      </c>
      <c r="H7" s="13" t="s">
        <v>215</v>
      </c>
      <c r="I7" s="13" t="s">
        <v>216</v>
      </c>
      <c r="J7" s="13" t="s">
        <v>217</v>
      </c>
      <c r="K7" s="13" t="s">
        <v>218</v>
      </c>
      <c r="M7" s="29" t="s">
        <v>904</v>
      </c>
    </row>
    <row r="8" spans="1:13" ht="20">
      <c r="A8" s="14" t="s">
        <v>221</v>
      </c>
      <c r="B8" s="13" t="s">
        <v>210</v>
      </c>
      <c r="C8" s="15"/>
      <c r="D8" s="15"/>
      <c r="E8" s="15"/>
      <c r="F8" s="15"/>
      <c r="G8" s="15"/>
      <c r="H8" s="15"/>
      <c r="I8" s="15"/>
      <c r="J8" s="15"/>
      <c r="K8" s="15"/>
      <c r="M8" s="30" t="str">
        <f>IF(COUNTA(C8:K8)=0,"",_xlfn.CONCAT(,
IF(NOT(J8 = (SUM(C8, D8, F8:I8) - SUM(E8))),
     " Error: Position at the end of the period is not equal to: position at the beginning of the period + issuance or inflow - buyback or outflow + exchange rate changes + price changes + other changes + rectifications.",
     ""),
IF(AND(NOT(ISBLANK(K8)), K8&lt;0),
 " Error: Dividend declared (gross) cannot be negative",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20" priority="4">
      <formula>AND(NOT(ISBLANK(C8)), C8&lt;0)</formula>
    </cfRule>
  </conditionalFormatting>
  <conditionalFormatting sqref="J8">
    <cfRule type="expression" dxfId="119" priority="2">
      <formula>NOT(J8 = (SUM(C8, D8, F8:I8) - SUM(E8)))</formula>
    </cfRule>
    <cfRule type="expression" dxfId="118" priority="3">
      <formula>AND(NOT(ISBLANK(J8)), J8&lt;0)</formula>
    </cfRule>
  </conditionalFormatting>
  <conditionalFormatting sqref="K8">
    <cfRule type="expression" dxfId="117" priority="1">
      <formula>AND(NOT(ISBLANK(K8)), K8&lt;0)</formula>
    </cfRule>
  </conditionalFormatting>
  <hyperlinks>
    <hyperlink ref="A1" location="'TOC'!B70" display="TOC" xr:uid="{00000000-0004-0000-39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K12" sqref="K12"/>
    </sheetView>
  </sheetViews>
  <sheetFormatPr defaultRowHeight="14.5"/>
  <cols>
    <col min="1" max="2" width="10" customWidth="1"/>
    <col min="3" max="10" width="15" customWidth="1"/>
    <col min="12" max="12" width="138.54296875" bestFit="1" customWidth="1"/>
  </cols>
  <sheetData>
    <row r="1" spans="1:12" ht="15" customHeight="1">
      <c r="A1" s="10" t="s">
        <v>194</v>
      </c>
      <c r="B1" s="11" t="s">
        <v>117</v>
      </c>
    </row>
    <row r="2" spans="1:12" ht="15" customHeight="1"/>
    <row r="3" spans="1:12">
      <c r="A3" s="51"/>
      <c r="B3" s="51"/>
      <c r="C3" s="54" t="s">
        <v>280</v>
      </c>
      <c r="D3" s="54"/>
      <c r="E3" s="54"/>
      <c r="F3" s="54"/>
      <c r="G3" s="54"/>
      <c r="H3" s="54"/>
      <c r="I3" s="54"/>
      <c r="J3" s="54"/>
      <c r="L3" s="53" t="s">
        <v>198</v>
      </c>
    </row>
    <row r="4" spans="1:12">
      <c r="A4" s="51"/>
      <c r="B4" s="51"/>
      <c r="C4" s="54" t="s">
        <v>199</v>
      </c>
      <c r="D4" s="54" t="s">
        <v>200</v>
      </c>
      <c r="E4" s="54"/>
      <c r="F4" s="54"/>
      <c r="G4" s="54"/>
      <c r="H4" s="54"/>
      <c r="I4" s="54"/>
      <c r="J4" s="54" t="s">
        <v>201</v>
      </c>
      <c r="L4" s="53"/>
    </row>
    <row r="5" spans="1:12">
      <c r="A5" s="51"/>
      <c r="B5" s="51"/>
      <c r="C5" s="54"/>
      <c r="D5" s="54" t="s">
        <v>202</v>
      </c>
      <c r="E5" s="54"/>
      <c r="F5" s="54" t="s">
        <v>203</v>
      </c>
      <c r="G5" s="54"/>
      <c r="H5" s="54" t="s">
        <v>204</v>
      </c>
      <c r="I5" s="54" t="s">
        <v>205</v>
      </c>
      <c r="J5" s="54"/>
      <c r="L5" s="53"/>
    </row>
    <row r="6" spans="1:12" ht="20">
      <c r="A6" s="51"/>
      <c r="B6" s="51"/>
      <c r="C6" s="54"/>
      <c r="D6" s="12" t="s">
        <v>281</v>
      </c>
      <c r="E6" s="12" t="s">
        <v>282</v>
      </c>
      <c r="F6" s="12" t="s">
        <v>208</v>
      </c>
      <c r="G6" s="12" t="s">
        <v>209</v>
      </c>
      <c r="H6" s="54"/>
      <c r="I6" s="54"/>
      <c r="J6" s="54"/>
      <c r="L6" s="53"/>
    </row>
    <row r="7" spans="1:12" ht="21.5">
      <c r="A7" s="51"/>
      <c r="B7" s="51"/>
      <c r="C7" s="13" t="s">
        <v>210</v>
      </c>
      <c r="D7" s="13" t="s">
        <v>211</v>
      </c>
      <c r="E7" s="13" t="s">
        <v>212</v>
      </c>
      <c r="F7" s="13">
        <v>40</v>
      </c>
      <c r="G7" s="13" t="s">
        <v>214</v>
      </c>
      <c r="H7" s="13" t="s">
        <v>215</v>
      </c>
      <c r="I7" s="13" t="s">
        <v>216</v>
      </c>
      <c r="J7" s="13" t="s">
        <v>217</v>
      </c>
      <c r="L7" s="29" t="s">
        <v>904</v>
      </c>
    </row>
    <row r="8" spans="1:12">
      <c r="A8" s="14" t="s">
        <v>284</v>
      </c>
      <c r="B8" s="13" t="s">
        <v>210</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16" priority="2">
      <formula>AND(NOT(ISBLANK($C8)),$C8&lt;0)</formula>
    </cfRule>
  </conditionalFormatting>
  <conditionalFormatting sqref="J8">
    <cfRule type="expression" dxfId="115" priority="1">
      <formula>AND(NOT(ISBLANK($J8)),ABS($J8-(($C8+$D8+$F8+$G8+$H8+$I8)-$E8))&gt;=1)</formula>
    </cfRule>
    <cfRule type="expression" dxfId="114"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0" t="s">
        <v>194</v>
      </c>
      <c r="B1" s="11" t="s">
        <v>119</v>
      </c>
    </row>
    <row r="2" spans="1:19" ht="15" customHeight="1"/>
    <row r="3" spans="1:19">
      <c r="A3" s="51"/>
      <c r="B3" s="51"/>
      <c r="C3" s="54" t="s">
        <v>280</v>
      </c>
      <c r="D3" s="54"/>
      <c r="E3" s="54"/>
      <c r="F3" s="54"/>
      <c r="G3" s="54"/>
      <c r="H3" s="54"/>
      <c r="I3" s="54"/>
      <c r="J3" s="54"/>
      <c r="K3" s="54" t="s">
        <v>232</v>
      </c>
      <c r="L3" s="54"/>
      <c r="M3" s="54"/>
      <c r="N3" s="54"/>
      <c r="O3" s="54"/>
      <c r="P3" s="54"/>
      <c r="Q3" s="54"/>
      <c r="S3" s="53" t="s">
        <v>198</v>
      </c>
    </row>
    <row r="4" spans="1:19">
      <c r="A4" s="51"/>
      <c r="B4" s="51"/>
      <c r="C4" s="54" t="s">
        <v>199</v>
      </c>
      <c r="D4" s="54" t="s">
        <v>200</v>
      </c>
      <c r="E4" s="54"/>
      <c r="F4" s="54"/>
      <c r="G4" s="54"/>
      <c r="H4" s="54"/>
      <c r="I4" s="54"/>
      <c r="J4" s="54" t="s">
        <v>201</v>
      </c>
      <c r="K4" s="54" t="s">
        <v>233</v>
      </c>
      <c r="L4" s="54" t="s">
        <v>200</v>
      </c>
      <c r="M4" s="54"/>
      <c r="N4" s="54"/>
      <c r="O4" s="54"/>
      <c r="P4" s="54"/>
      <c r="Q4" s="54" t="s">
        <v>234</v>
      </c>
      <c r="S4" s="53"/>
    </row>
    <row r="5" spans="1:19">
      <c r="A5" s="51"/>
      <c r="B5" s="51"/>
      <c r="C5" s="54"/>
      <c r="D5" s="54" t="s">
        <v>202</v>
      </c>
      <c r="E5" s="54"/>
      <c r="F5" s="54" t="s">
        <v>203</v>
      </c>
      <c r="G5" s="54"/>
      <c r="H5" s="54" t="s">
        <v>204</v>
      </c>
      <c r="I5" s="54" t="s">
        <v>205</v>
      </c>
      <c r="J5" s="54"/>
      <c r="K5" s="54"/>
      <c r="L5" s="54" t="s">
        <v>235</v>
      </c>
      <c r="M5" s="54" t="s">
        <v>236</v>
      </c>
      <c r="N5" s="54" t="s">
        <v>237</v>
      </c>
      <c r="O5" s="54" t="s">
        <v>286</v>
      </c>
      <c r="P5" s="54" t="s">
        <v>239</v>
      </c>
      <c r="Q5" s="54"/>
      <c r="S5" s="53"/>
    </row>
    <row r="6" spans="1:19" ht="20">
      <c r="A6" s="51"/>
      <c r="B6" s="51"/>
      <c r="C6" s="54"/>
      <c r="D6" s="12" t="s">
        <v>287</v>
      </c>
      <c r="E6" s="12" t="s">
        <v>288</v>
      </c>
      <c r="F6" s="12" t="s">
        <v>208</v>
      </c>
      <c r="G6" s="12" t="s">
        <v>209</v>
      </c>
      <c r="H6" s="54"/>
      <c r="I6" s="54"/>
      <c r="J6" s="54"/>
      <c r="K6" s="54"/>
      <c r="L6" s="54"/>
      <c r="M6" s="54"/>
      <c r="N6" s="54"/>
      <c r="O6" s="54"/>
      <c r="P6" s="54"/>
      <c r="Q6" s="54"/>
      <c r="S6" s="53"/>
    </row>
    <row r="7" spans="1:19" ht="21.5">
      <c r="A7" s="51"/>
      <c r="B7" s="51"/>
      <c r="C7" s="13" t="s">
        <v>210</v>
      </c>
      <c r="D7" s="13" t="s">
        <v>211</v>
      </c>
      <c r="E7" s="13" t="s">
        <v>212</v>
      </c>
      <c r="F7" s="13" t="s">
        <v>213</v>
      </c>
      <c r="G7" s="13" t="s">
        <v>214</v>
      </c>
      <c r="H7" s="13" t="s">
        <v>215</v>
      </c>
      <c r="I7" s="13" t="s">
        <v>216</v>
      </c>
      <c r="J7" s="13" t="s">
        <v>217</v>
      </c>
      <c r="K7" s="13" t="s">
        <v>218</v>
      </c>
      <c r="L7" s="13" t="s">
        <v>156</v>
      </c>
      <c r="M7" s="13" t="s">
        <v>159</v>
      </c>
      <c r="N7" s="13" t="s">
        <v>166</v>
      </c>
      <c r="O7" s="13" t="s">
        <v>187</v>
      </c>
      <c r="P7" s="13" t="s">
        <v>240</v>
      </c>
      <c r="Q7" s="13" t="s">
        <v>241</v>
      </c>
      <c r="S7" s="29" t="s">
        <v>904</v>
      </c>
    </row>
    <row r="8" spans="1:19" ht="20">
      <c r="A8" s="14" t="s">
        <v>242</v>
      </c>
      <c r="B8" s="13" t="s">
        <v>210</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S3:S6"/>
    <mergeCell ref="N5:N6"/>
    <mergeCell ref="O5:O6"/>
    <mergeCell ref="P5:P6"/>
  </mergeCells>
  <conditionalFormatting sqref="C8">
    <cfRule type="expression" dxfId="113" priority="3">
      <formula>AND(NOT(ISBLANK(C8)), C8&lt;0)</formula>
    </cfRule>
  </conditionalFormatting>
  <conditionalFormatting sqref="J8">
    <cfRule type="expression" dxfId="112" priority="2">
      <formula>AND(NOT(ISBLANK(J8)), J8&lt;0)</formula>
    </cfRule>
    <cfRule type="expression" dxfId="111" priority="5">
      <formula>NOT(J8 = (SUM(C8, D8, F8:I8) - SUM(E8)))</formula>
    </cfRule>
  </conditionalFormatting>
  <conditionalFormatting sqref="L8">
    <cfRule type="expression" dxfId="110" priority="1">
      <formula>AND(ISBLANK(L8), AND(OR(ABS(C8)&gt;0, ABS(J8)&gt;0)))</formula>
    </cfRule>
  </conditionalFormatting>
  <conditionalFormatting sqref="Q8">
    <cfRule type="expression" dxfId="109"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4.5"/>
  <cols>
    <col min="1" max="1" width="15" customWidth="1"/>
    <col min="2" max="2" width="10" customWidth="1"/>
    <col min="3" max="15" width="15" customWidth="1"/>
    <col min="17" max="17" width="114.453125" customWidth="1"/>
  </cols>
  <sheetData>
    <row r="1" spans="1:17" ht="15" customHeight="1">
      <c r="A1" s="10" t="s">
        <v>194</v>
      </c>
      <c r="B1" s="11" t="s">
        <v>121</v>
      </c>
    </row>
    <row r="2" spans="1:17" ht="15" customHeight="1"/>
    <row r="3" spans="1:17">
      <c r="A3" s="51"/>
      <c r="B3" s="51"/>
      <c r="C3" s="54" t="s">
        <v>280</v>
      </c>
      <c r="D3" s="54"/>
      <c r="E3" s="54"/>
      <c r="F3" s="54"/>
      <c r="G3" s="54"/>
      <c r="H3" s="54"/>
      <c r="I3" s="54"/>
      <c r="J3" s="54"/>
      <c r="K3" s="54" t="s">
        <v>232</v>
      </c>
      <c r="L3" s="54"/>
      <c r="M3" s="54"/>
      <c r="N3" s="54"/>
      <c r="O3" s="54"/>
      <c r="Q3" s="53" t="s">
        <v>198</v>
      </c>
    </row>
    <row r="4" spans="1:17">
      <c r="A4" s="51"/>
      <c r="B4" s="51"/>
      <c r="C4" s="54" t="s">
        <v>289</v>
      </c>
      <c r="D4" s="54" t="s">
        <v>200</v>
      </c>
      <c r="E4" s="54"/>
      <c r="F4" s="54"/>
      <c r="G4" s="54"/>
      <c r="H4" s="54"/>
      <c r="I4" s="54"/>
      <c r="J4" s="54" t="s">
        <v>290</v>
      </c>
      <c r="K4" s="54" t="s">
        <v>233</v>
      </c>
      <c r="L4" s="54" t="s">
        <v>200</v>
      </c>
      <c r="M4" s="54"/>
      <c r="N4" s="54"/>
      <c r="O4" s="54" t="s">
        <v>234</v>
      </c>
      <c r="Q4" s="53"/>
    </row>
    <row r="5" spans="1:17">
      <c r="A5" s="51"/>
      <c r="B5" s="51"/>
      <c r="C5" s="54"/>
      <c r="D5" s="54" t="s">
        <v>202</v>
      </c>
      <c r="E5" s="54"/>
      <c r="F5" s="54" t="s">
        <v>203</v>
      </c>
      <c r="G5" s="54"/>
      <c r="H5" s="54" t="s">
        <v>245</v>
      </c>
      <c r="I5" s="54" t="s">
        <v>205</v>
      </c>
      <c r="J5" s="54"/>
      <c r="K5" s="54"/>
      <c r="L5" s="54" t="s">
        <v>235</v>
      </c>
      <c r="M5" s="54" t="s">
        <v>291</v>
      </c>
      <c r="N5" s="54" t="s">
        <v>239</v>
      </c>
      <c r="O5" s="54"/>
      <c r="Q5" s="53"/>
    </row>
    <row r="6" spans="1:17" ht="20">
      <c r="A6" s="51"/>
      <c r="B6" s="51"/>
      <c r="C6" s="54"/>
      <c r="D6" s="12" t="s">
        <v>292</v>
      </c>
      <c r="E6" s="12" t="s">
        <v>293</v>
      </c>
      <c r="F6" s="12" t="s">
        <v>208</v>
      </c>
      <c r="G6" s="12" t="s">
        <v>209</v>
      </c>
      <c r="H6" s="54"/>
      <c r="I6" s="54"/>
      <c r="J6" s="54"/>
      <c r="K6" s="54"/>
      <c r="L6" s="54"/>
      <c r="M6" s="54"/>
      <c r="N6" s="54"/>
      <c r="O6" s="54"/>
      <c r="Q6" s="53"/>
    </row>
    <row r="7" spans="1:17" ht="21.5">
      <c r="A7" s="51"/>
      <c r="B7" s="51"/>
      <c r="C7" s="13" t="s">
        <v>210</v>
      </c>
      <c r="D7" s="13" t="s">
        <v>211</v>
      </c>
      <c r="E7" s="13" t="s">
        <v>212</v>
      </c>
      <c r="F7" s="13" t="s">
        <v>213</v>
      </c>
      <c r="G7" s="13" t="s">
        <v>214</v>
      </c>
      <c r="H7" s="13" t="s">
        <v>215</v>
      </c>
      <c r="I7" s="13" t="s">
        <v>216</v>
      </c>
      <c r="J7" s="13" t="s">
        <v>217</v>
      </c>
      <c r="K7" s="13" t="s">
        <v>218</v>
      </c>
      <c r="L7" s="13" t="s">
        <v>156</v>
      </c>
      <c r="M7" s="13" t="s">
        <v>159</v>
      </c>
      <c r="N7" s="13" t="s">
        <v>166</v>
      </c>
      <c r="O7" s="13" t="s">
        <v>187</v>
      </c>
      <c r="Q7" s="29" t="s">
        <v>904</v>
      </c>
    </row>
    <row r="8" spans="1:17" ht="20">
      <c r="A8" s="14" t="s">
        <v>264</v>
      </c>
      <c r="B8" s="13" t="s">
        <v>210</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s>
  <conditionalFormatting sqref="C8">
    <cfRule type="expression" dxfId="108" priority="2">
      <formula>AND(NOT(ISBLANK(C8)), C8&lt;0)</formula>
    </cfRule>
  </conditionalFormatting>
  <conditionalFormatting sqref="J8">
    <cfRule type="expression" dxfId="107" priority="1">
      <formula>AND(NOT(ISBLANK(J8)), J8&lt;0)</formula>
    </cfRule>
    <cfRule type="expression" dxfId="106" priority="4">
      <formula>NOT(J8 = (SUM(C8, D8, F8:I8) - SUM(E8)))</formula>
    </cfRule>
  </conditionalFormatting>
  <conditionalFormatting sqref="L8">
    <cfRule type="expression" dxfId="105" priority="5">
      <formula>AND(ISBLANK(L8), OR(C8&gt;0, J8&gt;0))</formula>
    </cfRule>
  </conditionalFormatting>
  <conditionalFormatting sqref="O8">
    <cfRule type="expression" dxfId="104"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B11" sqref="B11"/>
    </sheetView>
  </sheetViews>
  <sheetFormatPr defaultRowHeight="14.5"/>
  <cols>
    <col min="1" max="16" width="15" customWidth="1"/>
    <col min="18" max="18" width="114.81640625" customWidth="1"/>
  </cols>
  <sheetData>
    <row r="1" spans="1:18" ht="15" customHeight="1">
      <c r="A1" s="10" t="s">
        <v>194</v>
      </c>
      <c r="B1" s="11" t="s">
        <v>123</v>
      </c>
    </row>
    <row r="2" spans="1:18" ht="15" customHeight="1"/>
    <row r="3" spans="1:18">
      <c r="A3" s="11"/>
      <c r="D3" s="54" t="s">
        <v>280</v>
      </c>
      <c r="E3" s="54"/>
      <c r="F3" s="54"/>
      <c r="G3" s="54"/>
      <c r="H3" s="54"/>
      <c r="I3" s="54"/>
      <c r="J3" s="54"/>
      <c r="K3" s="54"/>
      <c r="L3" s="54" t="s">
        <v>232</v>
      </c>
      <c r="M3" s="54"/>
      <c r="N3" s="54"/>
      <c r="O3" s="54"/>
      <c r="P3" s="54"/>
      <c r="R3" s="53" t="s">
        <v>198</v>
      </c>
    </row>
    <row r="4" spans="1:18">
      <c r="D4" s="54" t="s">
        <v>289</v>
      </c>
      <c r="E4" s="54" t="s">
        <v>200</v>
      </c>
      <c r="F4" s="54"/>
      <c r="G4" s="54"/>
      <c r="H4" s="54"/>
      <c r="I4" s="54"/>
      <c r="J4" s="54"/>
      <c r="K4" s="54" t="s">
        <v>290</v>
      </c>
      <c r="L4" s="54" t="s">
        <v>233</v>
      </c>
      <c r="M4" s="54" t="s">
        <v>200</v>
      </c>
      <c r="N4" s="54"/>
      <c r="O4" s="54"/>
      <c r="P4" s="54" t="s">
        <v>234</v>
      </c>
      <c r="R4" s="53"/>
    </row>
    <row r="5" spans="1:18">
      <c r="D5" s="54"/>
      <c r="E5" s="54" t="s">
        <v>202</v>
      </c>
      <c r="F5" s="54"/>
      <c r="G5" s="54" t="s">
        <v>203</v>
      </c>
      <c r="H5" s="54"/>
      <c r="I5" s="54" t="s">
        <v>245</v>
      </c>
      <c r="J5" s="54" t="s">
        <v>205</v>
      </c>
      <c r="K5" s="54"/>
      <c r="L5" s="54"/>
      <c r="M5" s="54" t="s">
        <v>235</v>
      </c>
      <c r="N5" s="54" t="s">
        <v>291</v>
      </c>
      <c r="O5" s="54" t="s">
        <v>239</v>
      </c>
      <c r="P5" s="54"/>
      <c r="R5" s="53"/>
    </row>
    <row r="6" spans="1:18" ht="20">
      <c r="D6" s="54"/>
      <c r="E6" s="12" t="s">
        <v>292</v>
      </c>
      <c r="F6" s="12" t="s">
        <v>293</v>
      </c>
      <c r="G6" s="12" t="s">
        <v>208</v>
      </c>
      <c r="H6" s="12" t="s">
        <v>209</v>
      </c>
      <c r="I6" s="54"/>
      <c r="J6" s="54"/>
      <c r="K6" s="54"/>
      <c r="L6" s="54"/>
      <c r="M6" s="54"/>
      <c r="N6" s="54"/>
      <c r="O6" s="54"/>
      <c r="P6" s="54"/>
      <c r="R6" s="53"/>
    </row>
    <row r="7" spans="1:18" ht="21.5">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20">
      <c r="A8" s="20" t="s">
        <v>264</v>
      </c>
      <c r="B8" s="20" t="s">
        <v>227</v>
      </c>
      <c r="C8" s="20" t="s">
        <v>229</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3" priority="3">
      <formula>AND(NOT(ISBLANK(D8)), D8&lt;0)</formula>
    </cfRule>
  </conditionalFormatting>
  <conditionalFormatting sqref="K8:K500">
    <cfRule type="expression" dxfId="102" priority="2">
      <formula>AND(NOT(ISBLANK(K8)), K8&lt;0)</formula>
    </cfRule>
    <cfRule type="expression" dxfId="101" priority="5">
      <formula>NOT(K8 = (SUM(D8, E8, G8:J8) - SUM(F8)))</formula>
    </cfRule>
  </conditionalFormatting>
  <conditionalFormatting sqref="M8:M500">
    <cfRule type="expression" dxfId="100" priority="1">
      <formula>AND(ISBLANK(M8), OR(D8&gt;0, K8&gt;0))</formula>
    </cfRule>
  </conditionalFormatting>
  <conditionalFormatting sqref="P8:P500">
    <cfRule type="expression" dxfId="99"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T7" sqref="T7"/>
    </sheetView>
  </sheetViews>
  <sheetFormatPr defaultRowHeight="14.5"/>
  <cols>
    <col min="1" max="18" width="15" customWidth="1"/>
    <col min="20" max="20" width="101.26953125" customWidth="1"/>
  </cols>
  <sheetData>
    <row r="1" spans="1:20" ht="15" customHeight="1">
      <c r="A1" s="10" t="s">
        <v>194</v>
      </c>
      <c r="B1" s="11" t="s">
        <v>125</v>
      </c>
    </row>
    <row r="2" spans="1:20" ht="15" customHeight="1"/>
    <row r="3" spans="1:20">
      <c r="A3" s="11"/>
      <c r="F3" s="54" t="s">
        <v>280</v>
      </c>
      <c r="G3" s="54"/>
      <c r="H3" s="54"/>
      <c r="I3" s="54"/>
      <c r="J3" s="54"/>
      <c r="K3" s="54"/>
      <c r="L3" s="54"/>
      <c r="M3" s="54"/>
      <c r="N3" s="54" t="s">
        <v>232</v>
      </c>
      <c r="O3" s="54"/>
      <c r="P3" s="54"/>
      <c r="Q3" s="54"/>
      <c r="R3" s="54"/>
      <c r="T3" s="53" t="s">
        <v>198</v>
      </c>
    </row>
    <row r="4" spans="1:20">
      <c r="F4" s="54" t="s">
        <v>289</v>
      </c>
      <c r="G4" s="54" t="s">
        <v>200</v>
      </c>
      <c r="H4" s="54"/>
      <c r="I4" s="54"/>
      <c r="J4" s="54"/>
      <c r="K4" s="54"/>
      <c r="L4" s="54"/>
      <c r="M4" s="54" t="s">
        <v>290</v>
      </c>
      <c r="N4" s="54" t="s">
        <v>233</v>
      </c>
      <c r="O4" s="54" t="s">
        <v>200</v>
      </c>
      <c r="P4" s="54"/>
      <c r="Q4" s="54"/>
      <c r="R4" s="54" t="s">
        <v>234</v>
      </c>
      <c r="T4" s="53"/>
    </row>
    <row r="5" spans="1:20">
      <c r="F5" s="54"/>
      <c r="G5" s="54" t="s">
        <v>202</v>
      </c>
      <c r="H5" s="54"/>
      <c r="I5" s="54" t="s">
        <v>203</v>
      </c>
      <c r="J5" s="54"/>
      <c r="K5" s="54" t="s">
        <v>245</v>
      </c>
      <c r="L5" s="54" t="s">
        <v>205</v>
      </c>
      <c r="M5" s="54"/>
      <c r="N5" s="54"/>
      <c r="O5" s="54" t="s">
        <v>235</v>
      </c>
      <c r="P5" s="54" t="s">
        <v>291</v>
      </c>
      <c r="Q5" s="54" t="s">
        <v>239</v>
      </c>
      <c r="R5" s="54"/>
      <c r="T5" s="53"/>
    </row>
    <row r="6" spans="1:20" ht="20">
      <c r="F6" s="54"/>
      <c r="G6" s="12" t="s">
        <v>292</v>
      </c>
      <c r="H6" s="12" t="s">
        <v>293</v>
      </c>
      <c r="I6" s="12" t="s">
        <v>208</v>
      </c>
      <c r="J6" s="12" t="s">
        <v>209</v>
      </c>
      <c r="K6" s="54"/>
      <c r="L6" s="54"/>
      <c r="M6" s="54"/>
      <c r="N6" s="54"/>
      <c r="O6" s="54"/>
      <c r="P6" s="54"/>
      <c r="Q6" s="54"/>
      <c r="R6" s="54"/>
      <c r="T6" s="53"/>
    </row>
    <row r="7" spans="1:20" ht="21.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20">
      <c r="A8" s="20" t="s">
        <v>270</v>
      </c>
      <c r="B8" s="20" t="s">
        <v>229</v>
      </c>
      <c r="C8" s="20" t="s">
        <v>227</v>
      </c>
      <c r="D8" s="20" t="s">
        <v>228</v>
      </c>
      <c r="E8" s="20" t="s">
        <v>268</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8" priority="3">
      <formula>AND(NOT(ISBLANK(F8)), F8&lt;0)</formula>
    </cfRule>
  </conditionalFormatting>
  <conditionalFormatting sqref="M8:M500">
    <cfRule type="expression" dxfId="97" priority="2">
      <formula>AND(NOT(ISBLANK(M8)), M8&lt;0)</formula>
    </cfRule>
    <cfRule type="expression" dxfId="96" priority="5">
      <formula>NOT(M8 = (SUM(F8, G8, I8:L8) - SUM(H8)))</formula>
    </cfRule>
  </conditionalFormatting>
  <conditionalFormatting sqref="O8:O500">
    <cfRule type="expression" dxfId="95" priority="1">
      <formula>AND(ISBLANK(O8), OR(F8&gt;0, M8&gt;0))</formula>
    </cfRule>
  </conditionalFormatting>
  <conditionalFormatting sqref="R8:R500">
    <cfRule type="expression" dxfId="94"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D18" sqref="D18"/>
    </sheetView>
  </sheetViews>
  <sheetFormatPr defaultRowHeight="14.5"/>
  <cols>
    <col min="1" max="16" width="15" customWidth="1"/>
    <col min="18" max="18" width="109.1796875" customWidth="1"/>
  </cols>
  <sheetData>
    <row r="1" spans="1:18" ht="15" customHeight="1">
      <c r="A1" s="10" t="s">
        <v>194</v>
      </c>
      <c r="B1" s="11" t="s">
        <v>127</v>
      </c>
    </row>
    <row r="2" spans="1:18" ht="15" customHeight="1"/>
    <row r="3" spans="1:18">
      <c r="A3" s="11"/>
      <c r="D3" s="54" t="s">
        <v>280</v>
      </c>
      <c r="E3" s="54"/>
      <c r="F3" s="54"/>
      <c r="G3" s="54"/>
      <c r="H3" s="54"/>
      <c r="I3" s="54"/>
      <c r="J3" s="54"/>
      <c r="K3" s="54"/>
      <c r="L3" s="54" t="s">
        <v>232</v>
      </c>
      <c r="M3" s="54"/>
      <c r="N3" s="54"/>
      <c r="O3" s="54"/>
      <c r="P3" s="54"/>
      <c r="R3" s="53" t="s">
        <v>198</v>
      </c>
    </row>
    <row r="4" spans="1:18">
      <c r="D4" s="54" t="s">
        <v>289</v>
      </c>
      <c r="E4" s="54" t="s">
        <v>200</v>
      </c>
      <c r="F4" s="54"/>
      <c r="G4" s="54"/>
      <c r="H4" s="54"/>
      <c r="I4" s="54"/>
      <c r="J4" s="54"/>
      <c r="K4" s="54" t="s">
        <v>290</v>
      </c>
      <c r="L4" s="54" t="s">
        <v>233</v>
      </c>
      <c r="M4" s="54" t="s">
        <v>200</v>
      </c>
      <c r="N4" s="54"/>
      <c r="O4" s="54"/>
      <c r="P4" s="54" t="s">
        <v>234</v>
      </c>
      <c r="R4" s="53"/>
    </row>
    <row r="5" spans="1:18">
      <c r="D5" s="54"/>
      <c r="E5" s="54" t="s">
        <v>202</v>
      </c>
      <c r="F5" s="54"/>
      <c r="G5" s="54" t="s">
        <v>203</v>
      </c>
      <c r="H5" s="54"/>
      <c r="I5" s="54" t="s">
        <v>245</v>
      </c>
      <c r="J5" s="54" t="s">
        <v>205</v>
      </c>
      <c r="K5" s="54"/>
      <c r="L5" s="54"/>
      <c r="M5" s="54" t="s">
        <v>235</v>
      </c>
      <c r="N5" s="54" t="s">
        <v>291</v>
      </c>
      <c r="O5" s="54" t="s">
        <v>239</v>
      </c>
      <c r="P5" s="54"/>
      <c r="R5" s="53"/>
    </row>
    <row r="6" spans="1:18" ht="20">
      <c r="D6" s="54"/>
      <c r="E6" s="12" t="s">
        <v>292</v>
      </c>
      <c r="F6" s="12" t="s">
        <v>293</v>
      </c>
      <c r="G6" s="12" t="s">
        <v>208</v>
      </c>
      <c r="H6" s="12" t="s">
        <v>209</v>
      </c>
      <c r="I6" s="54"/>
      <c r="J6" s="54"/>
      <c r="K6" s="54"/>
      <c r="L6" s="54"/>
      <c r="M6" s="54"/>
      <c r="N6" s="54"/>
      <c r="O6" s="54"/>
      <c r="P6" s="54"/>
      <c r="R6" s="53"/>
    </row>
    <row r="7" spans="1:18" ht="21.5">
      <c r="A7" s="19" t="s">
        <v>223</v>
      </c>
      <c r="B7" s="19" t="s">
        <v>226</v>
      </c>
      <c r="C7" s="19" t="s">
        <v>224</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20">
      <c r="A8" s="20" t="s">
        <v>273</v>
      </c>
      <c r="B8" s="20" t="s">
        <v>229</v>
      </c>
      <c r="C8" s="20" t="s">
        <v>227</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93" priority="1">
      <formula>AND(NOT(ISBLANK(D8)), D8&lt;0)</formula>
    </cfRule>
  </conditionalFormatting>
  <conditionalFormatting sqref="K8:K500">
    <cfRule type="expression" dxfId="92" priority="2">
      <formula>AND(NOT(ISBLANK(K8)), K8&lt;0)</formula>
    </cfRule>
    <cfRule type="expression" dxfId="91" priority="5">
      <formula>NOT(K8 = (SUM(D8, E8, G8:J8) - SUM(F8)))</formula>
    </cfRule>
  </conditionalFormatting>
  <conditionalFormatting sqref="P8:P500">
    <cfRule type="expression" dxfId="90"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S8" sqref="S8"/>
    </sheetView>
  </sheetViews>
  <sheetFormatPr defaultRowHeight="14.5"/>
  <cols>
    <col min="1" max="17" width="15" customWidth="1"/>
    <col min="19" max="19" width="103.54296875" customWidth="1"/>
  </cols>
  <sheetData>
    <row r="1" spans="1:19" ht="15" customHeight="1">
      <c r="A1" s="10" t="s">
        <v>194</v>
      </c>
      <c r="B1" s="11" t="s">
        <v>129</v>
      </c>
    </row>
    <row r="2" spans="1:19" ht="15" customHeight="1"/>
    <row r="3" spans="1:19">
      <c r="A3" s="11"/>
      <c r="E3" s="54" t="s">
        <v>280</v>
      </c>
      <c r="F3" s="54"/>
      <c r="G3" s="54"/>
      <c r="H3" s="54"/>
      <c r="I3" s="54"/>
      <c r="J3" s="54"/>
      <c r="K3" s="54"/>
      <c r="L3" s="54"/>
      <c r="M3" s="54" t="s">
        <v>232</v>
      </c>
      <c r="N3" s="54"/>
      <c r="O3" s="54"/>
      <c r="P3" s="54"/>
      <c r="Q3" s="54"/>
      <c r="S3" s="53" t="s">
        <v>198</v>
      </c>
    </row>
    <row r="4" spans="1:19">
      <c r="E4" s="54" t="s">
        <v>289</v>
      </c>
      <c r="F4" s="54" t="s">
        <v>200</v>
      </c>
      <c r="G4" s="54"/>
      <c r="H4" s="54"/>
      <c r="I4" s="54"/>
      <c r="J4" s="54"/>
      <c r="K4" s="54"/>
      <c r="L4" s="54" t="s">
        <v>290</v>
      </c>
      <c r="M4" s="54" t="s">
        <v>233</v>
      </c>
      <c r="N4" s="54" t="s">
        <v>200</v>
      </c>
      <c r="O4" s="54"/>
      <c r="P4" s="54"/>
      <c r="Q4" s="54" t="s">
        <v>234</v>
      </c>
      <c r="S4" s="53"/>
    </row>
    <row r="5" spans="1:19">
      <c r="E5" s="54"/>
      <c r="F5" s="54" t="s">
        <v>202</v>
      </c>
      <c r="G5" s="54"/>
      <c r="H5" s="54" t="s">
        <v>203</v>
      </c>
      <c r="I5" s="54"/>
      <c r="J5" s="54" t="s">
        <v>245</v>
      </c>
      <c r="K5" s="54" t="s">
        <v>205</v>
      </c>
      <c r="L5" s="54"/>
      <c r="M5" s="54"/>
      <c r="N5" s="54" t="s">
        <v>235</v>
      </c>
      <c r="O5" s="54" t="s">
        <v>291</v>
      </c>
      <c r="P5" s="54" t="s">
        <v>239</v>
      </c>
      <c r="Q5" s="54"/>
      <c r="S5" s="53"/>
    </row>
    <row r="6" spans="1:19" ht="20">
      <c r="E6" s="54"/>
      <c r="F6" s="12" t="s">
        <v>292</v>
      </c>
      <c r="G6" s="12" t="s">
        <v>293</v>
      </c>
      <c r="H6" s="12" t="s">
        <v>208</v>
      </c>
      <c r="I6" s="12" t="s">
        <v>209</v>
      </c>
      <c r="J6" s="54"/>
      <c r="K6" s="54"/>
      <c r="L6" s="54"/>
      <c r="M6" s="54"/>
      <c r="N6" s="54"/>
      <c r="O6" s="54"/>
      <c r="P6" s="54"/>
      <c r="Q6" s="54"/>
      <c r="S6" s="53"/>
    </row>
    <row r="7" spans="1:19" ht="21.5">
      <c r="A7" s="19" t="s">
        <v>223</v>
      </c>
      <c r="B7" s="19" t="s">
        <v>226</v>
      </c>
      <c r="C7" s="19" t="s">
        <v>224</v>
      </c>
      <c r="D7" s="19" t="s">
        <v>225</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50">
      <c r="A8" s="20" t="s">
        <v>295</v>
      </c>
      <c r="B8" s="20" t="s">
        <v>229</v>
      </c>
      <c r="C8" s="20" t="s">
        <v>227</v>
      </c>
      <c r="D8" s="20" t="s">
        <v>228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9" priority="2">
      <formula>AND(NOT(ISBLANK(E8)), E8&lt;0)</formula>
    </cfRule>
  </conditionalFormatting>
  <conditionalFormatting sqref="L8:L500">
    <cfRule type="expression" dxfId="88" priority="1">
      <formula>AND(NOT(ISBLANK(L8)), L8&lt;0)</formula>
    </cfRule>
    <cfRule type="expression" dxfId="87" priority="4">
      <formula>NOT(L8 = (SUM(E8, F8, H8:K8) - SUM(G8)))</formula>
    </cfRule>
  </conditionalFormatting>
  <conditionalFormatting sqref="Q8:Q500">
    <cfRule type="expression" dxfId="86"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L8" sqref="L8"/>
    </sheetView>
  </sheetViews>
  <sheetFormatPr defaultRowHeight="14.5"/>
  <cols>
    <col min="1" max="2" width="10" customWidth="1"/>
    <col min="3" max="10" width="15" customWidth="1"/>
    <col min="12" max="12" width="111.54296875" customWidth="1"/>
  </cols>
  <sheetData>
    <row r="1" spans="1:12" ht="15" customHeight="1">
      <c r="A1" s="10" t="s">
        <v>194</v>
      </c>
      <c r="B1" s="11" t="s">
        <v>131</v>
      </c>
    </row>
    <row r="2" spans="1:12" ht="15" customHeight="1"/>
    <row r="3" spans="1:12">
      <c r="A3" s="51"/>
      <c r="B3" s="51"/>
      <c r="C3" s="54" t="s">
        <v>280</v>
      </c>
      <c r="D3" s="54"/>
      <c r="E3" s="54"/>
      <c r="F3" s="54"/>
      <c r="G3" s="54"/>
      <c r="H3" s="54"/>
      <c r="I3" s="54"/>
      <c r="J3" s="54"/>
      <c r="L3" s="53" t="s">
        <v>198</v>
      </c>
    </row>
    <row r="4" spans="1:12">
      <c r="A4" s="51"/>
      <c r="B4" s="51"/>
      <c r="C4" s="54" t="s">
        <v>289</v>
      </c>
      <c r="D4" s="54" t="s">
        <v>200</v>
      </c>
      <c r="E4" s="54"/>
      <c r="F4" s="54"/>
      <c r="G4" s="54"/>
      <c r="H4" s="54"/>
      <c r="I4" s="54"/>
      <c r="J4" s="54" t="s">
        <v>290</v>
      </c>
      <c r="L4" s="53"/>
    </row>
    <row r="5" spans="1:12">
      <c r="A5" s="51"/>
      <c r="B5" s="51"/>
      <c r="C5" s="54"/>
      <c r="D5" s="54" t="s">
        <v>202</v>
      </c>
      <c r="E5" s="54"/>
      <c r="F5" s="54" t="s">
        <v>203</v>
      </c>
      <c r="G5" s="54"/>
      <c r="H5" s="54" t="s">
        <v>245</v>
      </c>
      <c r="I5" s="54" t="s">
        <v>205</v>
      </c>
      <c r="J5" s="54"/>
      <c r="L5" s="53"/>
    </row>
    <row r="6" spans="1:12" ht="20">
      <c r="A6" s="51"/>
      <c r="B6" s="51"/>
      <c r="C6" s="54"/>
      <c r="D6" s="12" t="s">
        <v>292</v>
      </c>
      <c r="E6" s="12" t="s">
        <v>293</v>
      </c>
      <c r="F6" s="12" t="s">
        <v>208</v>
      </c>
      <c r="G6" s="12" t="s">
        <v>209</v>
      </c>
      <c r="H6" s="54"/>
      <c r="I6" s="54"/>
      <c r="J6" s="54"/>
      <c r="L6" s="53"/>
    </row>
    <row r="7" spans="1:12" ht="21.5">
      <c r="A7" s="51"/>
      <c r="B7" s="51"/>
      <c r="C7" s="13" t="s">
        <v>210</v>
      </c>
      <c r="D7" s="13" t="s">
        <v>211</v>
      </c>
      <c r="E7" s="13" t="s">
        <v>212</v>
      </c>
      <c r="F7" s="13" t="s">
        <v>213</v>
      </c>
      <c r="G7" s="13" t="s">
        <v>214</v>
      </c>
      <c r="H7" s="13" t="s">
        <v>215</v>
      </c>
      <c r="I7" s="13" t="s">
        <v>216</v>
      </c>
      <c r="J7" s="13" t="s">
        <v>217</v>
      </c>
      <c r="L7" s="29" t="s">
        <v>904</v>
      </c>
    </row>
    <row r="8" spans="1:12">
      <c r="A8" s="14" t="s">
        <v>296</v>
      </c>
      <c r="B8" s="13" t="s">
        <v>210</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85" priority="1">
      <formula>AND(NOT(ISBLANK(C8)), C8&lt;0)</formula>
    </cfRule>
  </conditionalFormatting>
  <conditionalFormatting sqref="J8">
    <cfRule type="expression" dxfId="84" priority="2">
      <formula>AND(NOT(ISBLANK(J8)), J8&lt;0)</formula>
    </cfRule>
    <cfRule type="expression" dxfId="83"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B12" sqref="B12"/>
    </sheetView>
  </sheetViews>
  <sheetFormatPr defaultRowHeight="14.5"/>
  <cols>
    <col min="1" max="11" width="15" customWidth="1"/>
    <col min="13" max="13" width="100.81640625" customWidth="1"/>
  </cols>
  <sheetData>
    <row r="1" spans="1:13" ht="15" customHeight="1">
      <c r="A1" s="10" t="s">
        <v>194</v>
      </c>
      <c r="B1" s="11" t="s">
        <v>133</v>
      </c>
    </row>
    <row r="2" spans="1:13" ht="15" customHeight="1"/>
    <row r="3" spans="1:13">
      <c r="A3" s="11"/>
      <c r="D3" s="54" t="s">
        <v>280</v>
      </c>
      <c r="E3" s="54"/>
      <c r="F3" s="54"/>
      <c r="G3" s="54"/>
      <c r="H3" s="54"/>
      <c r="I3" s="54"/>
      <c r="J3" s="54"/>
      <c r="K3" s="54"/>
      <c r="M3" s="55" t="s">
        <v>198</v>
      </c>
    </row>
    <row r="4" spans="1:13">
      <c r="D4" s="54" t="s">
        <v>289</v>
      </c>
      <c r="E4" s="54" t="s">
        <v>200</v>
      </c>
      <c r="F4" s="54"/>
      <c r="G4" s="54"/>
      <c r="H4" s="54"/>
      <c r="I4" s="54"/>
      <c r="J4" s="54"/>
      <c r="K4" s="54" t="s">
        <v>290</v>
      </c>
      <c r="M4" s="56"/>
    </row>
    <row r="5" spans="1:13">
      <c r="D5" s="54"/>
      <c r="E5" s="54" t="s">
        <v>202</v>
      </c>
      <c r="F5" s="54"/>
      <c r="G5" s="54" t="s">
        <v>203</v>
      </c>
      <c r="H5" s="54"/>
      <c r="I5" s="54" t="s">
        <v>245</v>
      </c>
      <c r="J5" s="54" t="s">
        <v>205</v>
      </c>
      <c r="K5" s="54"/>
      <c r="M5" s="56"/>
    </row>
    <row r="6" spans="1:13" ht="20">
      <c r="D6" s="54"/>
      <c r="E6" s="12" t="s">
        <v>292</v>
      </c>
      <c r="F6" s="12" t="s">
        <v>293</v>
      </c>
      <c r="G6" s="12" t="s">
        <v>208</v>
      </c>
      <c r="H6" s="12" t="s">
        <v>209</v>
      </c>
      <c r="I6" s="54"/>
      <c r="J6" s="54"/>
      <c r="K6" s="54"/>
      <c r="M6" s="57"/>
    </row>
    <row r="7" spans="1:13" ht="21.5">
      <c r="A7" s="19" t="s">
        <v>223</v>
      </c>
      <c r="B7" s="19" t="s">
        <v>224</v>
      </c>
      <c r="C7" s="19" t="s">
        <v>225</v>
      </c>
      <c r="D7" s="13" t="s">
        <v>210</v>
      </c>
      <c r="E7" s="13" t="s">
        <v>211</v>
      </c>
      <c r="F7" s="13" t="s">
        <v>212</v>
      </c>
      <c r="G7" s="13" t="s">
        <v>213</v>
      </c>
      <c r="H7" s="13" t="s">
        <v>214</v>
      </c>
      <c r="I7" s="13" t="s">
        <v>215</v>
      </c>
      <c r="J7" s="13" t="s">
        <v>216</v>
      </c>
      <c r="K7" s="13" t="s">
        <v>217</v>
      </c>
      <c r="M7" s="29" t="s">
        <v>904</v>
      </c>
    </row>
    <row r="8" spans="1:13" ht="30">
      <c r="A8" s="20" t="s">
        <v>274</v>
      </c>
      <c r="B8" s="20" t="s">
        <v>227</v>
      </c>
      <c r="C8" s="20" t="s">
        <v>228</v>
      </c>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82" priority="2">
      <formula>AND(NOT(ISBLANK(D8)), D8&lt;0)</formula>
    </cfRule>
  </conditionalFormatting>
  <conditionalFormatting sqref="K8:K500">
    <cfRule type="expression" dxfId="81" priority="1">
      <formula>AND(NOT(ISBLANK(K8)), K8&lt;0)</formula>
    </cfRule>
    <cfRule type="expression" dxfId="80"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Blad73">
    <outlinePr summaryBelow="0"/>
  </sheetPr>
  <dimension ref="A1:S500"/>
  <sheetViews>
    <sheetView topLeftCell="I1" workbookViewId="0">
      <pane ySplit="1" topLeftCell="A2" activePane="bottomLeft" state="frozen"/>
      <selection pane="bottomLeft" activeCell="S9" sqref="S9"/>
    </sheetView>
  </sheetViews>
  <sheetFormatPr defaultRowHeight="14.5"/>
  <cols>
    <col min="1" max="17" width="15" customWidth="1"/>
    <col min="19" max="19" width="108" customWidth="1"/>
  </cols>
  <sheetData>
    <row r="1" spans="1:19" ht="15" customHeight="1">
      <c r="A1" s="10" t="s">
        <v>194</v>
      </c>
      <c r="B1" s="11" t="s">
        <v>135</v>
      </c>
    </row>
    <row r="2" spans="1:19" ht="15" customHeight="1"/>
    <row r="3" spans="1:19">
      <c r="A3" s="11"/>
      <c r="E3" s="54" t="s">
        <v>280</v>
      </c>
      <c r="F3" s="54"/>
      <c r="G3" s="54"/>
      <c r="H3" s="54"/>
      <c r="I3" s="54"/>
      <c r="J3" s="54"/>
      <c r="K3" s="54"/>
      <c r="L3" s="54"/>
      <c r="M3" s="54" t="s">
        <v>232</v>
      </c>
      <c r="N3" s="54"/>
      <c r="O3" s="54"/>
      <c r="P3" s="54"/>
      <c r="Q3" s="54"/>
      <c r="S3" s="53" t="s">
        <v>198</v>
      </c>
    </row>
    <row r="4" spans="1:19">
      <c r="E4" s="54" t="s">
        <v>289</v>
      </c>
      <c r="F4" s="54" t="s">
        <v>200</v>
      </c>
      <c r="G4" s="54"/>
      <c r="H4" s="54"/>
      <c r="I4" s="54"/>
      <c r="J4" s="54"/>
      <c r="K4" s="54"/>
      <c r="L4" s="54" t="s">
        <v>290</v>
      </c>
      <c r="M4" s="54" t="s">
        <v>233</v>
      </c>
      <c r="N4" s="54" t="s">
        <v>200</v>
      </c>
      <c r="O4" s="54"/>
      <c r="P4" s="54"/>
      <c r="Q4" s="54" t="s">
        <v>234</v>
      </c>
      <c r="S4" s="53"/>
    </row>
    <row r="5" spans="1:19">
      <c r="E5" s="54"/>
      <c r="F5" s="54" t="s">
        <v>202</v>
      </c>
      <c r="G5" s="54"/>
      <c r="H5" s="54" t="s">
        <v>203</v>
      </c>
      <c r="I5" s="54"/>
      <c r="J5" s="54" t="s">
        <v>245</v>
      </c>
      <c r="K5" s="54" t="s">
        <v>205</v>
      </c>
      <c r="L5" s="54"/>
      <c r="M5" s="54"/>
      <c r="N5" s="54" t="s">
        <v>235</v>
      </c>
      <c r="O5" s="54" t="s">
        <v>291</v>
      </c>
      <c r="P5" s="54" t="s">
        <v>239</v>
      </c>
      <c r="Q5" s="54"/>
      <c r="S5" s="53"/>
    </row>
    <row r="6" spans="1:19" ht="20">
      <c r="E6" s="54"/>
      <c r="F6" s="12" t="s">
        <v>292</v>
      </c>
      <c r="G6" s="12" t="s">
        <v>293</v>
      </c>
      <c r="H6" s="12" t="s">
        <v>208</v>
      </c>
      <c r="I6" s="12" t="s">
        <v>209</v>
      </c>
      <c r="J6" s="54"/>
      <c r="K6" s="54"/>
      <c r="L6" s="54"/>
      <c r="M6" s="54"/>
      <c r="N6" s="54"/>
      <c r="O6" s="54"/>
      <c r="P6" s="54"/>
      <c r="Q6" s="54"/>
      <c r="S6" s="53"/>
    </row>
    <row r="7" spans="1:19" ht="21.5">
      <c r="A7" s="19" t="s">
        <v>223</v>
      </c>
      <c r="B7" s="19" t="s">
        <v>226</v>
      </c>
      <c r="C7" s="19" t="s">
        <v>224</v>
      </c>
      <c r="D7" s="19" t="s">
        <v>225</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40">
      <c r="A8" s="20" t="s">
        <v>297</v>
      </c>
      <c r="B8" s="20" t="s">
        <v>229</v>
      </c>
      <c r="C8" s="20" t="s">
        <v>227</v>
      </c>
      <c r="D8" s="20" t="s">
        <v>228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79" priority="2">
      <formula>AND(NOT(ISBLANK(E8)), E8&lt;0)</formula>
    </cfRule>
  </conditionalFormatting>
  <conditionalFormatting sqref="L8:L500">
    <cfRule type="expression" dxfId="78" priority="1">
      <formula>AND(NOT(ISBLANK(L8)), L8&lt;0)</formula>
    </cfRule>
    <cfRule type="expression" dxfId="77" priority="4">
      <formula>NOT(L8 = (SUM(E8, F8, H8:K8) - SUM(G8)))</formula>
    </cfRule>
  </conditionalFormatting>
  <conditionalFormatting sqref="N8:N500">
    <cfRule type="expression" dxfId="76" priority="5">
      <formula>AND(ISBLANK(N8), OR(E8&gt;0, L8&gt;0))</formula>
    </cfRule>
  </conditionalFormatting>
  <conditionalFormatting sqref="Q8:Q500">
    <cfRule type="expression" dxfId="75" priority="3">
      <formula>NOT(Q8 = (SUM(M8, N8, P8) - SUM(O8)))</formula>
    </cfRule>
  </conditionalFormatting>
  <hyperlinks>
    <hyperlink ref="A1" location="'TOC'!B85" display="TOC" xr:uid="{00000000-0004-0000-4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800-000000000000}">
          <x14:formula1>
            <xm:f>_dropDownSheet!$A$38:$B$38</xm:f>
          </x14:formula1>
          <xm:sqref>A8:A500</xm:sqref>
        </x14:dataValidation>
        <x14:dataValidation type="list" allowBlank="1" showInputMessage="1" showErrorMessage="1" xr:uid="{00000000-0002-0000-4800-000001000000}">
          <x14:formula1>
            <xm:f>_dropDownSheet!$A$16:$D$16</xm:f>
          </x14:formula1>
          <xm:sqref>B8:B500</xm:sqref>
        </x14:dataValidation>
        <x14:dataValidation type="list" allowBlank="1" showInputMessage="1" showErrorMessage="1" xr:uid="{00000000-0002-0000-4800-000002000000}">
          <x14:formula1>
            <xm:f>_dropDownSheet!$A$9:$JB$9</xm:f>
          </x14:formula1>
          <xm:sqref>C8:C500</xm:sqref>
        </x14:dataValidation>
        <x14:dataValidation type="list" allowBlank="1" showInputMessage="1" showErrorMessage="1" xr:uid="{00000000-0002-0000-4800-000003000000}">
          <x14:formula1>
            <xm:f>_dropDownSheet!$A$11:$N$11</xm:f>
          </x14:formula1>
          <xm:sqref>D8:D500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Blad74">
    <outlinePr summaryBelow="0"/>
  </sheetPr>
  <dimension ref="A1:U500"/>
  <sheetViews>
    <sheetView workbookViewId="0">
      <pane ySplit="1" topLeftCell="A2" activePane="bottomLeft" state="frozen"/>
      <selection pane="bottomLeft" activeCell="U8" sqref="U8"/>
    </sheetView>
  </sheetViews>
  <sheetFormatPr defaultRowHeight="14.5"/>
  <cols>
    <col min="1" max="19" width="15" customWidth="1"/>
    <col min="21" max="21" width="114" customWidth="1"/>
  </cols>
  <sheetData>
    <row r="1" spans="1:21" ht="15" customHeight="1">
      <c r="A1" s="10" t="s">
        <v>194</v>
      </c>
      <c r="B1" s="11" t="s">
        <v>137</v>
      </c>
    </row>
    <row r="2" spans="1:21" ht="15" customHeight="1"/>
    <row r="3" spans="1:21">
      <c r="A3" s="11"/>
      <c r="F3" s="54" t="s">
        <v>280</v>
      </c>
      <c r="G3" s="54"/>
      <c r="H3" s="54"/>
      <c r="I3" s="54"/>
      <c r="J3" s="54"/>
      <c r="K3" s="54"/>
      <c r="L3" s="54"/>
      <c r="M3" s="54"/>
      <c r="N3" s="54" t="s">
        <v>232</v>
      </c>
      <c r="O3" s="54"/>
      <c r="P3" s="54"/>
      <c r="Q3" s="54"/>
      <c r="R3" s="54"/>
      <c r="S3" s="54" t="s">
        <v>197</v>
      </c>
      <c r="U3" s="53" t="s">
        <v>198</v>
      </c>
    </row>
    <row r="4" spans="1:21">
      <c r="F4" s="54" t="s">
        <v>289</v>
      </c>
      <c r="G4" s="54" t="s">
        <v>200</v>
      </c>
      <c r="H4" s="54"/>
      <c r="I4" s="54"/>
      <c r="J4" s="54"/>
      <c r="K4" s="54"/>
      <c r="L4" s="54"/>
      <c r="M4" s="54" t="s">
        <v>290</v>
      </c>
      <c r="N4" s="54" t="s">
        <v>233</v>
      </c>
      <c r="O4" s="54" t="s">
        <v>200</v>
      </c>
      <c r="P4" s="54"/>
      <c r="Q4" s="54"/>
      <c r="R4" s="54" t="s">
        <v>234</v>
      </c>
      <c r="S4" s="54"/>
      <c r="U4" s="53"/>
    </row>
    <row r="5" spans="1:21">
      <c r="F5" s="54"/>
      <c r="G5" s="54" t="s">
        <v>202</v>
      </c>
      <c r="H5" s="54"/>
      <c r="I5" s="54" t="s">
        <v>203</v>
      </c>
      <c r="J5" s="54"/>
      <c r="K5" s="54" t="s">
        <v>245</v>
      </c>
      <c r="L5" s="54" t="s">
        <v>205</v>
      </c>
      <c r="M5" s="54"/>
      <c r="N5" s="54"/>
      <c r="O5" s="54" t="s">
        <v>235</v>
      </c>
      <c r="P5" s="54" t="s">
        <v>291</v>
      </c>
      <c r="Q5" s="54" t="s">
        <v>239</v>
      </c>
      <c r="R5" s="54"/>
      <c r="S5" s="54"/>
      <c r="U5" s="53"/>
    </row>
    <row r="6" spans="1:21" ht="20">
      <c r="F6" s="54"/>
      <c r="G6" s="12" t="s">
        <v>292</v>
      </c>
      <c r="H6" s="12" t="s">
        <v>293</v>
      </c>
      <c r="I6" s="12" t="s">
        <v>208</v>
      </c>
      <c r="J6" s="12" t="s">
        <v>209</v>
      </c>
      <c r="K6" s="54"/>
      <c r="L6" s="54"/>
      <c r="M6" s="54"/>
      <c r="N6" s="54"/>
      <c r="O6" s="54"/>
      <c r="P6" s="54"/>
      <c r="Q6" s="54"/>
      <c r="R6" s="54"/>
      <c r="S6" s="54"/>
      <c r="U6" s="53"/>
    </row>
    <row r="7" spans="1:21" ht="21.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S7" s="13" t="s">
        <v>240</v>
      </c>
      <c r="U7" s="29" t="s">
        <v>904</v>
      </c>
    </row>
    <row r="8" spans="1:21" ht="40">
      <c r="A8" s="20" t="s">
        <v>298</v>
      </c>
      <c r="B8" s="20" t="s">
        <v>229</v>
      </c>
      <c r="C8" s="20" t="s">
        <v>227</v>
      </c>
      <c r="D8" s="20" t="s">
        <v>228</v>
      </c>
      <c r="E8" s="20" t="s">
        <v>268</v>
      </c>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74" priority="4">
      <formula>AND(NOT(ISBLANK(F8)), F8&lt;0)</formula>
    </cfRule>
  </conditionalFormatting>
  <conditionalFormatting sqref="M8:M500">
    <cfRule type="expression" dxfId="73" priority="3">
      <formula>AND(NOT(ISBLANK(M8)), M8&lt;0)</formula>
    </cfRule>
    <cfRule type="expression" dxfId="72" priority="6">
      <formula>NOT(M8 = (SUM(F8, G8, I8:L8) - SUM(H8)))</formula>
    </cfRule>
  </conditionalFormatting>
  <conditionalFormatting sqref="O8:O500">
    <cfRule type="expression" dxfId="71" priority="2">
      <formula>AND(ISBLANK(O8), OR(F8&gt;0, M8&gt;0))</formula>
    </cfRule>
  </conditionalFormatting>
  <conditionalFormatting sqref="R8:R500">
    <cfRule type="expression" dxfId="70" priority="5">
      <formula>NOT(R8 = (SUM(N8, O8, Q8) - SUM(P8)))</formula>
    </cfRule>
  </conditionalFormatting>
  <conditionalFormatting sqref="S8:S500">
    <cfRule type="expression" dxfId="69" priority="1">
      <formula>AND(OR(ABS(G8)&gt;3000000000,ABS(H8)&gt;3000000000),ISBLANK(S8))</formula>
    </cfRule>
  </conditionalFormatting>
  <hyperlinks>
    <hyperlink ref="A1" location="'TOC'!B86" display="TOC" xr:uid="{00000000-0004-0000-4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900-000000000000}">
          <x14:formula1>
            <xm:f>_dropDownSheet!$A$39:$C$39</xm:f>
          </x14:formula1>
          <xm:sqref>A8:A500</xm:sqref>
        </x14:dataValidation>
        <x14:dataValidation type="list" allowBlank="1" showInputMessage="1" showErrorMessage="1" xr:uid="{00000000-0002-0000-4900-000001000000}">
          <x14:formula1>
            <xm:f>_dropDownSheet!$A$16:$D$16</xm:f>
          </x14:formula1>
          <xm:sqref>B8:B500</xm:sqref>
        </x14:dataValidation>
        <x14:dataValidation type="list" allowBlank="1" showInputMessage="1" showErrorMessage="1" xr:uid="{00000000-0002-0000-4900-000002000000}">
          <x14:formula1>
            <xm:f>_dropDownSheet!$A$9:$JB$9</xm:f>
          </x14:formula1>
          <xm:sqref>C8:C500</xm:sqref>
        </x14:dataValidation>
        <x14:dataValidation type="list" allowBlank="1" showInputMessage="1" showErrorMessage="1" xr:uid="{00000000-0002-0000-4900-000003000000}">
          <x14:formula1>
            <xm:f>_dropDownSheet!$A$11:$N$11</xm:f>
          </x14:formula1>
          <xm:sqref>D8:D500</xm:sqref>
        </x14:dataValidation>
        <x14:dataValidation type="list" allowBlank="1" showInputMessage="1" showErrorMessage="1" xr:uid="{00000000-0002-0000-4900-000004000000}">
          <x14:formula1>
            <xm:f>_dropDownSheet!$A$18:$C$18</xm:f>
          </x14:formula1>
          <xm:sqref>E8:E500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4.5"/>
  <cols>
    <col min="1" max="9" width="15" customWidth="1"/>
    <col min="11" max="11" width="100.54296875" customWidth="1"/>
  </cols>
  <sheetData>
    <row r="1" spans="1:11" ht="15" customHeight="1">
      <c r="A1" s="10" t="s">
        <v>194</v>
      </c>
      <c r="B1" s="11" t="s">
        <v>139</v>
      </c>
    </row>
    <row r="2" spans="1:11" ht="15" customHeight="1"/>
    <row r="3" spans="1:11">
      <c r="A3" s="11"/>
      <c r="C3" s="54" t="s">
        <v>305</v>
      </c>
      <c r="D3" s="54" t="s">
        <v>200</v>
      </c>
      <c r="E3" s="54"/>
      <c r="F3" s="54"/>
      <c r="G3" s="54"/>
      <c r="H3" s="54"/>
      <c r="I3" s="54" t="s">
        <v>306</v>
      </c>
      <c r="K3" s="55" t="s">
        <v>198</v>
      </c>
    </row>
    <row r="4" spans="1:11">
      <c r="C4" s="54"/>
      <c r="D4" s="54" t="s">
        <v>202</v>
      </c>
      <c r="E4" s="54"/>
      <c r="F4" s="54" t="s">
        <v>307</v>
      </c>
      <c r="G4" s="54" t="s">
        <v>245</v>
      </c>
      <c r="H4" s="54" t="s">
        <v>205</v>
      </c>
      <c r="I4" s="54"/>
      <c r="K4" s="56"/>
    </row>
    <row r="5" spans="1:11">
      <c r="C5" s="54"/>
      <c r="D5" s="12" t="s">
        <v>308</v>
      </c>
      <c r="E5" s="12" t="s">
        <v>309</v>
      </c>
      <c r="F5" s="54"/>
      <c r="G5" s="54"/>
      <c r="H5" s="54"/>
      <c r="I5" s="54"/>
      <c r="K5" s="57"/>
    </row>
    <row r="6" spans="1:11" ht="21.5">
      <c r="A6" s="19" t="s">
        <v>223</v>
      </c>
      <c r="B6" s="19" t="s">
        <v>225</v>
      </c>
      <c r="C6" s="13" t="s">
        <v>210</v>
      </c>
      <c r="D6" s="13" t="s">
        <v>211</v>
      </c>
      <c r="E6" s="13" t="s">
        <v>212</v>
      </c>
      <c r="F6" s="13" t="s">
        <v>213</v>
      </c>
      <c r="G6" s="13" t="s">
        <v>214</v>
      </c>
      <c r="H6" s="13" t="s">
        <v>215</v>
      </c>
      <c r="I6" s="13" t="s">
        <v>216</v>
      </c>
      <c r="K6" s="29" t="s">
        <v>904</v>
      </c>
    </row>
    <row r="7" spans="1:11" ht="20">
      <c r="A7" s="20" t="s">
        <v>310</v>
      </c>
      <c r="B7" s="20" t="s">
        <v>228</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68" priority="2">
      <formula>AND(NOT(ISBLANK(C7)), C7&lt;0)</formula>
    </cfRule>
  </conditionalFormatting>
  <conditionalFormatting sqref="I7:I500">
    <cfRule type="expression" dxfId="67" priority="1">
      <formula>AND(NOT(ISBLANK(I7)), I7&lt;0)</formula>
    </cfRule>
    <cfRule type="expression" dxfId="66"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4.5"/>
  <cols>
    <col min="1" max="9" width="15" customWidth="1"/>
    <col min="11" max="11" width="109.36328125" customWidth="1"/>
  </cols>
  <sheetData>
    <row r="1" spans="1:11" ht="15" customHeight="1">
      <c r="A1" s="10" t="s">
        <v>194</v>
      </c>
      <c r="B1" s="11" t="s">
        <v>141</v>
      </c>
    </row>
    <row r="2" spans="1:11" ht="15" customHeight="1"/>
    <row r="3" spans="1:11">
      <c r="A3" s="11"/>
      <c r="C3" s="54" t="s">
        <v>305</v>
      </c>
      <c r="D3" s="54" t="s">
        <v>200</v>
      </c>
      <c r="E3" s="54"/>
      <c r="F3" s="54"/>
      <c r="G3" s="54"/>
      <c r="H3" s="54"/>
      <c r="I3" s="54" t="s">
        <v>306</v>
      </c>
      <c r="K3" s="55" t="s">
        <v>198</v>
      </c>
    </row>
    <row r="4" spans="1:11">
      <c r="C4" s="54"/>
      <c r="D4" s="54" t="s">
        <v>202</v>
      </c>
      <c r="E4" s="54"/>
      <c r="F4" s="54" t="s">
        <v>307</v>
      </c>
      <c r="G4" s="54" t="s">
        <v>245</v>
      </c>
      <c r="H4" s="54" t="s">
        <v>205</v>
      </c>
      <c r="I4" s="54"/>
      <c r="K4" s="56"/>
    </row>
    <row r="5" spans="1:11">
      <c r="C5" s="54"/>
      <c r="D5" s="12" t="s">
        <v>308</v>
      </c>
      <c r="E5" s="12" t="s">
        <v>309</v>
      </c>
      <c r="F5" s="54"/>
      <c r="G5" s="54"/>
      <c r="H5" s="54"/>
      <c r="I5" s="54"/>
      <c r="K5" s="57"/>
    </row>
    <row r="6" spans="1:11" ht="21.5">
      <c r="A6" s="19" t="s">
        <v>223</v>
      </c>
      <c r="B6" s="19" t="s">
        <v>224</v>
      </c>
      <c r="C6" s="13" t="s">
        <v>210</v>
      </c>
      <c r="D6" s="13" t="s">
        <v>211</v>
      </c>
      <c r="E6" s="13" t="s">
        <v>212</v>
      </c>
      <c r="F6" s="13" t="s">
        <v>213</v>
      </c>
      <c r="G6" s="13" t="s">
        <v>214</v>
      </c>
      <c r="H6" s="13" t="s">
        <v>215</v>
      </c>
      <c r="I6" s="13" t="s">
        <v>216</v>
      </c>
      <c r="K6" s="29" t="s">
        <v>904</v>
      </c>
    </row>
    <row r="7" spans="1:11">
      <c r="A7" s="20" t="s">
        <v>310</v>
      </c>
      <c r="B7" s="20" t="s">
        <v>227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5" priority="2">
      <formula>AND(NOT(ISBLANK(C7)), C7&lt;0)</formula>
    </cfRule>
  </conditionalFormatting>
  <conditionalFormatting sqref="I7:I500">
    <cfRule type="expression" dxfId="64" priority="1">
      <formula>AND(NOT(ISBLANK(I7)), I7&lt;0)</formula>
    </cfRule>
    <cfRule type="expression" dxfId="63"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4.5"/>
  <cols>
    <col min="1" max="9" width="15" customWidth="1"/>
    <col min="11" max="11" width="109.453125" customWidth="1"/>
  </cols>
  <sheetData>
    <row r="1" spans="1:11" ht="15" customHeight="1">
      <c r="A1" s="10" t="s">
        <v>194</v>
      </c>
      <c r="B1" s="11" t="s">
        <v>143</v>
      </c>
    </row>
    <row r="2" spans="1:11" ht="15" customHeight="1"/>
    <row r="3" spans="1:11">
      <c r="A3" s="11"/>
      <c r="C3" s="54" t="s">
        <v>305</v>
      </c>
      <c r="D3" s="54" t="s">
        <v>200</v>
      </c>
      <c r="E3" s="54"/>
      <c r="F3" s="54"/>
      <c r="G3" s="54"/>
      <c r="H3" s="54"/>
      <c r="I3" s="54" t="s">
        <v>306</v>
      </c>
      <c r="K3" s="55" t="s">
        <v>198</v>
      </c>
    </row>
    <row r="4" spans="1:11">
      <c r="C4" s="54"/>
      <c r="D4" s="54" t="s">
        <v>202</v>
      </c>
      <c r="E4" s="54"/>
      <c r="F4" s="54" t="s">
        <v>307</v>
      </c>
      <c r="G4" s="54" t="s">
        <v>245</v>
      </c>
      <c r="H4" s="54" t="s">
        <v>205</v>
      </c>
      <c r="I4" s="54"/>
      <c r="K4" s="56"/>
    </row>
    <row r="5" spans="1:11">
      <c r="C5" s="54"/>
      <c r="D5" s="12" t="s">
        <v>308</v>
      </c>
      <c r="E5" s="12" t="s">
        <v>309</v>
      </c>
      <c r="F5" s="54"/>
      <c r="G5" s="54"/>
      <c r="H5" s="54"/>
      <c r="I5" s="54"/>
      <c r="K5" s="57"/>
    </row>
    <row r="6" spans="1:11" ht="20">
      <c r="A6" s="19" t="s">
        <v>223</v>
      </c>
      <c r="B6" s="19" t="s">
        <v>225</v>
      </c>
      <c r="C6" s="13" t="s">
        <v>210</v>
      </c>
      <c r="D6" s="13" t="s">
        <v>211</v>
      </c>
      <c r="E6" s="13" t="s">
        <v>212</v>
      </c>
      <c r="F6" s="13" t="s">
        <v>213</v>
      </c>
      <c r="G6" s="13" t="s">
        <v>214</v>
      </c>
      <c r="H6" s="13" t="s">
        <v>215</v>
      </c>
      <c r="I6" s="13" t="s">
        <v>216</v>
      </c>
      <c r="K6" s="29" t="s">
        <v>219</v>
      </c>
    </row>
    <row r="7" spans="1:11" ht="20">
      <c r="A7" s="20" t="s">
        <v>310</v>
      </c>
      <c r="B7" s="20" t="s">
        <v>228</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2" priority="2">
      <formula>AND(NOT(ISBLANK(C7)), C7&lt;0)</formula>
    </cfRule>
  </conditionalFormatting>
  <conditionalFormatting sqref="I7:I500">
    <cfRule type="expression" dxfId="61" priority="1">
      <formula>AND(NOT(ISBLANK(I7)), I7&lt;0)</formula>
    </cfRule>
    <cfRule type="expression" dxfId="60"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4.5"/>
  <cols>
    <col min="1" max="9" width="15" customWidth="1"/>
    <col min="11" max="11" width="103.7265625" customWidth="1"/>
  </cols>
  <sheetData>
    <row r="1" spans="1:11" ht="15" customHeight="1">
      <c r="A1" s="10" t="s">
        <v>194</v>
      </c>
      <c r="B1" s="11" t="s">
        <v>145</v>
      </c>
    </row>
    <row r="2" spans="1:11" ht="15" customHeight="1"/>
    <row r="3" spans="1:11">
      <c r="A3" s="11"/>
      <c r="C3" s="54" t="s">
        <v>305</v>
      </c>
      <c r="D3" s="54" t="s">
        <v>200</v>
      </c>
      <c r="E3" s="54"/>
      <c r="F3" s="54"/>
      <c r="G3" s="54"/>
      <c r="H3" s="54"/>
      <c r="I3" s="54" t="s">
        <v>306</v>
      </c>
      <c r="K3" s="55" t="s">
        <v>198</v>
      </c>
    </row>
    <row r="4" spans="1:11">
      <c r="C4" s="54"/>
      <c r="D4" s="54" t="s">
        <v>202</v>
      </c>
      <c r="E4" s="54"/>
      <c r="F4" s="54" t="s">
        <v>307</v>
      </c>
      <c r="G4" s="54" t="s">
        <v>245</v>
      </c>
      <c r="H4" s="54" t="s">
        <v>205</v>
      </c>
      <c r="I4" s="54"/>
      <c r="K4" s="56"/>
    </row>
    <row r="5" spans="1:11">
      <c r="C5" s="54"/>
      <c r="D5" s="12" t="s">
        <v>308</v>
      </c>
      <c r="E5" s="12" t="s">
        <v>309</v>
      </c>
      <c r="F5" s="54"/>
      <c r="G5" s="54"/>
      <c r="H5" s="54"/>
      <c r="I5" s="54"/>
      <c r="K5" s="57"/>
    </row>
    <row r="6" spans="1:11" ht="21.5">
      <c r="A6" s="19" t="s">
        <v>223</v>
      </c>
      <c r="B6" s="19" t="s">
        <v>224</v>
      </c>
      <c r="C6" s="13" t="s">
        <v>210</v>
      </c>
      <c r="D6" s="13" t="s">
        <v>211</v>
      </c>
      <c r="E6" s="13" t="s">
        <v>212</v>
      </c>
      <c r="F6" s="13" t="s">
        <v>213</v>
      </c>
      <c r="G6" s="13" t="s">
        <v>214</v>
      </c>
      <c r="H6" s="13" t="s">
        <v>215</v>
      </c>
      <c r="I6" s="13" t="s">
        <v>216</v>
      </c>
      <c r="K6" s="29" t="s">
        <v>904</v>
      </c>
    </row>
    <row r="7" spans="1:11">
      <c r="A7" s="20" t="s">
        <v>310</v>
      </c>
      <c r="B7" s="20" t="s">
        <v>227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59" priority="2">
      <formula>AND(NOT(ISBLANK(C7)), C7&lt;0)</formula>
    </cfRule>
  </conditionalFormatting>
  <conditionalFormatting sqref="I7:I500">
    <cfRule type="expression" dxfId="58" priority="1">
      <formula>AND(NOT(ISBLANK(I7)), I7&lt;0)</formula>
    </cfRule>
    <cfRule type="expression" dxfId="57"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4.5"/>
  <cols>
    <col min="1" max="4" width="15" customWidth="1"/>
  </cols>
  <sheetData>
    <row r="1" spans="1:4" ht="15" customHeight="1">
      <c r="A1" s="10" t="s">
        <v>194</v>
      </c>
      <c r="B1" s="11" t="s">
        <v>147</v>
      </c>
    </row>
    <row r="2" spans="1:4" ht="15" customHeight="1"/>
    <row r="3" spans="1:4">
      <c r="A3" s="11"/>
      <c r="C3" s="54" t="s">
        <v>200</v>
      </c>
      <c r="D3" s="54"/>
    </row>
    <row r="4" spans="1:4">
      <c r="C4" s="54" t="s">
        <v>202</v>
      </c>
      <c r="D4" s="54"/>
    </row>
    <row r="5" spans="1:4">
      <c r="C5" s="12" t="s">
        <v>308</v>
      </c>
      <c r="D5" s="12" t="s">
        <v>309</v>
      </c>
    </row>
    <row r="6" spans="1:4" ht="20">
      <c r="A6" s="19" t="s">
        <v>223</v>
      </c>
      <c r="B6" s="19" t="s">
        <v>225</v>
      </c>
      <c r="C6" s="13" t="s">
        <v>210</v>
      </c>
      <c r="D6" s="13" t="s">
        <v>211</v>
      </c>
    </row>
    <row r="7" spans="1:4" ht="20">
      <c r="A7" s="20" t="s">
        <v>311</v>
      </c>
      <c r="B7" s="20" t="s">
        <v>312</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4.5"/>
  <cols>
    <col min="1" max="4" width="15" customWidth="1"/>
  </cols>
  <sheetData>
    <row r="1" spans="1:4" ht="15" customHeight="1">
      <c r="A1" s="10" t="s">
        <v>194</v>
      </c>
      <c r="B1" s="11" t="s">
        <v>149</v>
      </c>
    </row>
    <row r="2" spans="1:4" ht="15" customHeight="1"/>
    <row r="3" spans="1:4">
      <c r="A3" s="11"/>
      <c r="C3" s="54" t="s">
        <v>200</v>
      </c>
      <c r="D3" s="54"/>
    </row>
    <row r="4" spans="1:4">
      <c r="C4" s="54" t="s">
        <v>202</v>
      </c>
      <c r="D4" s="54"/>
    </row>
    <row r="5" spans="1:4">
      <c r="C5" s="12" t="s">
        <v>308</v>
      </c>
      <c r="D5" s="12" t="s">
        <v>309</v>
      </c>
    </row>
    <row r="6" spans="1:4" ht="20">
      <c r="A6" s="19" t="s">
        <v>223</v>
      </c>
      <c r="B6" s="19" t="s">
        <v>224</v>
      </c>
      <c r="C6" s="13" t="s">
        <v>210</v>
      </c>
      <c r="D6" s="13" t="s">
        <v>211</v>
      </c>
    </row>
    <row r="7" spans="1:4">
      <c r="A7" s="20" t="s">
        <v>311</v>
      </c>
      <c r="B7" s="20" t="s">
        <v>227</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4.5"/>
  <cols>
    <col min="1" max="11" width="15" customWidth="1"/>
    <col min="13" max="13" width="110.453125" customWidth="1"/>
  </cols>
  <sheetData>
    <row r="1" spans="1:13" ht="15" customHeight="1">
      <c r="A1" s="10" t="s">
        <v>194</v>
      </c>
      <c r="B1" s="11" t="s">
        <v>151</v>
      </c>
    </row>
    <row r="2" spans="1:13" ht="15" customHeight="1"/>
    <row r="3" spans="1:13">
      <c r="A3" s="11"/>
      <c r="C3" s="54" t="s">
        <v>305</v>
      </c>
      <c r="D3" s="54"/>
      <c r="E3" s="54" t="s">
        <v>200</v>
      </c>
      <c r="F3" s="54"/>
      <c r="G3" s="54"/>
      <c r="H3" s="54"/>
      <c r="I3" s="54"/>
      <c r="J3" s="54" t="s">
        <v>306</v>
      </c>
      <c r="K3" s="54"/>
      <c r="M3" s="55" t="s">
        <v>198</v>
      </c>
    </row>
    <row r="4" spans="1:13">
      <c r="C4" s="54" t="s">
        <v>195</v>
      </c>
      <c r="D4" s="54" t="s">
        <v>280</v>
      </c>
      <c r="E4" s="54" t="s">
        <v>202</v>
      </c>
      <c r="F4" s="54"/>
      <c r="G4" s="54" t="s">
        <v>307</v>
      </c>
      <c r="H4" s="54" t="s">
        <v>245</v>
      </c>
      <c r="I4" s="54" t="s">
        <v>205</v>
      </c>
      <c r="J4" s="54" t="s">
        <v>195</v>
      </c>
      <c r="K4" s="54" t="s">
        <v>280</v>
      </c>
      <c r="M4" s="56"/>
    </row>
    <row r="5" spans="1:13">
      <c r="C5" s="54"/>
      <c r="D5" s="54"/>
      <c r="E5" s="12" t="s">
        <v>313</v>
      </c>
      <c r="F5" s="12" t="s">
        <v>314</v>
      </c>
      <c r="G5" s="54"/>
      <c r="H5" s="54"/>
      <c r="I5" s="54"/>
      <c r="J5" s="54"/>
      <c r="K5" s="54"/>
      <c r="M5" s="57"/>
    </row>
    <row r="6" spans="1:13" ht="21.5">
      <c r="A6" s="19" t="s">
        <v>223</v>
      </c>
      <c r="B6" s="19" t="s">
        <v>225</v>
      </c>
      <c r="C6" s="13" t="s">
        <v>210</v>
      </c>
      <c r="D6" s="13" t="s">
        <v>211</v>
      </c>
      <c r="E6" s="13" t="s">
        <v>212</v>
      </c>
      <c r="F6" s="13" t="s">
        <v>213</v>
      </c>
      <c r="G6" s="13" t="s">
        <v>214</v>
      </c>
      <c r="H6" s="13" t="s">
        <v>215</v>
      </c>
      <c r="I6" s="13" t="s">
        <v>216</v>
      </c>
      <c r="J6" s="13" t="s">
        <v>217</v>
      </c>
      <c r="K6" s="13" t="s">
        <v>218</v>
      </c>
      <c r="M6" s="29" t="s">
        <v>904</v>
      </c>
    </row>
    <row r="7" spans="1:13" ht="20">
      <c r="A7" s="20" t="s">
        <v>315</v>
      </c>
      <c r="B7" s="20" t="s">
        <v>228</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10">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194</v>
      </c>
      <c r="B1" s="11" t="s">
        <v>153</v>
      </c>
    </row>
    <row r="2" spans="1:13" ht="15" customHeight="1"/>
    <row r="3" spans="1:13">
      <c r="A3" s="11"/>
      <c r="C3" s="54" t="s">
        <v>305</v>
      </c>
      <c r="D3" s="54"/>
      <c r="E3" s="54" t="s">
        <v>200</v>
      </c>
      <c r="F3" s="54"/>
      <c r="G3" s="54"/>
      <c r="H3" s="54"/>
      <c r="I3" s="54"/>
      <c r="J3" s="54" t="s">
        <v>306</v>
      </c>
      <c r="K3" s="54"/>
      <c r="M3" s="55" t="s">
        <v>198</v>
      </c>
    </row>
    <row r="4" spans="1:13">
      <c r="C4" s="54" t="s">
        <v>195</v>
      </c>
      <c r="D4" s="54" t="s">
        <v>280</v>
      </c>
      <c r="E4" s="54" t="s">
        <v>202</v>
      </c>
      <c r="F4" s="54"/>
      <c r="G4" s="54" t="s">
        <v>307</v>
      </c>
      <c r="H4" s="54" t="s">
        <v>245</v>
      </c>
      <c r="I4" s="54" t="s">
        <v>205</v>
      </c>
      <c r="J4" s="54" t="s">
        <v>195</v>
      </c>
      <c r="K4" s="54" t="s">
        <v>280</v>
      </c>
      <c r="M4" s="56"/>
    </row>
    <row r="5" spans="1:13">
      <c r="C5" s="54"/>
      <c r="D5" s="54"/>
      <c r="E5" s="12" t="s">
        <v>313</v>
      </c>
      <c r="F5" s="12" t="s">
        <v>314</v>
      </c>
      <c r="G5" s="54"/>
      <c r="H5" s="54"/>
      <c r="I5" s="54"/>
      <c r="J5" s="54"/>
      <c r="K5" s="54"/>
      <c r="M5" s="57"/>
    </row>
    <row r="6" spans="1:13" ht="21.5">
      <c r="A6" s="19" t="s">
        <v>223</v>
      </c>
      <c r="B6" s="19" t="s">
        <v>224</v>
      </c>
      <c r="C6" s="13" t="s">
        <v>210</v>
      </c>
      <c r="D6" s="13" t="s">
        <v>211</v>
      </c>
      <c r="E6" s="13" t="s">
        <v>212</v>
      </c>
      <c r="F6" s="13" t="s">
        <v>213</v>
      </c>
      <c r="G6" s="13" t="s">
        <v>214</v>
      </c>
      <c r="H6" s="13" t="s">
        <v>215</v>
      </c>
      <c r="I6" s="13" t="s">
        <v>216</v>
      </c>
      <c r="J6" s="13" t="s">
        <v>217</v>
      </c>
      <c r="K6" s="13" t="s">
        <v>218</v>
      </c>
      <c r="M6" s="29" t="s">
        <v>904</v>
      </c>
    </row>
    <row r="7" spans="1:13">
      <c r="A7" s="20" t="s">
        <v>315</v>
      </c>
      <c r="B7" s="20" t="s">
        <v>227</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2" priority="2">
      <formula>AND(NOT(ISBLANK(C7)), C7&lt;0)</formula>
    </cfRule>
  </conditionalFormatting>
  <conditionalFormatting sqref="J7:J500">
    <cfRule type="expression" dxfId="51" priority="6">
      <formula>NOT(SUM(G7, H7, I7) = (SUM(J7, D7, F7) - SUM(C7, E7, K7)))</formula>
    </cfRule>
  </conditionalFormatting>
  <conditionalFormatting sqref="J7:K500">
    <cfRule type="expression" dxfId="50" priority="1">
      <formula>AND(NOT(ISBLANK(J7)), J7&lt;0)</formula>
    </cfRule>
  </conditionalFormatting>
  <conditionalFormatting sqref="K7:K500">
    <cfRule type="expression" dxfId="49"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sheetView>
  </sheetViews>
  <sheetFormatPr defaultRowHeight="14.5"/>
  <cols>
    <col min="1" max="2" width="15" customWidth="1"/>
    <col min="3" max="3" width="10" customWidth="1"/>
    <col min="4" max="11" width="15" customWidth="1"/>
  </cols>
  <sheetData>
    <row r="1" spans="1:11" ht="15" customHeight="1">
      <c r="A1" s="10" t="s">
        <v>194</v>
      </c>
      <c r="B1" s="11" t="s">
        <v>155</v>
      </c>
    </row>
    <row r="2" spans="1:11" ht="15" customHeight="1"/>
    <row r="3" spans="1:11" ht="30">
      <c r="A3" s="51"/>
      <c r="B3" s="51"/>
      <c r="C3" s="51"/>
      <c r="D3" s="12" t="s">
        <v>305</v>
      </c>
      <c r="E3" s="12" t="s">
        <v>316</v>
      </c>
      <c r="F3" s="12" t="s">
        <v>307</v>
      </c>
      <c r="G3" s="12" t="s">
        <v>245</v>
      </c>
      <c r="H3" s="12" t="s">
        <v>205</v>
      </c>
      <c r="I3" s="12" t="s">
        <v>306</v>
      </c>
      <c r="J3" s="12" t="s">
        <v>317</v>
      </c>
      <c r="K3" s="12" t="s">
        <v>197</v>
      </c>
    </row>
    <row r="4" spans="1:11">
      <c r="A4" s="51"/>
      <c r="B4" s="51"/>
      <c r="C4" s="51"/>
      <c r="D4" s="13" t="s">
        <v>210</v>
      </c>
      <c r="E4" s="13" t="s">
        <v>211</v>
      </c>
      <c r="F4" s="13" t="s">
        <v>212</v>
      </c>
      <c r="G4" s="13" t="s">
        <v>213</v>
      </c>
      <c r="H4" s="13" t="s">
        <v>214</v>
      </c>
      <c r="I4" s="13" t="s">
        <v>215</v>
      </c>
      <c r="J4" s="13" t="s">
        <v>216</v>
      </c>
      <c r="K4" s="13" t="s">
        <v>217</v>
      </c>
    </row>
    <row r="5" spans="1:11">
      <c r="A5" s="52" t="s">
        <v>195</v>
      </c>
      <c r="B5" s="21"/>
      <c r="C5" s="13"/>
      <c r="D5" s="22" t="s">
        <v>318</v>
      </c>
      <c r="E5" s="22" t="s">
        <v>318</v>
      </c>
      <c r="F5" s="22" t="s">
        <v>318</v>
      </c>
      <c r="G5" s="22" t="s">
        <v>318</v>
      </c>
      <c r="H5" s="22" t="s">
        <v>318</v>
      </c>
      <c r="I5" s="22" t="s">
        <v>318</v>
      </c>
      <c r="J5" s="22" t="s">
        <v>318</v>
      </c>
      <c r="K5" s="23" t="s">
        <v>318</v>
      </c>
    </row>
    <row r="6" spans="1:11" ht="19" customHeight="1">
      <c r="A6" s="52"/>
      <c r="B6" s="14" t="s">
        <v>319</v>
      </c>
      <c r="C6" s="13" t="s">
        <v>210</v>
      </c>
      <c r="D6" s="27">
        <f>IF(TOC!$D$54="positive",SUM('T02.01'!$C$8),"")</f>
        <v>0</v>
      </c>
      <c r="E6" s="27">
        <f>IF(TOC!$D$54="positive",'T02.01'!$D$8 - 'T02.01'!$E$8,"")</f>
        <v>0</v>
      </c>
      <c r="F6" s="27">
        <f>IF(TOC!$D$54="positive",'T02.01'!$F$8 + 'T02.01'!$G$8,"")</f>
        <v>0</v>
      </c>
      <c r="G6" s="27">
        <f>IF(TOC!$D$54="positive",'T02.01'!$H$8,"")</f>
        <v>0</v>
      </c>
      <c r="H6" s="27">
        <f>IF(TOC!$D$54="positive",'T02.01'!$I$8,"")</f>
        <v>0</v>
      </c>
      <c r="I6" s="27">
        <f>IF(TOC!$D$54="positive",'T02.01'!$J$8,"")</f>
        <v>0</v>
      </c>
      <c r="J6" s="15"/>
      <c r="K6" s="16"/>
    </row>
    <row r="7" spans="1:11" ht="20">
      <c r="A7" s="52"/>
      <c r="B7" s="14" t="s">
        <v>320</v>
      </c>
      <c r="C7" s="13" t="s">
        <v>211</v>
      </c>
      <c r="D7" s="27">
        <f>IF(TOC!$D$54="positive",SUM('T02.04'!$C$8:'T02.04'!$C$11),"")</f>
        <v>0</v>
      </c>
      <c r="E7" s="27">
        <f>IF(TOC!$D$54="positive",SUM('T02.04'!$D$8:'T02.04'!$D$11) - SUM('T02.04'!$E$8:'T02.04'!$E$11),"")</f>
        <v>0</v>
      </c>
      <c r="F7" s="27">
        <f>IF(TOC!$D$54="positive",SUM('T02.04'!$F$8:'T02.04'!$F$11) + SUM('T02.04'!$G$8:'T02.04'!$G$11),"")</f>
        <v>0</v>
      </c>
      <c r="G7" s="27">
        <f>IF(TOC!$D$54="positive",SUM('T02.04'!$H$8:'T02.04'!$H$11),"")</f>
        <v>0</v>
      </c>
      <c r="H7" s="27">
        <f>IF(TOC!$D$54="positive",SUM('T02.04'!$I$8:'T02.04'!$I$11),"")</f>
        <v>0</v>
      </c>
      <c r="I7" s="27">
        <f>IF(TOC!$D$54="positive",SUM('T02.04'!$J$8:'T02.04'!$J$11),"")</f>
        <v>0</v>
      </c>
      <c r="J7" s="17"/>
      <c r="K7" s="18"/>
    </row>
    <row r="8" spans="1:11">
      <c r="A8" s="52"/>
      <c r="B8" s="14" t="s">
        <v>321</v>
      </c>
      <c r="C8" s="13" t="s">
        <v>212</v>
      </c>
      <c r="D8" s="27">
        <f>IF(TOC!$D$54="positive",SUM('T02.06'!$C:$C),"")</f>
        <v>0</v>
      </c>
      <c r="E8" s="27">
        <f>IF(TOC!$D$54="positive",SUM('T02.06'!$D:$D) - SUM('T02.06'!$E:$E),"")</f>
        <v>0</v>
      </c>
      <c r="F8" s="27">
        <f>IF(TOC!$D$54="positive",SUM('T02.06'!$F:$F) + SUM('T02.06'!$G:$G),"")</f>
        <v>0</v>
      </c>
      <c r="G8" s="27">
        <f>IF(TOC!$D$54="positive",SUM('T02.06'!$H:$H),"")</f>
        <v>0</v>
      </c>
      <c r="H8" s="27">
        <f>IF(TOC!$D$54="positive",SUM('T02.06'!$I:$I),"")</f>
        <v>0</v>
      </c>
      <c r="I8" s="27">
        <f>IF(TOC!$D$54="positive",SUM('T02.06'!$J:$J),"")</f>
        <v>0</v>
      </c>
      <c r="J8" s="15"/>
      <c r="K8" s="16"/>
    </row>
    <row r="9" spans="1:11" ht="30">
      <c r="A9" s="52"/>
      <c r="B9" s="14" t="s">
        <v>322</v>
      </c>
      <c r="C9" s="13" t="s">
        <v>213</v>
      </c>
      <c r="D9" s="27">
        <f>IF(TOC!$D$54="positive",'T01.01'!$C$8 + SUMIF('T01.03'!A:A, "Unlisted shares", 'T01.03'!$E:$E) + SUMIF('T01.04'!A:A, "Unlisted shares", 'T01.04'!$D:$D),"")</f>
        <v>0</v>
      </c>
      <c r="E9" s="27">
        <f>IF(TOC!$D$54="positive",'T01.01'!$D$8 - 'T01.01'!$E$8 + SUMIF('T01.03'!A:A, "Unlisted shares", 'T01.03'!$F:$F) - SUMIF('T01.03'!A:A, "Unlisted shares", 'T01.03'!$G:$G) + SUMIF('T01.03'!A:A, "Unlisted shares", 'T01.03'!$H:$H) - SUMIF('T01.03'!A:A, "Unlisted shares", 'T01.03'!$I:$I) + SUMIF('T01.04'!A:A, "Unlisted shares", 'T01.04'!$E:$E) - SUMIF('T01.04'!A:A, "Unlisted shares", 'T01.04'!$F:$F),"")</f>
        <v>0</v>
      </c>
      <c r="F9" s="27">
        <f>IF(TOC!$D$54="positive",'T01.01'!$F$8 + 'T01.01'!$G$8 + SUMIF('T01.03'!A:A, "Unlisted shares", 'T01.03'!$J:$J) + SUMIF('T01.03'!A:A, "Unlisted shares", 'T01.03'!$K:$K) + SUMIF('T01.04'!A:A, "Unlisted shares", 'T01.04'!$G:$G) + SUMIF('T01.04'!A:A, "Unlisted shares", 'T01.04'!$H:$H),"")</f>
        <v>0</v>
      </c>
      <c r="G9" s="27">
        <f>IF(TOC!$D$54="positive",'T01.01'!$H$8 + SUMIF('T01.03'!A:A, "Unlisted shares", 'T01.03'!$L:$L) + SUMIF('T01.04'!A:A, "Unlisted shares", 'T01.04'!$I:$I),"")</f>
        <v>0</v>
      </c>
      <c r="H9" s="27">
        <f>IF(TOC!$D$54="positive",'T01.01'!$I$8 + SUMIF('T01.03'!A:A, "Unlisted shares", 'T01.03'!$M:$M) + SUMIF('T01.04'!A:A, "Unlisted shares", 'T01.04'!$J:$J),"")</f>
        <v>0</v>
      </c>
      <c r="I9" s="27">
        <f>IF(TOC!$D$54="positive",'T01.01'!$J$8 + SUMIF('T01.03'!A:A, "Unlisted shares", 'T01.03'!$N:$N) + SUMIF('T01.04'!A:A, "Unlisted shares", 'T01.04'!$K:$K),"")</f>
        <v>0</v>
      </c>
      <c r="J9" s="17"/>
      <c r="K9" s="18"/>
    </row>
    <row r="10" spans="1:11">
      <c r="A10" s="52"/>
      <c r="B10" s="14" t="s">
        <v>283</v>
      </c>
      <c r="C10" s="13" t="s">
        <v>214</v>
      </c>
      <c r="D10" s="27">
        <f>IF(TOC!$D$54="positive",SUMIF('T01.03'!A:A, "Other equity", 'T01.03'!$E:$E) + SUMIF('T01.04'!A:A, "Other equity", 'T01.04'!$D:$D),"")</f>
        <v>0</v>
      </c>
      <c r="E10" s="27">
        <f>IF(TOC!$D$54="positive",SUMIF('T01.03'!A:A, "Other equity", 'T01.03'!$F:$F) - SUMIF('T01.03'!A:A, "Other equity", 'T01.03'!$G:$G) + SUMIF('T01.03'!A:A, "Other equity", 'T01.03'!$H:$H) - SUMIF('T01.03'!A:A, "Other equity", 'T01.03'!$I:$I) + SUMIF('T01.04'!A:A, "Other equity", 'T01.04'!$E:$E) - SUMIF('T01.04'!A:A, "Other equity", 'T01.04'!$F:$F),"")</f>
        <v>0</v>
      </c>
      <c r="F10" s="27">
        <f>IF(TOC!$D$54="positive",SUMIF('T01.03'!A:A, "Other equity", 'T01.03'!$J:$J) + SUMIF('T01.03'!A:A, "Other equity", 'T01.03'!$K:$K) + SUMIF('T01.04'!A:A, "Other equity", 'T01.04'!$G:$G) + SUMIF('T01.04'!A:A, "Other equity", 'T01.04'!$H:$H),"")</f>
        <v>0</v>
      </c>
      <c r="G10" s="27">
        <f>IF(TOC!$D$54="positive",SUMIF('T01.03'!A:A, "Other equity", 'T01.03'!$L:$L) + SUMIF('T01.04'!A:A, "Other equity", 'T01.04'!$I:$I),"")</f>
        <v>0</v>
      </c>
      <c r="H10" s="27">
        <f>IF(TOC!$D$54="positive",SUMIF('T01.03'!A:A, "Other equity", 'T01.03'!$M:$M) + SUMIF('T01.04'!A:A, "Other equity", 'T01.04'!$J:$J),"")</f>
        <v>0</v>
      </c>
      <c r="I10" s="27">
        <f>IF(TOC!$D$54="positive",SUMIF('T01.03'!A:A, "Other equity", 'T01.03'!$N:$N) + SUMIF('T01.04'!A:A, "Other equity", 'T01.04'!$K:$K),"")</f>
        <v>0</v>
      </c>
      <c r="J10" s="15"/>
      <c r="K10" s="16"/>
    </row>
    <row r="11" spans="1:11" ht="20">
      <c r="A11" s="52"/>
      <c r="B11" s="14" t="s">
        <v>323</v>
      </c>
      <c r="C11" s="13" t="s">
        <v>215</v>
      </c>
      <c r="D11" s="27">
        <f>IF(TOC!$D$54="positive",'T01.01'!$C$9,"")</f>
        <v>0</v>
      </c>
      <c r="E11" s="27">
        <f>IF(TOC!$D$54="positive",'T01.01'!$D$9 - 'T01.01'!$E$9,"")</f>
        <v>0</v>
      </c>
      <c r="F11" s="27">
        <f>IF(TOC!$D$54="positive",'T01.01'!$F$9 + 'T01.01'!$G$9,"")</f>
        <v>0</v>
      </c>
      <c r="G11" s="27">
        <f>IF(TOC!$D$54="positive",'T01.01'!$H$9,"")</f>
        <v>0</v>
      </c>
      <c r="H11" s="27">
        <f>IF(TOC!$D$54="positive",'T01.01'!$I$9,"")</f>
        <v>0</v>
      </c>
      <c r="I11" s="27">
        <f>IF(TOC!$D$54="positive",'T01.01'!$J$9,"")</f>
        <v>0</v>
      </c>
      <c r="J11" s="17"/>
      <c r="K11" s="18"/>
    </row>
    <row r="12" spans="1:11">
      <c r="A12" s="52"/>
      <c r="B12" s="14" t="s">
        <v>242</v>
      </c>
      <c r="C12" s="13" t="s">
        <v>216</v>
      </c>
      <c r="D12" s="27">
        <f>IF(TOC!$D$54="positive",'T01.05'!$C$8,"")</f>
        <v>0</v>
      </c>
      <c r="E12" s="27">
        <f>IF(TOC!$D$54="positive",'T01.05'!$D$8 - 'T01.05'!$E$8,"")</f>
        <v>0</v>
      </c>
      <c r="F12" s="27">
        <f>IF(TOC!$D$54="positive",'T01.05'!$F$8 + 'T01.05'!$G$8,"")</f>
        <v>0</v>
      </c>
      <c r="G12" s="27">
        <f>IF(TOC!$D$54="positive",'T01.05'!$H$8,"")</f>
        <v>0</v>
      </c>
      <c r="H12" s="27">
        <f>IF(TOC!$D$54="positive",'T01.05'!$I$8,"")</f>
        <v>0</v>
      </c>
      <c r="I12" s="27">
        <f>IF(TOC!$D$54="positive",'T01.05'!$J$8,"")</f>
        <v>0</v>
      </c>
      <c r="J12" s="15"/>
      <c r="K12" s="16"/>
    </row>
    <row r="13" spans="1:11">
      <c r="A13" s="52"/>
      <c r="B13" s="14" t="s">
        <v>324</v>
      </c>
      <c r="C13" s="13" t="s">
        <v>217</v>
      </c>
      <c r="D13" s="27">
        <f>IF(TOC!$D$54="positive",SUMIFS('T03.06'!$E:$E,'T03.06'!C:C,"&lt;&gt;Deposit taking corporations",'T03.06'!C:C,"&lt;&gt;Central bank",'T03.06'!C:C,"&lt;&gt;Money market funds") + SUMIFS('T03.07'!$F:$F,'T03.07'!C:C,"&lt;&gt;Deposit taking corporations",'T03.07'!C:C,"&lt;&gt;Central bank",'T03.07'!C:C,"&lt;&gt;Money market funds") + SUM('T03.08'!$D:$D) + SUM('T03.09'!$F:$F),"")</f>
        <v>0</v>
      </c>
      <c r="E13" s="27">
        <f>IF(TOC!$D$54="positive",SUMIFS('T03.06'!$F:$F,'T03.06'!C:C,"&lt;&gt;Deposit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27">
        <f>IF(TOC!$D$54="positive",SUMIFS('T03.06'!$H:$H,'T03.06'!C:C,"&lt;&gt;Deposit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27">
        <f>IF(TOC!$D$54="positive",SUMIFS('T03.06'!$J:$J,'T03.06'!C:C,"&lt;&gt;Deposit taking corporations",'T03.06'!C:C,"&lt;&gt;Central bank",'T03.06'!C:C,"&lt;&gt;Money market funds") + SUMIFS('T03.07'!$K:$K,'T03.07'!C:C,"&lt;&gt;Deposit taking corporations",'T03.07'!C:C,"&lt;&gt;Central bank",'T03.07'!C:C,"&lt;&gt;Money market funds") + SUM('T03.08'!$I:$I) + SUM('T03.09'!$K:$K),"")</f>
        <v>0</v>
      </c>
      <c r="H13" s="27">
        <f>IF(TOC!$D$54="positive",SUMIFS('T03.06'!$K:$K,'T03.06'!C:C,"&lt;&gt;Deposit taking corporations",'T03.06'!C:C,"&lt;&gt;Central bank",'T03.06'!C:C,"&lt;&gt;Money market funds") + SUMIFS('T03.07'!$L:$L,'T03.07'!C:C,"&lt;&gt;Deposit taking corporations",'T03.07'!C:C,"&lt;&gt;Central bank",'T03.07'!C:C,"&lt;&gt;Money market funds") + SUM('T03.08'!$J:$J) + SUM('T03.09'!$L:$L),"")</f>
        <v>0</v>
      </c>
      <c r="I13" s="27">
        <f>IF(TOC!$D$54="positive",SUMIFS('T03.06'!$L:$L,'T03.06'!C:C,"&lt;&gt;Deposit taking corporations",'T03.06'!C:C,"&lt;&gt;Central bank",'T03.06'!C:C,"&lt;&gt;Money market funds") + SUMIFS('T03.07'!$M:$M,'T03.07'!C:C,"&lt;&gt;Deposit taking corporations",'T03.07'!C:C,"&lt;&gt;Central bank",'T03.07'!C:C,"&lt;&gt;Money market funds") + SUM('T03.08'!$K:$K) + SUM('T03.09'!$M:$M),"")</f>
        <v>0</v>
      </c>
      <c r="J13" s="17"/>
      <c r="K13" s="18"/>
    </row>
    <row r="14" spans="1:11" ht="20">
      <c r="A14" s="52"/>
      <c r="B14" s="14" t="s">
        <v>325</v>
      </c>
      <c r="C14" s="13" t="s">
        <v>218</v>
      </c>
      <c r="D14" s="27">
        <f>IF(TOC!$D$54="positive",SUM('T03.10'!$D:$D),"")</f>
        <v>0</v>
      </c>
      <c r="E14" s="27">
        <f>IF(TOC!$D$54="positive",SUM('T03.10'!$E:$E) - SUM('T03.10'!$F:$F),"")</f>
        <v>0</v>
      </c>
      <c r="F14" s="27">
        <f>IF(TOC!$D$54="positive",SUM('T03.10'!$G:$G) + SUM('T03.10'!$H:$H),"")</f>
        <v>0</v>
      </c>
      <c r="G14" s="27">
        <f>IF(TOC!$D$54="positive",SUM('T03.10'!$I:$I),"")</f>
        <v>0</v>
      </c>
      <c r="H14" s="27">
        <f>IF(TOC!$D$54="positive",SUM('T03.10'!$J:$J),"")</f>
        <v>0</v>
      </c>
      <c r="I14" s="27">
        <f>IF(TOC!$D$54="positive",SUM('T03.10'!$K:$K),"")</f>
        <v>0</v>
      </c>
      <c r="J14" s="15"/>
      <c r="K14" s="16"/>
    </row>
    <row r="15" spans="1:11" ht="40">
      <c r="A15" s="52"/>
      <c r="B15" s="14" t="s">
        <v>326</v>
      </c>
      <c r="C15" s="13" t="s">
        <v>156</v>
      </c>
      <c r="D15" s="27">
        <f>IF(TOC!$D$54="positive",SUM('T03.12'!$E:$E),"")</f>
        <v>0</v>
      </c>
      <c r="E15" s="27">
        <f>IF(TOC!$D$54="positive",SUM('T03.12'!$F:$F) - SUM('T03.12'!$G:$G),"")</f>
        <v>0</v>
      </c>
      <c r="F15" s="27">
        <f>IF(TOC!$D$54="positive",SUM('T03.12'!$H:$H) + SUM('T03.12'!$I:$I),"")</f>
        <v>0</v>
      </c>
      <c r="G15" s="27">
        <f>IF(TOC!$D$54="positive",SUM('T03.12'!$J:$J),"")</f>
        <v>0</v>
      </c>
      <c r="H15" s="27">
        <f>IF(TOC!$D$54="positive",SUM('T03.12'!$K:$K),"")</f>
        <v>0</v>
      </c>
      <c r="I15" s="27">
        <f>IF(TOC!$D$54="positive",SUM('T03.12'!$L:$L),"")</f>
        <v>0</v>
      </c>
      <c r="J15" s="17"/>
      <c r="K15" s="18"/>
    </row>
    <row r="16" spans="1:11" ht="30">
      <c r="A16" s="52"/>
      <c r="B16" s="14" t="s">
        <v>327</v>
      </c>
      <c r="C16" s="13" t="s">
        <v>159</v>
      </c>
      <c r="D16" s="27">
        <f>IF(TOC!$D$54="positive",SUM('T03.01'!$C$8)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IF(TOC!$D$54="positive",SUM('T03.01'!$D$8)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IF(TOC!$D$54="positive",SUM('T03.01'!$F$8)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IF(TOC!$D$54="positive",SUM('T03.02'!$H$8)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IF(TOC!$D$54="positive",SUM('T03.01'!$G$8)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IF(TOC!$D$54="positive",SUM('T03.01'!$H$8)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0">
      <c r="A17" s="52"/>
      <c r="B17" s="14" t="s">
        <v>274</v>
      </c>
      <c r="C17" s="13" t="s">
        <v>166</v>
      </c>
      <c r="D17" s="27">
        <f>IF(TOC!$D$54="positive",SUM('T03.11'!$D:$D),"")</f>
        <v>0</v>
      </c>
      <c r="E17" s="27">
        <f>IF(TOC!$D$54="positive",SUM('T03.11'!$E:$E) - SUM('T03.11'!$F:$F),"")</f>
        <v>0</v>
      </c>
      <c r="F17" s="27">
        <f>IF(TOC!$D$54="positive",SUM('T03.11'!$G:$G) + SUM('T03.11'!$H:$H),"")</f>
        <v>0</v>
      </c>
      <c r="G17" s="17"/>
      <c r="H17" s="27">
        <f>IF(TOC!$D$54="positive",SUM('T03.11'!$I:$I),"")</f>
        <v>0</v>
      </c>
      <c r="I17" s="27">
        <f>IF(TOC!$D$54="positive",SUM('T03.11'!$J:$J),"")</f>
        <v>0</v>
      </c>
      <c r="J17" s="17"/>
      <c r="K17" s="18"/>
    </row>
    <row r="18" spans="1:11">
      <c r="A18" s="52"/>
      <c r="B18" s="14" t="s">
        <v>328</v>
      </c>
      <c r="C18" s="13" t="s">
        <v>187</v>
      </c>
      <c r="D18" s="27">
        <f>IF(TOC!$D$54="positive",SUM('T10.03'!$C:$C) + SUM('T10.04'!$C:$C) + SUM('T10.07'!$C:$C) + SUM('T10.08'!$C:$C),"")</f>
        <v>0</v>
      </c>
      <c r="E18" s="27">
        <f>IF(TOC!$D$54="positive",SUM('T10.03'!$D:$D) - SUM('T10.03'!$E:$E) + SUM('T10.04'!$D:$D) - SUM('T10.04'!$E:$E) - SUM('T10.05'!$D:$D) - SUM('T10.06'!$D:$D) - SUM('T10.07'!$F:$F) - SUM('T10.08'!$F:$F),"")</f>
        <v>0</v>
      </c>
      <c r="F18" s="27">
        <f>IF(TOC!$D$54="positive",SUM('T10.03'!$F:$F) + SUM('T10.04'!$F:$F) + SUM('T10.05'!$D:$D) + SUM('T10.06'!$D:$D) + IFERROR((( SUM('T10.07'!$J:$J) - SUM('T10.07'!$C:$C) + SUM('T10.07'!$F:$F)) * (SUM('T10.07'!$G:$G) / (SUM('T10.07'!$G:$G) + SUM('T10.07'!$H:$H) + SUM('T10.07'!$I:$I)))),0) + IFERROR((( SUM('T10.08'!$J:$J) - SUM('T10.08'!$C:$C) + SUM('T10.08'!$F:$F)) * (SUM('T10.08'!$G:$G) / (SUM('T10.08'!$G:$G) + SUM('T10.08'!$H:$H) + SUM('T10.08'!$I:$I)))),0),"")</f>
        <v>0</v>
      </c>
      <c r="G18" s="27">
        <f>IF(TOC!$D$54="positive",SUM('T10.03'!$G:$G) + SUM('T10.04'!$G:$G) + IFERROR((( SUM('T10.07'!$J:$J) - SUM('T10.07'!$C:$C) + SUM('T10.07'!$F:$F)) * (SUM('T10.07'!$H:$H) / (SUM('T10.07'!$G:$G) + SUM('T10.07'!$H:$H) + SUM('T10.07'!$I:$I)))),0) + IFERROR((( SUM('T10.08'!$J:$J) - SUM('T10.08'!$C:$C) + SUM('T10.08'!$F:$F)) * (SUM('T10.08'!$H:$H) / (SUM('T10.08'!$G:$G) + SUM('T10.08'!$H:$H) + SUM('T10.08'!$I:$I)))),0),"")</f>
        <v>0</v>
      </c>
      <c r="H18" s="27">
        <f>IF(TOC!$D$54="positive",SUM('T10.03'!$H:$H) + SUM('T10.04'!$H:$H) + IFERROR((( SUM('T10.07'!$J:$J) - SUM('T10.07'!$C:$C) + SUM('T10.07'!$F:$F)) * (SUM('T10.07'!$I:$I) / (SUM('T10.07'!$G:$G) + SUM('T10.07'!$H:$H) + SUM('T10.07'!$I:$I)))),0) + IFERROR((( SUM('T10.08'!$J:$J) - SUM('T10.08'!$C:$C) + SUM('T10.08'!$F:$F)) * (SUM('T10.08'!$I:$I) / (SUM('T10.08'!$G:$G) + SUM('T10.08'!$H:$H) + SUM('T10.08'!$I:$I)))),0),"")</f>
        <v>0</v>
      </c>
      <c r="I18" s="27">
        <f>IF(TOC!$D$54="positive",SUM('T10.03'!$I:$I) + SUM('T10.04'!$I:$I) + SUM('T10.07'!$J:$J) + SUM('T10.08'!$J:$J),"")</f>
        <v>0</v>
      </c>
      <c r="J18" s="15"/>
      <c r="K18" s="16"/>
    </row>
    <row r="19" spans="1:11" ht="20">
      <c r="A19" s="52"/>
      <c r="B19" s="14" t="s">
        <v>329</v>
      </c>
      <c r="C19" s="13" t="s">
        <v>240</v>
      </c>
      <c r="D19" s="17"/>
      <c r="E19" s="17"/>
      <c r="F19" s="17"/>
      <c r="G19" s="17"/>
      <c r="H19" s="17"/>
      <c r="I19" s="17"/>
      <c r="J19" s="17"/>
      <c r="K19" s="18"/>
    </row>
    <row r="20" spans="1:11">
      <c r="A20" s="52"/>
      <c r="B20" s="14" t="s">
        <v>330</v>
      </c>
      <c r="C20" s="13" t="s">
        <v>241</v>
      </c>
      <c r="D20" s="27">
        <f>IF(TOC!$D$54="positive",SUM('T01.05'!$K$8) + SUM('T03.02'!$K$8) + SUM('T03.03'!$L:$L) + SUM('T03.06'!$M:$M) + SUM('T03.07'!$N:$N) + SUM('T03.08'!$L:$L) + SUM('T03.09'!$N:$N) + SUM('T03.10'!$L:$L) + SUM('T03.12'!$M:$M) + SUM('T03.04'!$K:$K) + SUM('T03.05'!$M:$M),"")</f>
        <v>0</v>
      </c>
      <c r="E20" s="27">
        <f>IF(TOC!$D$54="positive",SUM('T01.05'!$L$8)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27">
        <f>IF(TOC!$D$54="positive",SUM('T01.05'!$P$8) + 'T03.02'!$N$8 + SUM('T03.03'!$O:$O) + SUM('T03.06'!$P:$P) + SUM('T03.07'!$Q:$Q) + SUM('T03.08'!$O:$O) + SUM('T03.09'!$Q:$Q) + SUM('T03.10'!$O:$O) + SUM('T03.12'!$P:$P) + SUM('T03.04'!$N:$N) + SUM('T03.05'!$P:$P),"")</f>
        <v>0</v>
      </c>
      <c r="G20" s="15"/>
      <c r="H20" s="15"/>
      <c r="I20" s="27">
        <f>IF(TOC!$D$54="positive",SUM('T01.05'!$Q$8) + 'T03.02'!$O$8 + SUM('T03.03'!$P:$P) + SUM('T03.06'!$Q:$Q) + SUM('T03.07'!$R:$R) + SUM('T03.08'!$P:$P) + SUM('T03.09'!$R:$R) + SUM('T03.10'!$P:$P) + SUM('T03.12'!$Q:$Q) + SUM('T03.04'!$O:$O) + SUM('T03.05'!$Q:$Q),"")</f>
        <v>0</v>
      </c>
      <c r="J20" s="15"/>
      <c r="K20" s="16"/>
    </row>
    <row r="21" spans="1:11">
      <c r="A21" s="52"/>
      <c r="B21" s="14" t="s">
        <v>331</v>
      </c>
      <c r="C21" s="13" t="s">
        <v>332</v>
      </c>
      <c r="D21" s="27">
        <f>IF(TOC!$D$54="positive",SUM($D$6:$D$20),"")</f>
        <v>0</v>
      </c>
      <c r="E21" s="27">
        <f>IF(TOC!$D$54="positive",SUM($E$6:$E$20),"")</f>
        <v>0</v>
      </c>
      <c r="F21" s="27">
        <f>IF(TOC!$D$54="positive",SUM($F$6:$F$20),"")</f>
        <v>0</v>
      </c>
      <c r="G21" s="27">
        <f>IF(TOC!$D$54="positive",SUM($G$6:$G$20),"")</f>
        <v>0</v>
      </c>
      <c r="H21" s="27">
        <f>IF(TOC!$D$54="positive",SUM($H$6:$H$20),"")</f>
        <v>0</v>
      </c>
      <c r="I21" s="27">
        <f>IF(TOC!$D$54="positive",SUM($I$6:$I$20),"")</f>
        <v>0</v>
      </c>
      <c r="J21" s="27">
        <f>IF(TOC!$D$54="positive",SUM($J$6:$J$20),"")</f>
        <v>0</v>
      </c>
      <c r="K21" s="18"/>
    </row>
    <row r="22" spans="1:11">
      <c r="A22" s="52" t="s">
        <v>280</v>
      </c>
      <c r="B22" s="21"/>
      <c r="C22" s="13"/>
      <c r="D22" s="22" t="s">
        <v>318</v>
      </c>
      <c r="E22" s="22" t="s">
        <v>318</v>
      </c>
      <c r="F22" s="22" t="s">
        <v>318</v>
      </c>
      <c r="G22" s="22" t="s">
        <v>318</v>
      </c>
      <c r="H22" s="22" t="s">
        <v>318</v>
      </c>
      <c r="I22" s="22" t="s">
        <v>318</v>
      </c>
      <c r="J22" s="22" t="s">
        <v>318</v>
      </c>
      <c r="K22" s="23" t="s">
        <v>318</v>
      </c>
    </row>
    <row r="23" spans="1:11" ht="30">
      <c r="A23" s="52"/>
      <c r="B23" s="14" t="s">
        <v>333</v>
      </c>
      <c r="C23" s="13" t="s">
        <v>334</v>
      </c>
      <c r="D23" s="27">
        <f>IF(TOC!$D$54="positive",SUM('T07.07'!$C$8),"")</f>
        <v>0</v>
      </c>
      <c r="E23" s="27">
        <f>IF(TOC!$D$54="positive",SUM('T07.07'!$D$8) - SUM('T07.07'!$E$8),"")</f>
        <v>0</v>
      </c>
      <c r="F23" s="27">
        <f>IF(TOC!$D$54="positive",SUM('T07.07'!$F$8) + SUM('T07.07'!$G$8),"")</f>
        <v>0</v>
      </c>
      <c r="G23" s="27">
        <f>IF(TOC!$D$54="positive",SUM('T07.07'!$H$8),"")</f>
        <v>0</v>
      </c>
      <c r="H23" s="27">
        <f>IF(TOC!$D$54="positive",SUM('T07.07'!$I$8),"")</f>
        <v>0</v>
      </c>
      <c r="I23" s="27">
        <f>IF(TOC!$D$54="positive",SUM('T07.07'!$J$8),"")</f>
        <v>0</v>
      </c>
      <c r="J23" s="17"/>
      <c r="K23" s="18"/>
    </row>
    <row r="24" spans="1:11">
      <c r="A24" s="52"/>
      <c r="B24" s="14" t="s">
        <v>285</v>
      </c>
      <c r="C24" s="13" t="s">
        <v>335</v>
      </c>
      <c r="D24" s="15"/>
      <c r="E24" s="15"/>
      <c r="F24" s="15"/>
      <c r="G24" s="15"/>
      <c r="H24" s="15"/>
      <c r="I24" s="15"/>
      <c r="J24" s="15"/>
      <c r="K24" s="16"/>
    </row>
    <row r="25" spans="1:11" ht="20">
      <c r="A25" s="52"/>
      <c r="B25" s="14" t="s">
        <v>336</v>
      </c>
      <c r="C25" s="13" t="s">
        <v>337</v>
      </c>
      <c r="D25" s="27">
        <f>IF(TOC!$D$54="positive",SUM('T07.06'!$C$8),"")</f>
        <v>0</v>
      </c>
      <c r="E25" s="27">
        <f>IF(TOC!$D$54="positive",SUM('T07.06'!$D$8) - SUM('T07.06'!$E$8),"")</f>
        <v>0</v>
      </c>
      <c r="F25" s="27">
        <f>IF(TOC!$D$54="positive",SUM('T07.06'!$F$8) + SUM('T07.06'!$G$8),"")</f>
        <v>0</v>
      </c>
      <c r="G25" s="27">
        <f>IF(TOC!$D$54="positive",SUM('T07.06'!$H$8),"")</f>
        <v>0</v>
      </c>
      <c r="H25" s="27">
        <f>IF(TOC!$D$54="positive",SUM('T07.06'!$I$8),"")</f>
        <v>0</v>
      </c>
      <c r="I25" s="27">
        <f>IF(TOC!$D$54="positive",SUM('T07.06'!$J$8),"")</f>
        <v>0</v>
      </c>
      <c r="J25" s="17"/>
      <c r="K25" s="18"/>
    </row>
    <row r="26" spans="1:11">
      <c r="A26" s="52"/>
      <c r="B26" s="14" t="s">
        <v>296</v>
      </c>
      <c r="C26" s="13" t="s">
        <v>338</v>
      </c>
      <c r="D26" s="27">
        <f>IF(TOC!$D$54="positive",SUM('T08.08'!$C$8),"")</f>
        <v>0</v>
      </c>
      <c r="E26" s="27">
        <f>IF(TOC!$D$54="positive",SUM('T08.08'!$D$8) - SUM('T08.08'!$E$8),"")</f>
        <v>0</v>
      </c>
      <c r="F26" s="27">
        <f>IF(TOC!$D$54="positive",SUM('T08.08'!$F$8) + SUM('T08.08'!$G$8),"")</f>
        <v>0</v>
      </c>
      <c r="G26" s="27">
        <f>IF(TOC!$D$54="positive",SUM('T08.08'!$H$8),"")</f>
        <v>0</v>
      </c>
      <c r="H26" s="27">
        <f>IF(TOC!$D$54="positive",SUM('T08.08'!$I$8),"")</f>
        <v>0</v>
      </c>
      <c r="I26" s="27">
        <f>IF(TOC!$D$54="positive",SUM('T08.08'!$J$8),"")</f>
        <v>0</v>
      </c>
      <c r="J26" s="15"/>
      <c r="K26" s="16"/>
    </row>
    <row r="27" spans="1:11">
      <c r="A27" s="52"/>
      <c r="B27" s="14" t="s">
        <v>242</v>
      </c>
      <c r="C27" s="13" t="s">
        <v>339</v>
      </c>
      <c r="D27" s="27">
        <f>IF(TOC!$D$54="positive",SUM('T07.10'!$C$8),"")</f>
        <v>0</v>
      </c>
      <c r="E27" s="27">
        <f>IF(TOC!$D$54="positive",SUM('T07.10'!$D$8) - SUM('T07.10'!$E$8),"")</f>
        <v>0</v>
      </c>
      <c r="F27" s="27">
        <f>IF(TOC!$D$54="positive",SUM('T07.10'!$F$8) + SUM('T07.10'!$G$8),"")</f>
        <v>0</v>
      </c>
      <c r="G27" s="27">
        <f>IF(TOC!$D$54="positive",SUM('T07.10'!$H$8),"")</f>
        <v>0</v>
      </c>
      <c r="H27" s="27">
        <f>IF(TOC!$D$54="positive",SUM('T07.10'!$I$8),"")</f>
        <v>0</v>
      </c>
      <c r="I27" s="27">
        <f>IF(TOC!$D$54="positive",SUM('T07.10'!$J$8),"")</f>
        <v>0</v>
      </c>
      <c r="J27" s="17"/>
      <c r="K27" s="18"/>
    </row>
    <row r="28" spans="1:11" ht="50">
      <c r="A28" s="52"/>
      <c r="B28" s="14" t="s">
        <v>340</v>
      </c>
      <c r="C28" s="13" t="s">
        <v>341</v>
      </c>
      <c r="D28" s="15"/>
      <c r="E28" s="15"/>
      <c r="F28" s="15"/>
      <c r="G28" s="15"/>
      <c r="H28" s="15"/>
      <c r="I28" s="15"/>
      <c r="J28" s="15"/>
      <c r="K28" s="16"/>
    </row>
    <row r="29" spans="1:11" ht="30">
      <c r="A29" s="52"/>
      <c r="B29" s="14" t="s">
        <v>274</v>
      </c>
      <c r="C29" s="13" t="s">
        <v>342</v>
      </c>
      <c r="D29" s="27">
        <f>IF(TOC!$D$54="positive",SUM('T08.09'!$D:$D),"")</f>
        <v>0</v>
      </c>
      <c r="E29" s="27">
        <f>IF(TOC!$D$54="positive",SUM('T08.09'!$E:$E) - SUM('T08.09'!$F:$F),"")</f>
        <v>0</v>
      </c>
      <c r="F29" s="27">
        <f>IF(TOC!$D$54="positive",SUM('T08.09'!$G:$G) + SUM('T08.09'!$H:$H),"")</f>
        <v>0</v>
      </c>
      <c r="G29" s="27">
        <f>IF(TOC!$D$54="positive",SUM('T08.09'!$I:$I),"")</f>
        <v>0</v>
      </c>
      <c r="H29" s="27">
        <f>IF(TOC!$D$54="positive",SUM('T08.09'!$J:$J),"")</f>
        <v>0</v>
      </c>
      <c r="I29" s="27">
        <f>IF(TOC!$D$54="positive",SUM('T08.09'!$K:$K),"")</f>
        <v>0</v>
      </c>
      <c r="J29" s="17"/>
      <c r="K29" s="18"/>
    </row>
    <row r="30" spans="1:11">
      <c r="A30" s="52"/>
      <c r="B30" s="14" t="s">
        <v>324</v>
      </c>
      <c r="C30" s="13" t="s">
        <v>343</v>
      </c>
      <c r="D30" s="27">
        <f>IF(TOC!$D$54="positive",SUM('T08.04'!$F:$F) + SUM('T08.10'!$E:$E) + SUM('T08.11'!$F:$F),"")</f>
        <v>0</v>
      </c>
      <c r="E30" s="27">
        <f>IF(TOC!$D$54="positive",SUM('T08.04'!$G:$G) + SUM('T08.10'!$F:$F) + SUM('T08.11'!$G:$G) - (SUM('T08.04'!$H:$H) + SUM('T08.10'!$G:$G) + SUM('T08.11'!$H:$H)),"")</f>
        <v>0</v>
      </c>
      <c r="F30" s="27">
        <f>IF(TOC!$D$54="positive",SUM('T08.04'!$I:$I) + SUM('T08.10'!$H:$H) + SUM('T08.11'!$I:$I) + SUM('T08.04'!$J:$J) + SUM('T08.10'!$I:$I) + SUM('T08.11'!$J:$J),"")</f>
        <v>0</v>
      </c>
      <c r="G30" s="27">
        <f>IF(TOC!$D$54="positive",SUM('T08.04'!$K:$K) + SUM('T08.10'!$J:$J) + SUM('T08.11'!$K:$K),"")</f>
        <v>0</v>
      </c>
      <c r="H30" s="27">
        <f>IF(TOC!$D$54="positive",SUM('T08.04'!$L:$L) + SUM('T08.10'!$K:$K) + SUM('T08.11'!$L:$L),"")</f>
        <v>0</v>
      </c>
      <c r="I30" s="27">
        <f>IF(TOC!$D$54="positive",SUM('T08.04'!$M:$M) + SUM('T08.10'!$L:$L) + SUM('T08.11'!$M:$M),"")</f>
        <v>0</v>
      </c>
      <c r="J30" s="15"/>
      <c r="K30" s="16"/>
    </row>
    <row r="31" spans="1:11">
      <c r="A31" s="52"/>
      <c r="B31" s="14" t="s">
        <v>344</v>
      </c>
      <c r="C31" s="13" t="s">
        <v>345</v>
      </c>
      <c r="D31" s="27">
        <f>IF(TOC!$D$54="positive",SUM('T08.01'!$C$8) + SUM('T08.02'!$D:$D),"")</f>
        <v>0</v>
      </c>
      <c r="E31" s="27">
        <f>IF(TOC!$D$54="positive",SUM('T08.01'!$D$8) - SUM('T08.01'!$E$8) + SUM('T08.02'!$E:$E) - SUM('T08.02'!$F:$F),"")</f>
        <v>0</v>
      </c>
      <c r="F31" s="27">
        <f>IF(TOC!$D$54="positive",SUM('T08.01'!$F$8) + SUM('T08.01'!$G$8) + SUM('T08.02'!$G:$G) + SUM('T08.02'!$H:$H),"")</f>
        <v>0</v>
      </c>
      <c r="G31" s="27">
        <f>IF(TOC!$D$54="positive",SUM('T08.01'!$H$8) + SUM('T08.02'!$I:$I),"")</f>
        <v>0</v>
      </c>
      <c r="H31" s="27">
        <f>IF(TOC!$D$54="positive",SUM('T08.01'!$I$8) + SUM('T08.02'!$J:$J),"")</f>
        <v>0</v>
      </c>
      <c r="I31" s="27">
        <f>IF(TOC!$D$54="positive",SUM('T08.01'!$J$8) + SUM('T08.02'!$K:$K),"")</f>
        <v>0</v>
      </c>
      <c r="J31" s="17"/>
      <c r="K31" s="18"/>
    </row>
    <row r="32" spans="1:11">
      <c r="A32" s="52"/>
      <c r="B32" s="14" t="s">
        <v>328</v>
      </c>
      <c r="C32" s="13" t="s">
        <v>346</v>
      </c>
      <c r="D32" s="27">
        <f>IF(TOC!$D$54="positive",SUM('T10.01'!$C:$C) + SUM('T10.02'!$C:$C) + SUM('T10.07'!$D:$D) + SUM('T10.08'!$D:$D),"")</f>
        <v>0</v>
      </c>
      <c r="E32" s="27">
        <f>IF(TOC!$D$54="positive",SUM('T10.01'!$E:$E) - SUM('T10.01'!$D:$D) + SUM('T10.02'!$E:$E) - SUM('T10.02'!$D:$D) - SUM('T10.05'!$C:$C) - SUM('T10.06'!$C:$C) - SUM('T10.07'!$E:$E) - SUM('T10.08'!$E:$E),"")</f>
        <v>0</v>
      </c>
      <c r="F32" s="27">
        <f>IF(TOC!$D$54="positive",SUM('T10.01'!$F:$F) + SUM('T10.02'!$F:$F) + SUM('T10.05'!$C:$C) + SUM('T10.06'!$C:$C) + IFERROR(( SUM('T10.07'!$K:$K) - SUM('T10.07'!$D:$D) + SUM('T10.07'!$E:$E)) * (SUM('T10.07'!$G:$G) / (SUM('T10.07'!$G:$G) + SUM('T10.07'!$H:$H) + SUM('T10.07'!$I:$I))),0) + IFERROR(( SUM('T10.08'!$K:$K) - SUM('T10.08'!$D:$D) + SUM('T10.08'!$E:$E)) * (SUM('T10.08'!$G:$G) / (SUM('T10.08'!$G:$G) + SUM('T10.08'!$H:$H) + SUM('T10.08'!$I:$I))),0),"")</f>
        <v>0</v>
      </c>
      <c r="G32" s="27">
        <f>IF(TOC!$D$54="positive",SUM('T10.01'!$G:$G) + SUM('T10.02'!$G:$G) + IFERROR((( SUM('T10.07'!$K:$K) - SUM('T10.07'!$D:$D) + SUM('T10.07'!$E:$E)) * (SUM('T10.07'!$H:$H) / (SUM('T10.07'!$G:$G) + SUM('T10.07'!$H:$H) + SUM('T10.07'!$I:$I)))),0) + IFERROR((( SUM('T10.08'!$K:$K) - SUM('T10.08'!$D:$D) + SUM('T10.08'!$E:$E)) * (SUM('T10.08'!$H:$H) / (SUM('T10.08'!$G:$G) + SUM('T10.08'!$H:$H) + SUM('T10.08'!$I:$I)))),0),"")</f>
        <v>0</v>
      </c>
      <c r="H32" s="27">
        <f>IF(TOC!$D$54="positive",SUM('T10.01'!$H:$H) + SUM('T10.02'!$H:$H) + IFERROR((( SUM('T10.07'!$K:$K) - SUM('T10.07'!$D:$D) + SUM('T10.07'!$E:$E)) * (SUM('T10.07'!$I:$I) / (SUM('T10.07'!$G:$G) + SUM('T10.07'!$H:$H) + SUM('T10.07'!$I:$I)))),0) + IFERROR((( SUM('T10.08'!$K:$K) - SUM('T10.08'!$D:$D) + SUM('T10.08'!$E:$E)) * (SUM('T10.08'!$I:$I) / (SUM('T10.08'!$G:$G) + SUM('T10.08'!$H:$H) + SUM('T10.08'!$I:$I)))),0),"")</f>
        <v>0</v>
      </c>
      <c r="I32" s="27">
        <f>IF(TOC!$D$54="positive",SUM('T10.01'!$I:$I) + SUM('T10.02'!$I:$I) + SUM('T10.07'!$K:$K) + SUM('T10.08'!$K:$K),"")</f>
        <v>0</v>
      </c>
      <c r="J32" s="15"/>
      <c r="K32" s="16"/>
    </row>
    <row r="33" spans="1:11" ht="20">
      <c r="A33" s="52"/>
      <c r="B33" s="14" t="s">
        <v>347</v>
      </c>
      <c r="C33" s="13" t="s">
        <v>348</v>
      </c>
      <c r="D33" s="27">
        <f>IF(TOC!$D$54="positive",SUM('T08.06'!$D:$D),"")</f>
        <v>0</v>
      </c>
      <c r="E33" s="27">
        <f>IF(TOC!$D$54="positive",SUM('T08.06'!$E:$E) - SUM('T08.06'!$F:$F),"")</f>
        <v>0</v>
      </c>
      <c r="F33" s="27">
        <f>IF(TOC!$D$54="positive",SUM('T08.06'!$G:$G) + SUM('T08.06'!$H:$H),"")</f>
        <v>0</v>
      </c>
      <c r="G33" s="27">
        <f>IF(TOC!$D$54="positive",SUM('T08.06'!$I:$I),"")</f>
        <v>0</v>
      </c>
      <c r="H33" s="27">
        <f>IF(TOC!$D$54="positive",SUM('T08.06'!$J:$J),"")</f>
        <v>0</v>
      </c>
      <c r="I33" s="27">
        <f>IF(TOC!$D$54="positive",SUM('T08.06'!$K:$K),"")</f>
        <v>0</v>
      </c>
      <c r="J33" s="17"/>
      <c r="K33" s="18"/>
    </row>
    <row r="34" spans="1:11" ht="40">
      <c r="A34" s="52"/>
      <c r="B34" s="14" t="s">
        <v>349</v>
      </c>
      <c r="C34" s="13" t="s">
        <v>350</v>
      </c>
      <c r="D34" s="27">
        <f>IF(TOC!$D$54="positive",SUM('T08.07'!$E:$E),"")</f>
        <v>0</v>
      </c>
      <c r="E34" s="27">
        <f>IF(TOC!$D$54="positive",SUM('T08.07'!$F:$F) - SUM('T08.07'!$G:$G),"")</f>
        <v>0</v>
      </c>
      <c r="F34" s="27">
        <f>IF(TOC!$D$54="positive",SUM('T08.07'!$H:$H) + SUM('T08.07'!$I:$I),"")</f>
        <v>0</v>
      </c>
      <c r="G34" s="27">
        <f>IF(TOC!$D$54="positive",SUM('T08.07'!$J:$J),"")</f>
        <v>0</v>
      </c>
      <c r="H34" s="27">
        <f>IF(TOC!$D$54="positive",SUM('T08.07'!$K:$K),"")</f>
        <v>0</v>
      </c>
      <c r="I34" s="27">
        <f>IF(TOC!$D$54="positive",SUM('T08.07'!$L:$L),"")</f>
        <v>0</v>
      </c>
      <c r="J34" s="15"/>
      <c r="K34" s="16"/>
    </row>
    <row r="35" spans="1:11">
      <c r="A35" s="52"/>
      <c r="B35" s="14" t="s">
        <v>330</v>
      </c>
      <c r="C35" s="13" t="s">
        <v>351</v>
      </c>
      <c r="D35" s="27">
        <f>IF(TOC!$D$54="positive",SUM('T07.10'!$K$8) + SUM('T08.01'!$K$8) + SUM('T08.02'!$L:$L) + SUM('T08.04'!$N:$N) + SUM('T08.06'!$L:$L) + SUM('T08.07'!$M:$M) + SUM('T08.10'!$M:$M) + SUM('T08.11'!$N:$N),"")</f>
        <v>0</v>
      </c>
      <c r="E35" s="27">
        <f>IF(TOC!$D$54="positive",SUM('T07.10'!$L$8) + SUM('T07.10'!$M$8) - SUM('T07.10'!$N$8) - SUM('T07.10'!$O$8) + SUM('T08.01'!$L$8) + SUM('T08.02'!$M:$M) + SUM('T08.04'!$O:$O) + SUM('T08.06'!$M:$M) + SUM('T08.07'!$N:$N) + SUM('T08.10'!$N:$N) + SUM('T08.11'!$O:$O) - ( SUM('T08.01'!$M$8) + SUM('T08.02'!$N:$N) + SUM('T08.04'!$P:$P) + SUM('T08.06'!$N:$N) + SUM('T08.07'!$O:$O) + SUM('T08.10'!$O:$O) + SUM('T08.11'!$P:$P) ),"")</f>
        <v>0</v>
      </c>
      <c r="F35" s="27">
        <f>IF(TOC!$D$54="positive",SUM('T07.10'!$P$8) + SUM('T08.01'!$N$8) + SUM('T08.02'!$O:$O) + SUM('T08.04'!$Q:$Q) + SUM('T08.06'!$O:$O) + SUM('T08.07'!$P:$P) + SUM('T08.10'!$P:$P) + SUM('T08.11'!$Q:$Q),"")</f>
        <v>0</v>
      </c>
      <c r="G35" s="17"/>
      <c r="H35" s="17"/>
      <c r="I35" s="27">
        <f>IF(TOC!$D$54="positive",SUM('T07.10'!$Q$8) + SUM('T08.01'!$O$8) + SUM('T08.02'!$P:$P) + SUM('T08.04'!$R:$R) + SUM('T08.06'!$P:$P) + SUM('T08.07'!$Q:$Q) + SUM('T08.10'!$Q:$Q) + SUM('T08.11'!$R:$R),"")</f>
        <v>0</v>
      </c>
      <c r="J35" s="17"/>
      <c r="K35" s="18"/>
    </row>
    <row r="36" spans="1:11">
      <c r="A36" s="52"/>
      <c r="B36" s="14" t="s">
        <v>352</v>
      </c>
      <c r="C36" s="13" t="s">
        <v>353</v>
      </c>
      <c r="D36" s="27">
        <f>IF(TOC!$D$54="positive",SUM($D$23:$D$35),"")</f>
        <v>0</v>
      </c>
      <c r="E36" s="27">
        <f>IF(TOC!$D$54="positive",SUM($E$23:$E$35),"")</f>
        <v>0</v>
      </c>
      <c r="F36" s="27">
        <f>IF(TOC!$D$54="positive",SUM($F$23:$F$35),"")</f>
        <v>0</v>
      </c>
      <c r="G36" s="27">
        <f>IF(TOC!$D$54="positive",SUM($G$23:$G$35),"")</f>
        <v>0</v>
      </c>
      <c r="H36" s="27">
        <f>IF(TOC!$D$54="positive",SUM($H$23:$H$35),"")</f>
        <v>0</v>
      </c>
      <c r="I36" s="27">
        <f>IF(TOC!$D$54="positive",SUM($I$23:$I$35),"")</f>
        <v>0</v>
      </c>
      <c r="J36" s="27">
        <f>IF(TOC!$D$54="positive",SUM($J$23:$J$35),"")</f>
        <v>0</v>
      </c>
      <c r="K36" s="16"/>
    </row>
    <row r="37" spans="1:11">
      <c r="A37" s="52" t="s">
        <v>354</v>
      </c>
      <c r="B37" s="52"/>
      <c r="C37" s="13" t="s">
        <v>355</v>
      </c>
      <c r="D37" s="27">
        <f>IF(TOC!$D$54="positive",$D$21 - $D$36,"")</f>
        <v>0</v>
      </c>
      <c r="E37" s="27">
        <f>IF(TOC!$D$54="positive",$E$21 - $E$36,"")</f>
        <v>0</v>
      </c>
      <c r="F37" s="27">
        <f>IF(TOC!$D$54="positive",$F$21 - $F$36,"")</f>
        <v>0</v>
      </c>
      <c r="G37" s="27">
        <f>IF(TOC!$D$54="positive",$G$21 - $G$36,"")</f>
        <v>0</v>
      </c>
      <c r="H37" s="27">
        <f>IF(TOC!$D$54="positive",$H$21 - $H$36,"")</f>
        <v>0</v>
      </c>
      <c r="I37" s="27">
        <f>IF(TOC!$D$54="positive",$I$21 - $I$36,"")</f>
        <v>0</v>
      </c>
      <c r="J37" s="27">
        <f>IF(TOC!$D$54="positive",$J$21 -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0" t="s">
        <v>194</v>
      </c>
      <c r="B1" s="11" t="s">
        <v>158</v>
      </c>
    </row>
    <row r="2" spans="1:7" ht="15" customHeight="1"/>
    <row r="3" spans="1:7" ht="20">
      <c r="A3" s="11"/>
      <c r="D3" s="12" t="s">
        <v>365</v>
      </c>
      <c r="E3" s="12" t="s">
        <v>366</v>
      </c>
      <c r="G3" s="34" t="s">
        <v>198</v>
      </c>
    </row>
    <row r="4" spans="1:7" ht="21.5">
      <c r="A4" s="24" t="s">
        <v>367</v>
      </c>
      <c r="B4" s="19" t="s">
        <v>224</v>
      </c>
      <c r="C4" s="19" t="s">
        <v>225</v>
      </c>
      <c r="D4" s="13" t="s">
        <v>210</v>
      </c>
      <c r="E4" s="13" t="s">
        <v>211</v>
      </c>
      <c r="G4" s="29" t="s">
        <v>904</v>
      </c>
    </row>
    <row r="5" spans="1:7" ht="20">
      <c r="A5" s="25"/>
      <c r="B5" s="20" t="s">
        <v>227</v>
      </c>
      <c r="C5" s="20" t="s">
        <v>228</v>
      </c>
      <c r="D5" s="26"/>
      <c r="E5" s="18"/>
      <c r="G5" s="30" t="str">
        <f>IF(COUNTA(A5:E5)=0,"",_xlfn.CONCAT(,
IF(OR(D5&lt;0,D5&gt;1),
" Error: The percentage of equity investment must be between 0 and 100.",
""),
IF(OR(ISBLANK(D5),ISBLANK(E5)),
" Warning: All fields for foreign direct investment details must be completed.",
"")))</f>
        <v xml:space="preserve"> Warning: All fields for foreign direct investment details must be completed.</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8" priority="3">
      <formula>AND(COUNTIF($A5:$E5,"&lt;&gt;")&gt;0, A5="")</formula>
    </cfRule>
  </conditionalFormatting>
  <conditionalFormatting sqref="D5:D500">
    <cfRule type="expression" dxfId="47"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Blad113">
    <outlinePr summaryBelow="0"/>
  </sheetPr>
  <dimension ref="A1:F8"/>
  <sheetViews>
    <sheetView workbookViewId="0">
      <pane ySplit="1" topLeftCell="A2" activePane="bottomLeft" state="frozen"/>
      <selection pane="bottomLeft" activeCell="F6" sqref="F6"/>
    </sheetView>
  </sheetViews>
  <sheetFormatPr defaultRowHeight="14.5"/>
  <cols>
    <col min="1" max="1" width="32.7265625" customWidth="1"/>
    <col min="2" max="2" width="10" customWidth="1"/>
    <col min="3" max="4" width="15" customWidth="1"/>
    <col min="6" max="6" width="175.90625" bestFit="1" customWidth="1"/>
  </cols>
  <sheetData>
    <row r="1" spans="1:6" ht="15" customHeight="1">
      <c r="A1" s="10" t="s">
        <v>194</v>
      </c>
      <c r="B1" s="11" t="s">
        <v>161</v>
      </c>
    </row>
    <row r="2" spans="1:6" ht="15" customHeight="1"/>
    <row r="3" spans="1:6" ht="14.5" customHeight="1">
      <c r="A3" s="51"/>
      <c r="B3" s="51"/>
      <c r="C3" s="54" t="s">
        <v>195</v>
      </c>
      <c r="D3" s="54"/>
      <c r="F3" s="35" t="s">
        <v>198</v>
      </c>
    </row>
    <row r="4" spans="1:6" ht="40">
      <c r="A4" s="51"/>
      <c r="B4" s="51"/>
      <c r="C4" s="12" t="s">
        <v>243</v>
      </c>
      <c r="D4" s="12" t="s">
        <v>244</v>
      </c>
      <c r="F4" s="36"/>
    </row>
    <row r="5" spans="1:6">
      <c r="A5" s="51"/>
      <c r="B5" s="51"/>
      <c r="C5" s="13" t="s">
        <v>210</v>
      </c>
      <c r="D5" s="13" t="s">
        <v>211</v>
      </c>
      <c r="F5" s="38" t="s">
        <v>904</v>
      </c>
    </row>
    <row r="6" spans="1:6" ht="20">
      <c r="A6" s="14" t="s">
        <v>370</v>
      </c>
      <c r="B6" s="13" t="s">
        <v>210</v>
      </c>
      <c r="C6" s="15"/>
      <c r="D6" s="15"/>
      <c r="F6" s="39" t="str">
        <f>IF(COUNT(C6:D6)=0,"",_xlfn.CONCAT(,
IF(AND(NOT(ISBLANK(C6)),C6&lt;0),
" Warning: Position at the beginning of the period is usually a positive amount,please check whether the reported negative amount is correct.",
""),
IF(AND(NOT(ISBLANK(D6)),D6&lt;0),
" Warning: Position at the end of the period is usually a positive amount,please check whether the reported negative amount is correct.",
"")))</f>
        <v/>
      </c>
    </row>
    <row r="7" spans="1:6" ht="20">
      <c r="A7" s="14" t="s">
        <v>371</v>
      </c>
      <c r="B7" s="13" t="s">
        <v>211</v>
      </c>
      <c r="C7" s="17"/>
      <c r="D7" s="17"/>
      <c r="F7" s="39" t="str">
        <f>IF(COUNT(C7:D7)=0,"",_xlfn.CONCAT(,
IF(AND(NOT(ISBLANK(C7)),C7&lt;0),
" Warning: Position at the beginning of the period is usually a positive amount,please check whether the reported negative amount is correct.",
""),
IF(AND(NOT(ISBLANK(D7)),D7&lt;0),
" Warning: Position at the end of the period is usually a positive amount,please check whether the reported negative amount is correct.",
"")))</f>
        <v/>
      </c>
    </row>
    <row r="8" spans="1:6" ht="15" customHeight="1">
      <c r="F8" s="37"/>
    </row>
  </sheetData>
  <mergeCells count="2">
    <mergeCell ref="A3:B5"/>
    <mergeCell ref="C3:D3"/>
  </mergeCells>
  <conditionalFormatting sqref="C6:C7">
    <cfRule type="expression" dxfId="46" priority="2">
      <formula>AND(NOT(ISBLANK($C6)),$C6&lt;0)</formula>
    </cfRule>
  </conditionalFormatting>
  <conditionalFormatting sqref="D6:D7">
    <cfRule type="expression" dxfId="45" priority="1">
      <formula>AND(NOT(ISBLANK($D6)),$D6&lt;0)</formula>
    </cfRule>
  </conditionalFormatting>
  <hyperlinks>
    <hyperlink ref="A1" location="'TOC'!B125" display="TOC" xr:uid="{00000000-0004-0000-70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F6" sqref="F6"/>
    </sheetView>
  </sheetViews>
  <sheetFormatPr defaultRowHeight="14.5"/>
  <cols>
    <col min="1" max="2" width="10" customWidth="1"/>
    <col min="3" max="4" width="15" customWidth="1"/>
    <col min="6" max="6" width="175.90625" bestFit="1" customWidth="1"/>
    <col min="7" max="7" width="8.7265625" customWidth="1"/>
  </cols>
  <sheetData>
    <row r="1" spans="1:7" ht="15" customHeight="1">
      <c r="A1" s="10" t="s">
        <v>194</v>
      </c>
      <c r="B1" s="11" t="s">
        <v>163</v>
      </c>
    </row>
    <row r="2" spans="1:7" ht="15" customHeight="1"/>
    <row r="3" spans="1:7">
      <c r="A3" s="51"/>
      <c r="B3" s="51"/>
      <c r="C3" s="54" t="s">
        <v>195</v>
      </c>
      <c r="D3" s="54"/>
      <c r="F3" s="55" t="s">
        <v>198</v>
      </c>
    </row>
    <row r="4" spans="1:7" ht="40">
      <c r="A4" s="51"/>
      <c r="B4" s="51"/>
      <c r="C4" s="12" t="s">
        <v>372</v>
      </c>
      <c r="D4" s="12" t="s">
        <v>373</v>
      </c>
      <c r="F4" s="56"/>
    </row>
    <row r="5" spans="1:7">
      <c r="A5" s="51"/>
      <c r="B5" s="51"/>
      <c r="C5" s="13" t="s">
        <v>210</v>
      </c>
      <c r="D5" s="13" t="s">
        <v>211</v>
      </c>
      <c r="F5" s="29" t="s">
        <v>904</v>
      </c>
    </row>
    <row r="6" spans="1:7" ht="20">
      <c r="A6" s="14" t="s">
        <v>374</v>
      </c>
      <c r="B6" s="13" t="s">
        <v>210</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4.5"/>
  <cols>
    <col min="1" max="11" width="15" customWidth="1"/>
    <col min="13" max="13" width="143.54296875" bestFit="1" customWidth="1"/>
  </cols>
  <sheetData>
    <row r="1" spans="1:13" ht="15" customHeight="1">
      <c r="A1" s="10" t="s">
        <v>194</v>
      </c>
      <c r="B1" s="11" t="s">
        <v>165</v>
      </c>
    </row>
    <row r="2" spans="1:13" ht="15" customHeight="1"/>
    <row r="3" spans="1:13">
      <c r="A3" s="11"/>
      <c r="D3" s="54" t="s">
        <v>195</v>
      </c>
      <c r="E3" s="54"/>
      <c r="F3" s="54"/>
      <c r="G3" s="54"/>
      <c r="H3" s="54"/>
      <c r="I3" s="54"/>
      <c r="J3" s="54"/>
      <c r="K3" s="54"/>
      <c r="M3" s="53" t="s">
        <v>198</v>
      </c>
    </row>
    <row r="4" spans="1:13">
      <c r="D4" s="54" t="s">
        <v>305</v>
      </c>
      <c r="E4" s="54" t="s">
        <v>200</v>
      </c>
      <c r="F4" s="54"/>
      <c r="G4" s="54"/>
      <c r="H4" s="54"/>
      <c r="I4" s="54"/>
      <c r="J4" s="54"/>
      <c r="K4" s="54" t="s">
        <v>306</v>
      </c>
      <c r="M4" s="53"/>
    </row>
    <row r="5" spans="1:13">
      <c r="D5" s="54"/>
      <c r="E5" s="54" t="s">
        <v>202</v>
      </c>
      <c r="F5" s="54"/>
      <c r="G5" s="54" t="s">
        <v>203</v>
      </c>
      <c r="H5" s="54"/>
      <c r="I5" s="54" t="s">
        <v>245</v>
      </c>
      <c r="J5" s="54" t="s">
        <v>205</v>
      </c>
      <c r="K5" s="54"/>
      <c r="M5" s="53"/>
    </row>
    <row r="6" spans="1:13" ht="20">
      <c r="D6" s="54"/>
      <c r="E6" s="12" t="s">
        <v>246</v>
      </c>
      <c r="F6" s="12" t="s">
        <v>247</v>
      </c>
      <c r="G6" s="12" t="s">
        <v>208</v>
      </c>
      <c r="H6" s="12" t="s">
        <v>209</v>
      </c>
      <c r="I6" s="54"/>
      <c r="J6" s="54"/>
      <c r="K6" s="54"/>
      <c r="M6" s="53"/>
    </row>
    <row r="7" spans="1:13" ht="26" customHeight="1">
      <c r="A7" s="19" t="s">
        <v>223</v>
      </c>
      <c r="B7" s="19" t="s">
        <v>224</v>
      </c>
      <c r="C7" s="19" t="s">
        <v>225</v>
      </c>
      <c r="D7" s="13" t="s">
        <v>210</v>
      </c>
      <c r="E7" s="13" t="s">
        <v>211</v>
      </c>
      <c r="F7" s="13" t="s">
        <v>212</v>
      </c>
      <c r="G7" s="13" t="s">
        <v>213</v>
      </c>
      <c r="H7" s="13" t="s">
        <v>214</v>
      </c>
      <c r="I7" s="13" t="s">
        <v>215</v>
      </c>
      <c r="J7" s="13" t="s">
        <v>216</v>
      </c>
      <c r="K7" s="13" t="s">
        <v>217</v>
      </c>
      <c r="M7" s="29" t="s">
        <v>904</v>
      </c>
    </row>
    <row r="8" spans="1:13" ht="20">
      <c r="A8" s="20" t="s">
        <v>377</v>
      </c>
      <c r="B8" s="20" t="s">
        <v>227</v>
      </c>
      <c r="C8" s="20" t="s">
        <v>378</v>
      </c>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4.5"/>
  <cols>
    <col min="1" max="13" width="15" customWidth="1"/>
    <col min="15" max="15" width="143.54296875" bestFit="1" customWidth="1"/>
  </cols>
  <sheetData>
    <row r="1" spans="1:15" ht="15" customHeight="1">
      <c r="A1" s="10" t="s">
        <v>194</v>
      </c>
      <c r="B1" s="11" t="s">
        <v>168</v>
      </c>
    </row>
    <row r="2" spans="1:15" ht="15" customHeight="1"/>
    <row r="3" spans="1:15">
      <c r="A3" s="11"/>
      <c r="E3" s="54" t="s">
        <v>195</v>
      </c>
      <c r="F3" s="54"/>
      <c r="G3" s="54"/>
      <c r="H3" s="54"/>
      <c r="I3" s="54"/>
      <c r="J3" s="54"/>
      <c r="K3" s="54"/>
      <c r="L3" s="54"/>
      <c r="M3" s="54" t="s">
        <v>379</v>
      </c>
      <c r="O3" s="53" t="s">
        <v>198</v>
      </c>
    </row>
    <row r="4" spans="1:15">
      <c r="E4" s="54" t="s">
        <v>305</v>
      </c>
      <c r="F4" s="54" t="s">
        <v>200</v>
      </c>
      <c r="G4" s="54"/>
      <c r="H4" s="54"/>
      <c r="I4" s="54"/>
      <c r="J4" s="54"/>
      <c r="K4" s="54"/>
      <c r="L4" s="54" t="s">
        <v>306</v>
      </c>
      <c r="M4" s="54"/>
      <c r="O4" s="53"/>
    </row>
    <row r="5" spans="1:15">
      <c r="E5" s="54"/>
      <c r="F5" s="54" t="s">
        <v>202</v>
      </c>
      <c r="G5" s="54"/>
      <c r="H5" s="54" t="s">
        <v>203</v>
      </c>
      <c r="I5" s="54"/>
      <c r="J5" s="54" t="s">
        <v>245</v>
      </c>
      <c r="K5" s="54" t="s">
        <v>205</v>
      </c>
      <c r="L5" s="54"/>
      <c r="M5" s="54"/>
      <c r="O5" s="53"/>
    </row>
    <row r="6" spans="1:15" ht="20">
      <c r="E6" s="54"/>
      <c r="F6" s="12" t="s">
        <v>246</v>
      </c>
      <c r="G6" s="12" t="s">
        <v>247</v>
      </c>
      <c r="H6" s="12" t="s">
        <v>208</v>
      </c>
      <c r="I6" s="12" t="s">
        <v>209</v>
      </c>
      <c r="J6" s="54"/>
      <c r="K6" s="54"/>
      <c r="L6" s="54"/>
      <c r="M6" s="54"/>
      <c r="O6" s="53"/>
    </row>
    <row r="7" spans="1:15" ht="21.5">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20">
      <c r="A8" s="20" t="s">
        <v>380</v>
      </c>
      <c r="B8" s="20" t="s">
        <v>227</v>
      </c>
      <c r="C8" s="20" t="s">
        <v>228</v>
      </c>
      <c r="D8" s="20" t="s">
        <v>229</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194</v>
      </c>
      <c r="B1" s="11" t="s">
        <v>170</v>
      </c>
    </row>
    <row r="2" spans="1:13" ht="15" customHeight="1"/>
    <row r="3" spans="1:13">
      <c r="A3" s="51"/>
      <c r="B3" s="51"/>
      <c r="C3" s="54" t="s">
        <v>195</v>
      </c>
      <c r="D3" s="54"/>
      <c r="E3" s="54"/>
      <c r="F3" s="54"/>
      <c r="G3" s="54"/>
      <c r="H3" s="54"/>
      <c r="I3" s="54"/>
      <c r="J3" s="54"/>
      <c r="K3" s="54" t="s">
        <v>379</v>
      </c>
      <c r="M3" s="53" t="s">
        <v>198</v>
      </c>
    </row>
    <row r="4" spans="1:13">
      <c r="A4" s="51"/>
      <c r="B4" s="51"/>
      <c r="C4" s="54" t="s">
        <v>305</v>
      </c>
      <c r="D4" s="54" t="s">
        <v>200</v>
      </c>
      <c r="E4" s="54"/>
      <c r="F4" s="54"/>
      <c r="G4" s="54"/>
      <c r="H4" s="54"/>
      <c r="I4" s="54"/>
      <c r="J4" s="54" t="s">
        <v>306</v>
      </c>
      <c r="K4" s="54"/>
      <c r="M4" s="53"/>
    </row>
    <row r="5" spans="1:13">
      <c r="A5" s="51"/>
      <c r="B5" s="51"/>
      <c r="C5" s="54"/>
      <c r="D5" s="54" t="s">
        <v>202</v>
      </c>
      <c r="E5" s="54"/>
      <c r="F5" s="54" t="s">
        <v>203</v>
      </c>
      <c r="G5" s="54"/>
      <c r="H5" s="54" t="s">
        <v>245</v>
      </c>
      <c r="I5" s="54" t="s">
        <v>205</v>
      </c>
      <c r="J5" s="54"/>
      <c r="K5" s="54"/>
      <c r="M5" s="53"/>
    </row>
    <row r="6" spans="1:13" ht="20">
      <c r="A6" s="51"/>
      <c r="B6" s="51"/>
      <c r="C6" s="54"/>
      <c r="D6" s="12" t="s">
        <v>246</v>
      </c>
      <c r="E6" s="12" t="s">
        <v>247</v>
      </c>
      <c r="F6" s="12" t="s">
        <v>208</v>
      </c>
      <c r="G6" s="12" t="s">
        <v>209</v>
      </c>
      <c r="H6" s="54"/>
      <c r="I6" s="54"/>
      <c r="J6" s="54"/>
      <c r="K6" s="54"/>
      <c r="M6" s="53"/>
    </row>
    <row r="7" spans="1:13" ht="24.5" customHeight="1">
      <c r="A7" s="51"/>
      <c r="B7" s="51"/>
      <c r="C7" s="13" t="s">
        <v>210</v>
      </c>
      <c r="D7" s="13" t="s">
        <v>211</v>
      </c>
      <c r="E7" s="13" t="s">
        <v>212</v>
      </c>
      <c r="F7" s="13" t="s">
        <v>213</v>
      </c>
      <c r="G7" s="13" t="s">
        <v>214</v>
      </c>
      <c r="H7" s="13" t="s">
        <v>215</v>
      </c>
      <c r="I7" s="13" t="s">
        <v>216</v>
      </c>
      <c r="J7" s="13" t="s">
        <v>217</v>
      </c>
      <c r="K7" s="13" t="s">
        <v>218</v>
      </c>
      <c r="M7" s="29" t="s">
        <v>904</v>
      </c>
    </row>
    <row r="8" spans="1:13">
      <c r="A8" s="14" t="s">
        <v>381</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382</v>
      </c>
      <c r="B9" s="13" t="s">
        <v>211</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383</v>
      </c>
      <c r="B10" s="13" t="s">
        <v>212</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4.5"/>
  <cols>
    <col min="1" max="13" width="15" customWidth="1"/>
    <col min="15" max="15" width="143.54296875" bestFit="1" customWidth="1"/>
  </cols>
  <sheetData>
    <row r="1" spans="1:15" ht="15" customHeight="1">
      <c r="A1" s="10" t="s">
        <v>194</v>
      </c>
      <c r="B1" s="11" t="s">
        <v>172</v>
      </c>
    </row>
    <row r="2" spans="1:15" ht="15" customHeight="1"/>
    <row r="3" spans="1:15">
      <c r="A3" s="11"/>
      <c r="E3" s="54" t="s">
        <v>195</v>
      </c>
      <c r="F3" s="54"/>
      <c r="G3" s="54"/>
      <c r="H3" s="54"/>
      <c r="I3" s="54"/>
      <c r="J3" s="54"/>
      <c r="K3" s="54"/>
      <c r="L3" s="54"/>
      <c r="M3" s="54" t="s">
        <v>379</v>
      </c>
      <c r="O3" s="53" t="s">
        <v>198</v>
      </c>
    </row>
    <row r="4" spans="1:15">
      <c r="E4" s="54" t="s">
        <v>305</v>
      </c>
      <c r="F4" s="54" t="s">
        <v>200</v>
      </c>
      <c r="G4" s="54"/>
      <c r="H4" s="54"/>
      <c r="I4" s="54"/>
      <c r="J4" s="54"/>
      <c r="K4" s="54"/>
      <c r="L4" s="54" t="s">
        <v>306</v>
      </c>
      <c r="M4" s="54"/>
      <c r="O4" s="53"/>
    </row>
    <row r="5" spans="1:15">
      <c r="E5" s="54"/>
      <c r="F5" s="54" t="s">
        <v>202</v>
      </c>
      <c r="G5" s="54"/>
      <c r="H5" s="54" t="s">
        <v>203</v>
      </c>
      <c r="I5" s="54"/>
      <c r="J5" s="54" t="s">
        <v>245</v>
      </c>
      <c r="K5" s="54" t="s">
        <v>205</v>
      </c>
      <c r="L5" s="54"/>
      <c r="M5" s="54"/>
      <c r="O5" s="53"/>
    </row>
    <row r="6" spans="1:15" ht="20">
      <c r="E6" s="54"/>
      <c r="F6" s="12" t="s">
        <v>246</v>
      </c>
      <c r="G6" s="12" t="s">
        <v>247</v>
      </c>
      <c r="H6" s="12" t="s">
        <v>208</v>
      </c>
      <c r="I6" s="12" t="s">
        <v>209</v>
      </c>
      <c r="J6" s="54"/>
      <c r="K6" s="54"/>
      <c r="L6" s="54"/>
      <c r="M6" s="54"/>
      <c r="O6" s="53"/>
    </row>
    <row r="7" spans="1:15" ht="24"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20">
      <c r="A8" s="20" t="s">
        <v>384</v>
      </c>
      <c r="B8" s="20" t="s">
        <v>227</v>
      </c>
      <c r="C8" s="20" t="s">
        <v>228</v>
      </c>
      <c r="D8" s="20" t="s">
        <v>229</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194</v>
      </c>
      <c r="B1" s="11" t="s">
        <v>174</v>
      </c>
    </row>
    <row r="2" spans="1:13" ht="15" customHeight="1"/>
    <row r="3" spans="1:13">
      <c r="A3" s="51"/>
      <c r="B3" s="51"/>
      <c r="C3" s="54" t="s">
        <v>195</v>
      </c>
      <c r="D3" s="54"/>
      <c r="E3" s="54"/>
      <c r="F3" s="54"/>
      <c r="G3" s="54"/>
      <c r="H3" s="54"/>
      <c r="I3" s="54"/>
      <c r="J3" s="54"/>
      <c r="K3" s="54" t="s">
        <v>379</v>
      </c>
      <c r="M3" s="53" t="s">
        <v>198</v>
      </c>
    </row>
    <row r="4" spans="1:13">
      <c r="A4" s="51"/>
      <c r="B4" s="51"/>
      <c r="C4" s="54" t="s">
        <v>305</v>
      </c>
      <c r="D4" s="54" t="s">
        <v>200</v>
      </c>
      <c r="E4" s="54"/>
      <c r="F4" s="54"/>
      <c r="G4" s="54"/>
      <c r="H4" s="54"/>
      <c r="I4" s="54"/>
      <c r="J4" s="54" t="s">
        <v>306</v>
      </c>
      <c r="K4" s="54"/>
      <c r="M4" s="53"/>
    </row>
    <row r="5" spans="1:13">
      <c r="A5" s="51"/>
      <c r="B5" s="51"/>
      <c r="C5" s="54"/>
      <c r="D5" s="54" t="s">
        <v>202</v>
      </c>
      <c r="E5" s="54"/>
      <c r="F5" s="54" t="s">
        <v>203</v>
      </c>
      <c r="G5" s="54"/>
      <c r="H5" s="54" t="s">
        <v>245</v>
      </c>
      <c r="I5" s="54" t="s">
        <v>205</v>
      </c>
      <c r="J5" s="54"/>
      <c r="K5" s="54"/>
      <c r="M5" s="53"/>
    </row>
    <row r="6" spans="1:13" ht="20">
      <c r="A6" s="51"/>
      <c r="B6" s="51"/>
      <c r="C6" s="54"/>
      <c r="D6" s="12" t="s">
        <v>246</v>
      </c>
      <c r="E6" s="12" t="s">
        <v>247</v>
      </c>
      <c r="F6" s="12" t="s">
        <v>208</v>
      </c>
      <c r="G6" s="12" t="s">
        <v>209</v>
      </c>
      <c r="H6" s="54"/>
      <c r="I6" s="54"/>
      <c r="J6" s="54"/>
      <c r="K6" s="54"/>
      <c r="M6" s="53"/>
    </row>
    <row r="7" spans="1:13" ht="21.5">
      <c r="A7" s="51"/>
      <c r="B7" s="51"/>
      <c r="C7" s="13" t="s">
        <v>210</v>
      </c>
      <c r="D7" s="13" t="s">
        <v>211</v>
      </c>
      <c r="E7" s="13" t="s">
        <v>212</v>
      </c>
      <c r="F7" s="13" t="s">
        <v>213</v>
      </c>
      <c r="G7" s="13" t="s">
        <v>214</v>
      </c>
      <c r="H7" s="13" t="s">
        <v>215</v>
      </c>
      <c r="I7" s="13" t="s">
        <v>216</v>
      </c>
      <c r="J7" s="13" t="s">
        <v>217</v>
      </c>
      <c r="K7" s="13" t="s">
        <v>218</v>
      </c>
      <c r="M7" s="29" t="s">
        <v>904</v>
      </c>
    </row>
    <row r="8" spans="1:13" ht="30">
      <c r="A8" s="14" t="s">
        <v>385</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194</v>
      </c>
      <c r="B1" s="11" t="s">
        <v>176</v>
      </c>
    </row>
    <row r="2" spans="1:12" ht="15" customHeight="1"/>
    <row r="3" spans="1:12">
      <c r="A3" s="11"/>
      <c r="D3" s="54" t="s">
        <v>305</v>
      </c>
      <c r="E3" s="54" t="s">
        <v>200</v>
      </c>
      <c r="F3" s="54"/>
      <c r="G3" s="54"/>
      <c r="H3" s="54"/>
      <c r="I3" s="54"/>
      <c r="J3" s="54" t="s">
        <v>306</v>
      </c>
      <c r="L3" s="55" t="s">
        <v>198</v>
      </c>
    </row>
    <row r="4" spans="1:12">
      <c r="D4" s="54"/>
      <c r="E4" s="54" t="s">
        <v>202</v>
      </c>
      <c r="F4" s="54"/>
      <c r="G4" s="54" t="s">
        <v>307</v>
      </c>
      <c r="H4" s="54" t="s">
        <v>245</v>
      </c>
      <c r="I4" s="54" t="s">
        <v>205</v>
      </c>
      <c r="J4" s="54"/>
      <c r="L4" s="56"/>
    </row>
    <row r="5" spans="1:12">
      <c r="D5" s="54"/>
      <c r="E5" s="12" t="s">
        <v>313</v>
      </c>
      <c r="F5" s="12" t="s">
        <v>314</v>
      </c>
      <c r="G5" s="54"/>
      <c r="H5" s="54"/>
      <c r="I5" s="54"/>
      <c r="J5" s="54"/>
      <c r="L5" s="57"/>
    </row>
    <row r="6" spans="1:12" ht="26" customHeight="1">
      <c r="A6" s="19" t="s">
        <v>223</v>
      </c>
      <c r="B6" s="19" t="s">
        <v>224</v>
      </c>
      <c r="C6" s="19" t="s">
        <v>225</v>
      </c>
      <c r="D6" s="13" t="s">
        <v>210</v>
      </c>
      <c r="E6" s="13" t="s">
        <v>211</v>
      </c>
      <c r="F6" s="13" t="s">
        <v>212</v>
      </c>
      <c r="G6" s="13" t="s">
        <v>213</v>
      </c>
      <c r="H6" s="13" t="s">
        <v>214</v>
      </c>
      <c r="I6" s="13" t="s">
        <v>215</v>
      </c>
      <c r="J6" s="13" t="s">
        <v>216</v>
      </c>
      <c r="L6" s="29" t="s">
        <v>904</v>
      </c>
    </row>
    <row r="7" spans="1:12" ht="20">
      <c r="A7" s="20" t="s">
        <v>386</v>
      </c>
      <c r="B7" s="20" t="s">
        <v>227</v>
      </c>
      <c r="C7" s="20" t="s">
        <v>228</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4.5"/>
  <cols>
    <col min="1" max="10" width="15" customWidth="1"/>
    <col min="12" max="12" width="110.54296875" bestFit="1" customWidth="1"/>
  </cols>
  <sheetData>
    <row r="1" spans="1:12" ht="15" customHeight="1">
      <c r="A1" s="10" t="s">
        <v>194</v>
      </c>
      <c r="B1" s="11" t="s">
        <v>178</v>
      </c>
    </row>
    <row r="2" spans="1:12" ht="15" customHeight="1"/>
    <row r="3" spans="1:12">
      <c r="A3" s="11"/>
      <c r="D3" s="54" t="s">
        <v>305</v>
      </c>
      <c r="E3" s="54" t="s">
        <v>200</v>
      </c>
      <c r="F3" s="54"/>
      <c r="G3" s="54"/>
      <c r="H3" s="54"/>
      <c r="I3" s="54"/>
      <c r="J3" s="54" t="s">
        <v>306</v>
      </c>
      <c r="L3" s="55" t="s">
        <v>198</v>
      </c>
    </row>
    <row r="4" spans="1:12">
      <c r="D4" s="54"/>
      <c r="E4" s="54" t="s">
        <v>202</v>
      </c>
      <c r="F4" s="54"/>
      <c r="G4" s="54" t="s">
        <v>307</v>
      </c>
      <c r="H4" s="54" t="s">
        <v>245</v>
      </c>
      <c r="I4" s="54" t="s">
        <v>205</v>
      </c>
      <c r="J4" s="54"/>
      <c r="L4" s="56"/>
    </row>
    <row r="5" spans="1:12">
      <c r="D5" s="54"/>
      <c r="E5" s="12" t="s">
        <v>313</v>
      </c>
      <c r="F5" s="12" t="s">
        <v>314</v>
      </c>
      <c r="G5" s="54"/>
      <c r="H5" s="54"/>
      <c r="I5" s="54"/>
      <c r="J5" s="54"/>
      <c r="L5" s="57"/>
    </row>
    <row r="6" spans="1:12" ht="22.5" customHeight="1">
      <c r="A6" s="19" t="s">
        <v>223</v>
      </c>
      <c r="B6" s="19" t="s">
        <v>224</v>
      </c>
      <c r="C6" s="19" t="s">
        <v>225</v>
      </c>
      <c r="D6" s="13" t="s">
        <v>210</v>
      </c>
      <c r="E6" s="13" t="s">
        <v>211</v>
      </c>
      <c r="F6" s="13" t="s">
        <v>212</v>
      </c>
      <c r="G6" s="13" t="s">
        <v>213</v>
      </c>
      <c r="H6" s="13" t="s">
        <v>214</v>
      </c>
      <c r="I6" s="13" t="s">
        <v>215</v>
      </c>
      <c r="J6" s="13" t="s">
        <v>216</v>
      </c>
      <c r="L6" s="29" t="s">
        <v>904</v>
      </c>
    </row>
    <row r="7" spans="1:12" ht="30">
      <c r="A7" s="20" t="s">
        <v>387</v>
      </c>
      <c r="B7" s="20" t="s">
        <v>227</v>
      </c>
      <c r="C7" s="20" t="s">
        <v>228</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4.5"/>
  <cols>
    <col min="1" max="18" width="15" customWidth="1"/>
    <col min="20" max="20" width="162" bestFit="1" customWidth="1"/>
  </cols>
  <sheetData>
    <row r="1" spans="1:20" ht="15" customHeight="1">
      <c r="A1" s="10" t="s">
        <v>194</v>
      </c>
      <c r="B1" s="11" t="s">
        <v>180</v>
      </c>
    </row>
    <row r="2" spans="1:20" ht="15" customHeight="1"/>
    <row r="3" spans="1:20">
      <c r="A3" s="11"/>
      <c r="F3" s="54" t="s">
        <v>195</v>
      </c>
      <c r="G3" s="54"/>
      <c r="H3" s="54"/>
      <c r="I3" s="54"/>
      <c r="J3" s="54"/>
      <c r="K3" s="54"/>
      <c r="L3" s="54"/>
      <c r="M3" s="54"/>
      <c r="N3" s="54" t="s">
        <v>232</v>
      </c>
      <c r="O3" s="54"/>
      <c r="P3" s="54"/>
      <c r="Q3" s="54"/>
      <c r="R3" s="54"/>
      <c r="T3" s="53" t="s">
        <v>198</v>
      </c>
    </row>
    <row r="4" spans="1:20">
      <c r="F4" s="54" t="s">
        <v>243</v>
      </c>
      <c r="G4" s="54" t="s">
        <v>200</v>
      </c>
      <c r="H4" s="54"/>
      <c r="I4" s="54"/>
      <c r="J4" s="54"/>
      <c r="K4" s="54"/>
      <c r="L4" s="54"/>
      <c r="M4" s="54" t="s">
        <v>244</v>
      </c>
      <c r="N4" s="54" t="s">
        <v>233</v>
      </c>
      <c r="O4" s="54" t="s">
        <v>200</v>
      </c>
      <c r="P4" s="54"/>
      <c r="Q4" s="54"/>
      <c r="R4" s="54" t="s">
        <v>234</v>
      </c>
      <c r="T4" s="53"/>
    </row>
    <row r="5" spans="1:20">
      <c r="F5" s="54"/>
      <c r="G5" s="54" t="s">
        <v>202</v>
      </c>
      <c r="H5" s="54"/>
      <c r="I5" s="54" t="s">
        <v>203</v>
      </c>
      <c r="J5" s="54"/>
      <c r="K5" s="54" t="s">
        <v>245</v>
      </c>
      <c r="L5" s="54" t="s">
        <v>205</v>
      </c>
      <c r="M5" s="54"/>
      <c r="N5" s="54"/>
      <c r="O5" s="54" t="s">
        <v>235</v>
      </c>
      <c r="P5" s="54" t="s">
        <v>263</v>
      </c>
      <c r="Q5" s="54" t="s">
        <v>239</v>
      </c>
      <c r="R5" s="54"/>
      <c r="T5" s="53"/>
    </row>
    <row r="6" spans="1:20" ht="20">
      <c r="F6" s="54"/>
      <c r="G6" s="12" t="s">
        <v>246</v>
      </c>
      <c r="H6" s="12" t="s">
        <v>247</v>
      </c>
      <c r="I6" s="12" t="s">
        <v>208</v>
      </c>
      <c r="J6" s="12" t="s">
        <v>209</v>
      </c>
      <c r="K6" s="54"/>
      <c r="L6" s="54"/>
      <c r="M6" s="54"/>
      <c r="N6" s="54"/>
      <c r="O6" s="54"/>
      <c r="P6" s="54"/>
      <c r="Q6" s="54"/>
      <c r="R6" s="54"/>
      <c r="T6" s="53"/>
    </row>
    <row r="7" spans="1:20" ht="24" customHeight="1">
      <c r="A7" s="19" t="s">
        <v>223</v>
      </c>
      <c r="B7" s="19" t="s">
        <v>224</v>
      </c>
      <c r="C7" s="19" t="s">
        <v>225</v>
      </c>
      <c r="D7" s="19" t="s">
        <v>226</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20">
      <c r="A8" s="20" t="s">
        <v>388</v>
      </c>
      <c r="B8" s="20" t="s">
        <v>227</v>
      </c>
      <c r="C8" s="20" t="s">
        <v>228</v>
      </c>
      <c r="D8" s="20" t="s">
        <v>229</v>
      </c>
      <c r="E8" s="20" t="s">
        <v>389</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194</v>
      </c>
      <c r="B1" s="11" t="s">
        <v>182</v>
      </c>
    </row>
    <row r="2" spans="1:13" ht="15" customHeight="1"/>
    <row r="3" spans="1:13">
      <c r="A3" s="51"/>
      <c r="B3" s="51"/>
      <c r="C3" s="54" t="s">
        <v>195</v>
      </c>
      <c r="D3" s="54"/>
      <c r="E3" s="54"/>
      <c r="F3" s="54"/>
      <c r="G3" s="54"/>
      <c r="H3" s="54"/>
      <c r="I3" s="54"/>
      <c r="J3" s="54"/>
      <c r="K3" s="54" t="s">
        <v>379</v>
      </c>
      <c r="M3" s="53" t="s">
        <v>198</v>
      </c>
    </row>
    <row r="4" spans="1:13">
      <c r="A4" s="51"/>
      <c r="B4" s="51"/>
      <c r="C4" s="54" t="s">
        <v>305</v>
      </c>
      <c r="D4" s="54" t="s">
        <v>200</v>
      </c>
      <c r="E4" s="54"/>
      <c r="F4" s="54"/>
      <c r="G4" s="54"/>
      <c r="H4" s="54"/>
      <c r="I4" s="54"/>
      <c r="J4" s="54" t="s">
        <v>306</v>
      </c>
      <c r="K4" s="54"/>
      <c r="M4" s="53"/>
    </row>
    <row r="5" spans="1:13">
      <c r="A5" s="51"/>
      <c r="B5" s="51"/>
      <c r="C5" s="54"/>
      <c r="D5" s="54" t="s">
        <v>202</v>
      </c>
      <c r="E5" s="54"/>
      <c r="F5" s="54" t="s">
        <v>203</v>
      </c>
      <c r="G5" s="54"/>
      <c r="H5" s="54" t="s">
        <v>245</v>
      </c>
      <c r="I5" s="54" t="s">
        <v>205</v>
      </c>
      <c r="J5" s="54"/>
      <c r="K5" s="54"/>
      <c r="M5" s="53"/>
    </row>
    <row r="6" spans="1:13" ht="20">
      <c r="A6" s="51"/>
      <c r="B6" s="51"/>
      <c r="C6" s="54"/>
      <c r="D6" s="12" t="s">
        <v>246</v>
      </c>
      <c r="E6" s="12" t="s">
        <v>247</v>
      </c>
      <c r="F6" s="12" t="s">
        <v>208</v>
      </c>
      <c r="G6" s="12" t="s">
        <v>209</v>
      </c>
      <c r="H6" s="54"/>
      <c r="I6" s="54"/>
      <c r="J6" s="54"/>
      <c r="K6" s="54"/>
      <c r="M6" s="53"/>
    </row>
    <row r="7" spans="1:13" ht="24.5" customHeight="1">
      <c r="A7" s="51"/>
      <c r="B7" s="51"/>
      <c r="C7" s="13" t="s">
        <v>210</v>
      </c>
      <c r="D7" s="13" t="s">
        <v>211</v>
      </c>
      <c r="E7" s="13" t="s">
        <v>212</v>
      </c>
      <c r="F7" s="13" t="s">
        <v>213</v>
      </c>
      <c r="G7" s="13" t="s">
        <v>214</v>
      </c>
      <c r="H7" s="13" t="s">
        <v>215</v>
      </c>
      <c r="I7" s="13" t="s">
        <v>216</v>
      </c>
      <c r="J7" s="13" t="s">
        <v>217</v>
      </c>
      <c r="K7" s="13" t="s">
        <v>218</v>
      </c>
      <c r="M7" s="29" t="s">
        <v>904</v>
      </c>
    </row>
    <row r="8" spans="1:13" ht="20">
      <c r="A8" s="14" t="s">
        <v>390</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4.5"/>
  <cols>
    <col min="1" max="13" width="15" customWidth="1"/>
    <col min="15" max="15" width="145.1796875" bestFit="1" customWidth="1"/>
  </cols>
  <sheetData>
    <row r="1" spans="1:15" ht="15" customHeight="1">
      <c r="A1" s="10" t="s">
        <v>194</v>
      </c>
      <c r="B1" s="11" t="s">
        <v>184</v>
      </c>
    </row>
    <row r="2" spans="1:15" ht="15" customHeight="1"/>
    <row r="3" spans="1:15">
      <c r="A3" s="11"/>
      <c r="E3" s="54" t="s">
        <v>280</v>
      </c>
      <c r="F3" s="54"/>
      <c r="G3" s="54"/>
      <c r="H3" s="54"/>
      <c r="I3" s="54"/>
      <c r="J3" s="54"/>
      <c r="K3" s="54"/>
      <c r="L3" s="54"/>
      <c r="M3" s="54" t="s">
        <v>379</v>
      </c>
      <c r="O3" s="53" t="s">
        <v>198</v>
      </c>
    </row>
    <row r="4" spans="1:15">
      <c r="E4" s="54" t="s">
        <v>305</v>
      </c>
      <c r="F4" s="54" t="s">
        <v>200</v>
      </c>
      <c r="G4" s="54"/>
      <c r="H4" s="54"/>
      <c r="I4" s="54"/>
      <c r="J4" s="54"/>
      <c r="K4" s="54"/>
      <c r="L4" s="54" t="s">
        <v>306</v>
      </c>
      <c r="M4" s="54"/>
      <c r="O4" s="53"/>
    </row>
    <row r="5" spans="1:15">
      <c r="E5" s="54"/>
      <c r="F5" s="54" t="s">
        <v>202</v>
      </c>
      <c r="G5" s="54"/>
      <c r="H5" s="54" t="s">
        <v>203</v>
      </c>
      <c r="I5" s="54"/>
      <c r="J5" s="54" t="s">
        <v>245</v>
      </c>
      <c r="K5" s="54" t="s">
        <v>205</v>
      </c>
      <c r="L5" s="54"/>
      <c r="M5" s="54"/>
      <c r="O5" s="53"/>
    </row>
    <row r="6" spans="1:15" ht="20">
      <c r="E6" s="54"/>
      <c r="F6" s="12" t="s">
        <v>292</v>
      </c>
      <c r="G6" s="12" t="s">
        <v>293</v>
      </c>
      <c r="H6" s="12" t="s">
        <v>208</v>
      </c>
      <c r="I6" s="12" t="s">
        <v>209</v>
      </c>
      <c r="J6" s="54"/>
      <c r="K6" s="54"/>
      <c r="L6" s="54"/>
      <c r="M6" s="54"/>
      <c r="O6" s="53"/>
    </row>
    <row r="7" spans="1:15" ht="26.5"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20">
      <c r="A8" s="45" t="s">
        <v>380</v>
      </c>
      <c r="B8" s="45" t="s">
        <v>227</v>
      </c>
      <c r="C8" s="45" t="s">
        <v>228</v>
      </c>
      <c r="D8" s="45" t="s">
        <v>229</v>
      </c>
      <c r="E8" s="48"/>
      <c r="F8" s="48"/>
      <c r="G8" s="48"/>
      <c r="H8" s="48"/>
      <c r="I8" s="48"/>
      <c r="J8" s="48"/>
      <c r="K8" s="48"/>
      <c r="L8" s="48"/>
      <c r="M8" s="48"/>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0"/>
      <c r="B11" s="40"/>
      <c r="C11" s="40"/>
      <c r="D11" s="40"/>
      <c r="E11" s="47"/>
      <c r="F11" s="47"/>
      <c r="G11" s="47"/>
      <c r="H11" s="47"/>
      <c r="I11" s="47"/>
      <c r="J11" s="47"/>
      <c r="K11" s="47"/>
      <c r="L11" s="47"/>
      <c r="M11" s="47"/>
      <c r="O11" s="30" t="str">
        <f t="shared" si="0"/>
        <v/>
      </c>
    </row>
    <row r="12" spans="1:15">
      <c r="A12" s="40"/>
      <c r="B12" s="40"/>
      <c r="C12" s="40"/>
      <c r="D12" s="40"/>
      <c r="E12" s="47"/>
      <c r="F12" s="47"/>
      <c r="G12" s="47"/>
      <c r="H12" s="47"/>
      <c r="I12" s="47"/>
      <c r="J12" s="47"/>
      <c r="K12" s="47"/>
      <c r="L12" s="47"/>
      <c r="M12" s="47"/>
      <c r="O12" s="30" t="str">
        <f t="shared" si="0"/>
        <v/>
      </c>
    </row>
    <row r="13" spans="1:15">
      <c r="A13" s="40"/>
      <c r="B13" s="40"/>
      <c r="C13" s="40"/>
      <c r="D13" s="40"/>
      <c r="E13" s="47"/>
      <c r="F13" s="47"/>
      <c r="G13" s="47"/>
      <c r="H13" s="47"/>
      <c r="I13" s="47"/>
      <c r="J13" s="47"/>
      <c r="K13" s="47"/>
      <c r="L13" s="47"/>
      <c r="M13" s="47"/>
      <c r="O13" s="30" t="str">
        <f t="shared" si="0"/>
        <v/>
      </c>
    </row>
    <row r="14" spans="1:15">
      <c r="A14" s="40"/>
      <c r="B14" s="40"/>
      <c r="C14" s="40"/>
      <c r="D14" s="40"/>
      <c r="E14" s="47"/>
      <c r="F14" s="47"/>
      <c r="G14" s="47"/>
      <c r="H14" s="47"/>
      <c r="I14" s="47"/>
      <c r="J14" s="47"/>
      <c r="K14" s="47"/>
      <c r="L14" s="47"/>
      <c r="M14" s="47"/>
      <c r="O14" s="30" t="str">
        <f t="shared" si="0"/>
        <v/>
      </c>
    </row>
    <row r="15" spans="1:15">
      <c r="A15" s="40"/>
      <c r="B15" s="40"/>
      <c r="C15" s="40"/>
      <c r="D15" s="40"/>
      <c r="E15" s="47"/>
      <c r="F15" s="47"/>
      <c r="G15" s="47"/>
      <c r="H15" s="47"/>
      <c r="I15" s="47"/>
      <c r="J15" s="47"/>
      <c r="K15" s="47"/>
      <c r="L15" s="47"/>
      <c r="M15" s="47"/>
      <c r="O15" s="30" t="str">
        <f t="shared" si="0"/>
        <v/>
      </c>
    </row>
    <row r="16" spans="1:15">
      <c r="A16" s="40"/>
      <c r="B16" s="40"/>
      <c r="C16" s="40"/>
      <c r="D16" s="40"/>
      <c r="E16" s="47"/>
      <c r="F16" s="47"/>
      <c r="G16" s="47"/>
      <c r="H16" s="47"/>
      <c r="I16" s="47"/>
      <c r="J16" s="47"/>
      <c r="K16" s="47"/>
      <c r="L16" s="47"/>
      <c r="M16" s="47"/>
      <c r="O16" s="30" t="str">
        <f t="shared" si="0"/>
        <v/>
      </c>
    </row>
    <row r="17" spans="1:15">
      <c r="A17" s="40"/>
      <c r="B17" s="40"/>
      <c r="C17" s="40"/>
      <c r="D17" s="40"/>
      <c r="E17" s="47"/>
      <c r="F17" s="47"/>
      <c r="G17" s="47"/>
      <c r="H17" s="47"/>
      <c r="I17" s="47"/>
      <c r="J17" s="47"/>
      <c r="K17" s="47"/>
      <c r="L17" s="47"/>
      <c r="M17" s="47"/>
      <c r="O17" s="30" t="str">
        <f t="shared" si="0"/>
        <v/>
      </c>
    </row>
    <row r="18" spans="1:15">
      <c r="A18" s="40"/>
      <c r="B18" s="40"/>
      <c r="C18" s="40"/>
      <c r="D18" s="40"/>
      <c r="E18" s="47"/>
      <c r="F18" s="47"/>
      <c r="G18" s="47"/>
      <c r="H18" s="47"/>
      <c r="I18" s="47"/>
      <c r="J18" s="47"/>
      <c r="K18" s="47"/>
      <c r="L18" s="47"/>
      <c r="M18" s="47"/>
      <c r="O18" s="30" t="str">
        <f t="shared" si="0"/>
        <v/>
      </c>
    </row>
    <row r="19" spans="1:15">
      <c r="A19" s="40"/>
      <c r="B19" s="40"/>
      <c r="C19" s="40"/>
      <c r="D19" s="40"/>
      <c r="E19" s="47"/>
      <c r="F19" s="47"/>
      <c r="G19" s="47"/>
      <c r="H19" s="47"/>
      <c r="I19" s="47"/>
      <c r="J19" s="47"/>
      <c r="K19" s="47"/>
      <c r="L19" s="47"/>
      <c r="M19" s="47"/>
      <c r="O19" s="30" t="str">
        <f t="shared" si="0"/>
        <v/>
      </c>
    </row>
    <row r="20" spans="1:15">
      <c r="A20" s="40"/>
      <c r="B20" s="40"/>
      <c r="C20" s="40"/>
      <c r="D20" s="40"/>
      <c r="E20" s="47"/>
      <c r="F20" s="47"/>
      <c r="G20" s="47"/>
      <c r="H20" s="47"/>
      <c r="I20" s="47"/>
      <c r="J20" s="47"/>
      <c r="K20" s="47"/>
      <c r="L20" s="47"/>
      <c r="M20" s="47"/>
      <c r="O20" s="30" t="str">
        <f t="shared" si="0"/>
        <v/>
      </c>
    </row>
    <row r="21" spans="1:15">
      <c r="A21" s="40"/>
      <c r="B21" s="40"/>
      <c r="C21" s="40"/>
      <c r="D21" s="40"/>
      <c r="E21" s="47"/>
      <c r="F21" s="47"/>
      <c r="G21" s="47"/>
      <c r="H21" s="47"/>
      <c r="I21" s="47"/>
      <c r="J21" s="47"/>
      <c r="K21" s="47"/>
      <c r="L21" s="47"/>
      <c r="M21" s="47"/>
      <c r="O21" s="30" t="str">
        <f t="shared" si="0"/>
        <v/>
      </c>
    </row>
    <row r="22" spans="1:15">
      <c r="A22" s="40"/>
      <c r="B22" s="40"/>
      <c r="C22" s="40"/>
      <c r="D22" s="40"/>
      <c r="E22" s="47"/>
      <c r="F22" s="47"/>
      <c r="G22" s="47"/>
      <c r="H22" s="47"/>
      <c r="I22" s="47"/>
      <c r="J22" s="47"/>
      <c r="K22" s="47"/>
      <c r="L22" s="47"/>
      <c r="M22" s="47"/>
      <c r="O22" s="30" t="str">
        <f t="shared" si="0"/>
        <v/>
      </c>
    </row>
    <row r="23" spans="1:15">
      <c r="A23" s="40"/>
      <c r="B23" s="40"/>
      <c r="C23" s="40"/>
      <c r="D23" s="40"/>
      <c r="E23" s="47"/>
      <c r="F23" s="47"/>
      <c r="G23" s="47"/>
      <c r="H23" s="47"/>
      <c r="I23" s="47"/>
      <c r="J23" s="47"/>
      <c r="K23" s="47"/>
      <c r="L23" s="47"/>
      <c r="M23" s="47"/>
      <c r="O23" s="30" t="str">
        <f t="shared" si="0"/>
        <v/>
      </c>
    </row>
    <row r="24" spans="1:15">
      <c r="A24" s="40"/>
      <c r="B24" s="40"/>
      <c r="C24" s="40"/>
      <c r="D24" s="40"/>
      <c r="E24" s="47"/>
      <c r="F24" s="47"/>
      <c r="G24" s="47"/>
      <c r="H24" s="47"/>
      <c r="I24" s="47"/>
      <c r="J24" s="47"/>
      <c r="K24" s="47"/>
      <c r="L24" s="47"/>
      <c r="M24" s="47"/>
      <c r="O24" s="30" t="str">
        <f t="shared" si="0"/>
        <v/>
      </c>
    </row>
    <row r="25" spans="1:15">
      <c r="A25" s="40"/>
      <c r="B25" s="40"/>
      <c r="C25" s="40"/>
      <c r="D25" s="40"/>
      <c r="E25" s="47"/>
      <c r="F25" s="47"/>
      <c r="G25" s="47"/>
      <c r="H25" s="47"/>
      <c r="I25" s="47"/>
      <c r="J25" s="47"/>
      <c r="K25" s="47"/>
      <c r="L25" s="47"/>
      <c r="M25" s="47"/>
      <c r="O25" s="30" t="str">
        <f t="shared" si="0"/>
        <v/>
      </c>
    </row>
    <row r="26" spans="1:15">
      <c r="A26" s="40"/>
      <c r="B26" s="40"/>
      <c r="C26" s="40"/>
      <c r="D26" s="40"/>
      <c r="E26" s="47"/>
      <c r="F26" s="47"/>
      <c r="G26" s="47"/>
      <c r="H26" s="47"/>
      <c r="I26" s="47"/>
      <c r="J26" s="47"/>
      <c r="K26" s="47"/>
      <c r="L26" s="47"/>
      <c r="M26" s="47"/>
      <c r="O26" s="30" t="str">
        <f t="shared" si="0"/>
        <v/>
      </c>
    </row>
    <row r="27" spans="1:15">
      <c r="A27" s="40"/>
      <c r="B27" s="40"/>
      <c r="C27" s="40"/>
      <c r="D27" s="40"/>
      <c r="E27" s="47"/>
      <c r="F27" s="47"/>
      <c r="G27" s="47"/>
      <c r="H27" s="47"/>
      <c r="I27" s="47"/>
      <c r="J27" s="47"/>
      <c r="K27" s="47"/>
      <c r="L27" s="47"/>
      <c r="M27" s="47"/>
      <c r="O27" s="30" t="str">
        <f t="shared" si="0"/>
        <v/>
      </c>
    </row>
    <row r="28" spans="1:15">
      <c r="A28" s="40"/>
      <c r="B28" s="40"/>
      <c r="C28" s="40"/>
      <c r="D28" s="40"/>
      <c r="E28" s="47"/>
      <c r="F28" s="47"/>
      <c r="G28" s="47"/>
      <c r="H28" s="47"/>
      <c r="I28" s="47"/>
      <c r="J28" s="47"/>
      <c r="K28" s="47"/>
      <c r="L28" s="47"/>
      <c r="M28" s="47"/>
      <c r="O28" s="30" t="str">
        <f t="shared" si="0"/>
        <v/>
      </c>
    </row>
    <row r="29" spans="1:15">
      <c r="A29" s="40"/>
      <c r="B29" s="40"/>
      <c r="C29" s="40"/>
      <c r="D29" s="40"/>
      <c r="E29" s="47"/>
      <c r="F29" s="47"/>
      <c r="G29" s="47"/>
      <c r="H29" s="47"/>
      <c r="I29" s="47"/>
      <c r="J29" s="47"/>
      <c r="K29" s="47"/>
      <c r="L29" s="47"/>
      <c r="M29" s="47"/>
      <c r="O29" s="30" t="str">
        <f t="shared" si="0"/>
        <v/>
      </c>
    </row>
    <row r="30" spans="1:15">
      <c r="A30" s="40"/>
      <c r="B30" s="40"/>
      <c r="C30" s="40"/>
      <c r="D30" s="40"/>
      <c r="E30" s="47"/>
      <c r="F30" s="47"/>
      <c r="G30" s="47"/>
      <c r="H30" s="47"/>
      <c r="I30" s="47"/>
      <c r="J30" s="47"/>
      <c r="K30" s="47"/>
      <c r="L30" s="47"/>
      <c r="M30" s="47"/>
      <c r="O30" s="30" t="str">
        <f t="shared" si="0"/>
        <v/>
      </c>
    </row>
    <row r="31" spans="1:15">
      <c r="A31" s="40"/>
      <c r="B31" s="40"/>
      <c r="C31" s="40"/>
      <c r="D31" s="40"/>
      <c r="E31" s="47"/>
      <c r="F31" s="47"/>
      <c r="G31" s="47"/>
      <c r="H31" s="47"/>
      <c r="I31" s="47"/>
      <c r="J31" s="47"/>
      <c r="K31" s="47"/>
      <c r="L31" s="47"/>
      <c r="M31" s="47"/>
      <c r="O31" s="30" t="str">
        <f t="shared" si="0"/>
        <v/>
      </c>
    </row>
    <row r="32" spans="1:15">
      <c r="A32" s="40"/>
      <c r="B32" s="40"/>
      <c r="C32" s="40"/>
      <c r="D32" s="40"/>
      <c r="E32" s="47"/>
      <c r="F32" s="47"/>
      <c r="G32" s="47"/>
      <c r="H32" s="47"/>
      <c r="I32" s="47"/>
      <c r="J32" s="47"/>
      <c r="K32" s="47"/>
      <c r="L32" s="47"/>
      <c r="M32" s="47"/>
      <c r="O32" s="30" t="str">
        <f t="shared" si="0"/>
        <v/>
      </c>
    </row>
    <row r="33" spans="1:15">
      <c r="A33" s="40"/>
      <c r="B33" s="40"/>
      <c r="C33" s="40"/>
      <c r="D33" s="40"/>
      <c r="E33" s="47"/>
      <c r="F33" s="47"/>
      <c r="G33" s="47"/>
      <c r="H33" s="47"/>
      <c r="I33" s="47"/>
      <c r="J33" s="47"/>
      <c r="K33" s="47"/>
      <c r="L33" s="47"/>
      <c r="M33" s="47"/>
      <c r="O33" s="30" t="str">
        <f t="shared" si="0"/>
        <v/>
      </c>
    </row>
    <row r="34" spans="1:15">
      <c r="A34" s="40"/>
      <c r="B34" s="40"/>
      <c r="C34" s="40"/>
      <c r="D34" s="40"/>
      <c r="E34" s="47"/>
      <c r="F34" s="47"/>
      <c r="G34" s="47"/>
      <c r="H34" s="47"/>
      <c r="I34" s="47"/>
      <c r="J34" s="47"/>
      <c r="K34" s="47"/>
      <c r="L34" s="47"/>
      <c r="M34" s="47"/>
      <c r="O34" s="30" t="str">
        <f t="shared" si="0"/>
        <v/>
      </c>
    </row>
    <row r="35" spans="1:15">
      <c r="A35" s="40"/>
      <c r="B35" s="40"/>
      <c r="C35" s="40"/>
      <c r="D35" s="40"/>
      <c r="E35" s="47"/>
      <c r="F35" s="47"/>
      <c r="G35" s="47"/>
      <c r="H35" s="47"/>
      <c r="I35" s="47"/>
      <c r="J35" s="47"/>
      <c r="K35" s="47"/>
      <c r="L35" s="47"/>
      <c r="M35" s="47"/>
      <c r="O35" s="30" t="str">
        <f t="shared" si="0"/>
        <v/>
      </c>
    </row>
    <row r="36" spans="1:15">
      <c r="A36" s="40"/>
      <c r="B36" s="40"/>
      <c r="C36" s="40"/>
      <c r="D36" s="40"/>
      <c r="E36" s="47"/>
      <c r="F36" s="47"/>
      <c r="G36" s="47"/>
      <c r="H36" s="47"/>
      <c r="I36" s="47"/>
      <c r="J36" s="47"/>
      <c r="K36" s="47"/>
      <c r="L36" s="47"/>
      <c r="M36" s="47"/>
      <c r="O36" s="30" t="str">
        <f t="shared" si="0"/>
        <v/>
      </c>
    </row>
    <row r="37" spans="1:15">
      <c r="A37" s="40"/>
      <c r="B37" s="40"/>
      <c r="C37" s="40"/>
      <c r="D37" s="40"/>
      <c r="E37" s="47"/>
      <c r="F37" s="47"/>
      <c r="G37" s="47"/>
      <c r="H37" s="47"/>
      <c r="I37" s="47"/>
      <c r="J37" s="47"/>
      <c r="K37" s="47"/>
      <c r="L37" s="47"/>
      <c r="M37" s="47"/>
      <c r="O37" s="30" t="str">
        <f t="shared" si="0"/>
        <v/>
      </c>
    </row>
    <row r="38" spans="1:15">
      <c r="A38" s="40"/>
      <c r="B38" s="40"/>
      <c r="C38" s="40"/>
      <c r="D38" s="40"/>
      <c r="E38" s="47"/>
      <c r="F38" s="47"/>
      <c r="G38" s="47"/>
      <c r="H38" s="47"/>
      <c r="I38" s="47"/>
      <c r="J38" s="47"/>
      <c r="K38" s="47"/>
      <c r="L38" s="47"/>
      <c r="M38" s="47"/>
      <c r="O38" s="30" t="str">
        <f t="shared" si="0"/>
        <v/>
      </c>
    </row>
    <row r="39" spans="1:15">
      <c r="A39" s="40"/>
      <c r="B39" s="40"/>
      <c r="C39" s="40"/>
      <c r="D39" s="40"/>
      <c r="E39" s="47"/>
      <c r="F39" s="47"/>
      <c r="G39" s="47"/>
      <c r="H39" s="47"/>
      <c r="I39" s="47"/>
      <c r="J39" s="47"/>
      <c r="K39" s="47"/>
      <c r="L39" s="47"/>
      <c r="M39" s="47"/>
      <c r="O39" s="30" t="str">
        <f t="shared" si="0"/>
        <v/>
      </c>
    </row>
    <row r="40" spans="1:15">
      <c r="A40" s="40"/>
      <c r="B40" s="40"/>
      <c r="C40" s="40"/>
      <c r="D40" s="40"/>
      <c r="E40" s="47"/>
      <c r="F40" s="47"/>
      <c r="G40" s="47"/>
      <c r="H40" s="47"/>
      <c r="I40" s="47"/>
      <c r="J40" s="47"/>
      <c r="K40" s="47"/>
      <c r="L40" s="47"/>
      <c r="M40" s="47"/>
      <c r="O40" s="30" t="str">
        <f t="shared" si="0"/>
        <v/>
      </c>
    </row>
    <row r="41" spans="1:15">
      <c r="A41" s="40"/>
      <c r="B41" s="40"/>
      <c r="C41" s="40"/>
      <c r="D41" s="40"/>
      <c r="E41" s="47"/>
      <c r="F41" s="47"/>
      <c r="G41" s="47"/>
      <c r="H41" s="47"/>
      <c r="I41" s="47"/>
      <c r="J41" s="47"/>
      <c r="K41" s="47"/>
      <c r="L41" s="47"/>
      <c r="M41" s="47"/>
      <c r="O41" s="30" t="str">
        <f t="shared" si="0"/>
        <v/>
      </c>
    </row>
    <row r="42" spans="1:15">
      <c r="A42" s="40"/>
      <c r="B42" s="40"/>
      <c r="C42" s="40"/>
      <c r="D42" s="40"/>
      <c r="E42" s="47"/>
      <c r="F42" s="47"/>
      <c r="G42" s="47"/>
      <c r="H42" s="47"/>
      <c r="I42" s="47"/>
      <c r="J42" s="47"/>
      <c r="K42" s="47"/>
      <c r="L42" s="47"/>
      <c r="M42" s="47"/>
      <c r="O42" s="30" t="str">
        <f t="shared" si="0"/>
        <v/>
      </c>
    </row>
    <row r="43" spans="1:15">
      <c r="A43" s="40"/>
      <c r="B43" s="40"/>
      <c r="C43" s="40"/>
      <c r="D43" s="40"/>
      <c r="E43" s="47"/>
      <c r="F43" s="47"/>
      <c r="G43" s="47"/>
      <c r="H43" s="47"/>
      <c r="I43" s="47"/>
      <c r="J43" s="47"/>
      <c r="K43" s="47"/>
      <c r="L43" s="47"/>
      <c r="M43" s="47"/>
      <c r="O43" s="30" t="str">
        <f t="shared" si="0"/>
        <v/>
      </c>
    </row>
    <row r="44" spans="1:15">
      <c r="A44" s="40"/>
      <c r="B44" s="40"/>
      <c r="C44" s="40"/>
      <c r="D44" s="40"/>
      <c r="E44" s="47"/>
      <c r="F44" s="47"/>
      <c r="G44" s="47"/>
      <c r="H44" s="47"/>
      <c r="I44" s="47"/>
      <c r="J44" s="47"/>
      <c r="K44" s="47"/>
      <c r="L44" s="47"/>
      <c r="M44" s="47"/>
      <c r="O44" s="30" t="str">
        <f t="shared" si="0"/>
        <v/>
      </c>
    </row>
    <row r="45" spans="1:15">
      <c r="A45" s="40"/>
      <c r="B45" s="40"/>
      <c r="C45" s="40"/>
      <c r="D45" s="40"/>
      <c r="E45" s="47"/>
      <c r="F45" s="47"/>
      <c r="G45" s="47"/>
      <c r="H45" s="47"/>
      <c r="I45" s="47"/>
      <c r="J45" s="47"/>
      <c r="K45" s="47"/>
      <c r="L45" s="47"/>
      <c r="M45" s="47"/>
      <c r="O45" s="30" t="str">
        <f t="shared" si="0"/>
        <v/>
      </c>
    </row>
    <row r="46" spans="1:15">
      <c r="A46" s="40"/>
      <c r="B46" s="40"/>
      <c r="C46" s="40"/>
      <c r="D46" s="40"/>
      <c r="E46" s="47"/>
      <c r="F46" s="47"/>
      <c r="G46" s="47"/>
      <c r="H46" s="47"/>
      <c r="I46" s="47"/>
      <c r="J46" s="47"/>
      <c r="K46" s="47"/>
      <c r="L46" s="47"/>
      <c r="M46" s="47"/>
      <c r="O46" s="30" t="str">
        <f t="shared" si="0"/>
        <v/>
      </c>
    </row>
    <row r="47" spans="1:15">
      <c r="A47" s="40"/>
      <c r="B47" s="40"/>
      <c r="C47" s="40"/>
      <c r="D47" s="40"/>
      <c r="E47" s="47"/>
      <c r="F47" s="47"/>
      <c r="G47" s="47"/>
      <c r="H47" s="47"/>
      <c r="I47" s="47"/>
      <c r="J47" s="47"/>
      <c r="K47" s="47"/>
      <c r="L47" s="47"/>
      <c r="M47" s="47"/>
      <c r="O47" s="30" t="str">
        <f t="shared" si="0"/>
        <v/>
      </c>
    </row>
    <row r="48" spans="1:15">
      <c r="A48" s="40"/>
      <c r="B48" s="40"/>
      <c r="C48" s="40"/>
      <c r="D48" s="40"/>
      <c r="E48" s="47"/>
      <c r="F48" s="47"/>
      <c r="G48" s="47"/>
      <c r="H48" s="47"/>
      <c r="I48" s="47"/>
      <c r="J48" s="47"/>
      <c r="K48" s="47"/>
      <c r="L48" s="47"/>
      <c r="M48" s="47"/>
      <c r="O48" s="30" t="str">
        <f t="shared" si="0"/>
        <v/>
      </c>
    </row>
    <row r="49" spans="1:15">
      <c r="A49" s="40"/>
      <c r="B49" s="40"/>
      <c r="C49" s="40"/>
      <c r="D49" s="40"/>
      <c r="E49" s="47"/>
      <c r="F49" s="47"/>
      <c r="G49" s="47"/>
      <c r="H49" s="47"/>
      <c r="I49" s="47"/>
      <c r="J49" s="47"/>
      <c r="K49" s="47"/>
      <c r="L49" s="47"/>
      <c r="M49" s="47"/>
      <c r="O49" s="30" t="str">
        <f t="shared" si="0"/>
        <v/>
      </c>
    </row>
    <row r="50" spans="1:15">
      <c r="A50" s="40"/>
      <c r="B50" s="40"/>
      <c r="C50" s="40"/>
      <c r="D50" s="40"/>
      <c r="E50" s="47"/>
      <c r="F50" s="47"/>
      <c r="G50" s="47"/>
      <c r="H50" s="47"/>
      <c r="I50" s="47"/>
      <c r="J50" s="47"/>
      <c r="K50" s="47"/>
      <c r="L50" s="47"/>
      <c r="M50" s="47"/>
      <c r="O50" s="30" t="str">
        <f t="shared" si="0"/>
        <v/>
      </c>
    </row>
    <row r="51" spans="1:15">
      <c r="A51" s="40"/>
      <c r="B51" s="40"/>
      <c r="C51" s="40"/>
      <c r="D51" s="40"/>
      <c r="E51" s="47"/>
      <c r="F51" s="47"/>
      <c r="G51" s="47"/>
      <c r="H51" s="47"/>
      <c r="I51" s="47"/>
      <c r="J51" s="47"/>
      <c r="K51" s="47"/>
      <c r="L51" s="47"/>
      <c r="M51" s="47"/>
      <c r="O51" s="30" t="str">
        <f t="shared" si="0"/>
        <v/>
      </c>
    </row>
    <row r="52" spans="1:15">
      <c r="A52" s="40"/>
      <c r="B52" s="40"/>
      <c r="C52" s="40"/>
      <c r="D52" s="40"/>
      <c r="E52" s="47"/>
      <c r="F52" s="47"/>
      <c r="G52" s="47"/>
      <c r="H52" s="47"/>
      <c r="I52" s="47"/>
      <c r="J52" s="47"/>
      <c r="K52" s="47"/>
      <c r="L52" s="47"/>
      <c r="M52" s="47"/>
      <c r="O52" s="30" t="str">
        <f t="shared" si="0"/>
        <v/>
      </c>
    </row>
    <row r="53" spans="1:15">
      <c r="A53" s="40"/>
      <c r="B53" s="40"/>
      <c r="C53" s="40"/>
      <c r="D53" s="40"/>
      <c r="E53" s="47"/>
      <c r="F53" s="47"/>
      <c r="G53" s="47"/>
      <c r="H53" s="47"/>
      <c r="I53" s="47"/>
      <c r="J53" s="47"/>
      <c r="K53" s="47"/>
      <c r="L53" s="47"/>
      <c r="M53" s="47"/>
      <c r="O53" s="30" t="str">
        <f t="shared" si="0"/>
        <v/>
      </c>
    </row>
    <row r="54" spans="1:15">
      <c r="A54" s="40"/>
      <c r="B54" s="40"/>
      <c r="C54" s="40"/>
      <c r="D54" s="40"/>
      <c r="E54" s="47"/>
      <c r="F54" s="47"/>
      <c r="G54" s="47"/>
      <c r="H54" s="47"/>
      <c r="I54" s="47"/>
      <c r="J54" s="47"/>
      <c r="K54" s="47"/>
      <c r="L54" s="47"/>
      <c r="M54" s="47"/>
      <c r="O54" s="30" t="str">
        <f t="shared" si="0"/>
        <v/>
      </c>
    </row>
    <row r="55" spans="1:15">
      <c r="A55" s="40"/>
      <c r="B55" s="40"/>
      <c r="C55" s="40"/>
      <c r="D55" s="40"/>
      <c r="E55" s="47"/>
      <c r="F55" s="47"/>
      <c r="G55" s="47"/>
      <c r="H55" s="47"/>
      <c r="I55" s="47"/>
      <c r="J55" s="47"/>
      <c r="K55" s="47"/>
      <c r="L55" s="47"/>
      <c r="M55" s="47"/>
      <c r="O55" s="30" t="str">
        <f t="shared" si="0"/>
        <v/>
      </c>
    </row>
    <row r="56" spans="1:15">
      <c r="A56" s="40"/>
      <c r="B56" s="40"/>
      <c r="C56" s="40"/>
      <c r="D56" s="40"/>
      <c r="E56" s="47"/>
      <c r="F56" s="47"/>
      <c r="G56" s="47"/>
      <c r="H56" s="47"/>
      <c r="I56" s="47"/>
      <c r="J56" s="47"/>
      <c r="K56" s="47"/>
      <c r="L56" s="47"/>
      <c r="M56" s="47"/>
      <c r="O56" s="30" t="str">
        <f t="shared" si="0"/>
        <v/>
      </c>
    </row>
    <row r="57" spans="1:15">
      <c r="A57" s="40"/>
      <c r="B57" s="40"/>
      <c r="C57" s="40"/>
      <c r="D57" s="40"/>
      <c r="E57" s="47"/>
      <c r="F57" s="47"/>
      <c r="G57" s="47"/>
      <c r="H57" s="47"/>
      <c r="I57" s="47"/>
      <c r="J57" s="47"/>
      <c r="K57" s="47"/>
      <c r="L57" s="47"/>
      <c r="M57" s="47"/>
      <c r="O57" s="30" t="str">
        <f t="shared" si="0"/>
        <v/>
      </c>
    </row>
    <row r="58" spans="1:15">
      <c r="A58" s="40"/>
      <c r="B58" s="40"/>
      <c r="C58" s="40"/>
      <c r="D58" s="40"/>
      <c r="E58" s="47"/>
      <c r="F58" s="47"/>
      <c r="G58" s="47"/>
      <c r="H58" s="47"/>
      <c r="I58" s="47"/>
      <c r="J58" s="47"/>
      <c r="K58" s="47"/>
      <c r="L58" s="47"/>
      <c r="M58" s="47"/>
      <c r="O58" s="30" t="str">
        <f t="shared" si="0"/>
        <v/>
      </c>
    </row>
    <row r="59" spans="1:15">
      <c r="A59" s="40"/>
      <c r="B59" s="40"/>
      <c r="C59" s="40"/>
      <c r="D59" s="40"/>
      <c r="E59" s="47"/>
      <c r="F59" s="47"/>
      <c r="G59" s="47"/>
      <c r="H59" s="47"/>
      <c r="I59" s="47"/>
      <c r="J59" s="47"/>
      <c r="K59" s="47"/>
      <c r="L59" s="47"/>
      <c r="M59" s="47"/>
      <c r="O59" s="30" t="str">
        <f t="shared" si="0"/>
        <v/>
      </c>
    </row>
    <row r="60" spans="1:15">
      <c r="A60" s="40"/>
      <c r="B60" s="40"/>
      <c r="C60" s="40"/>
      <c r="D60" s="40"/>
      <c r="E60" s="47"/>
      <c r="F60" s="47"/>
      <c r="G60" s="47"/>
      <c r="H60" s="47"/>
      <c r="I60" s="47"/>
      <c r="J60" s="47"/>
      <c r="K60" s="47"/>
      <c r="L60" s="47"/>
      <c r="M60" s="47"/>
      <c r="O60" s="30" t="str">
        <f t="shared" si="0"/>
        <v/>
      </c>
    </row>
    <row r="61" spans="1:15">
      <c r="A61" s="40"/>
      <c r="B61" s="40"/>
      <c r="C61" s="40"/>
      <c r="D61" s="40"/>
      <c r="E61" s="47"/>
      <c r="F61" s="47"/>
      <c r="G61" s="47"/>
      <c r="H61" s="47"/>
      <c r="I61" s="47"/>
      <c r="J61" s="47"/>
      <c r="K61" s="47"/>
      <c r="L61" s="47"/>
      <c r="M61" s="47"/>
      <c r="O61" s="30" t="str">
        <f t="shared" si="0"/>
        <v/>
      </c>
    </row>
    <row r="62" spans="1:15">
      <c r="A62" s="40"/>
      <c r="B62" s="40"/>
      <c r="C62" s="40"/>
      <c r="D62" s="40"/>
      <c r="E62" s="47"/>
      <c r="F62" s="47"/>
      <c r="G62" s="47"/>
      <c r="H62" s="47"/>
      <c r="I62" s="47"/>
      <c r="J62" s="47"/>
      <c r="K62" s="47"/>
      <c r="L62" s="47"/>
      <c r="M62" s="47"/>
      <c r="O62" s="30" t="str">
        <f t="shared" si="0"/>
        <v/>
      </c>
    </row>
    <row r="63" spans="1:15">
      <c r="A63" s="40"/>
      <c r="B63" s="40"/>
      <c r="C63" s="40"/>
      <c r="D63" s="40"/>
      <c r="E63" s="47"/>
      <c r="F63" s="47"/>
      <c r="G63" s="47"/>
      <c r="H63" s="47"/>
      <c r="I63" s="47"/>
      <c r="J63" s="47"/>
      <c r="K63" s="47"/>
      <c r="L63" s="47"/>
      <c r="M63" s="47"/>
      <c r="O63" s="30" t="str">
        <f t="shared" si="0"/>
        <v/>
      </c>
    </row>
    <row r="64" spans="1:15">
      <c r="A64" s="40"/>
      <c r="B64" s="40"/>
      <c r="C64" s="40"/>
      <c r="D64" s="40"/>
      <c r="E64" s="47"/>
      <c r="F64" s="47"/>
      <c r="G64" s="47"/>
      <c r="H64" s="47"/>
      <c r="I64" s="47"/>
      <c r="J64" s="47"/>
      <c r="K64" s="47"/>
      <c r="L64" s="47"/>
      <c r="M64" s="47"/>
      <c r="O64" s="30" t="str">
        <f t="shared" si="0"/>
        <v/>
      </c>
    </row>
    <row r="65" spans="1:15">
      <c r="A65" s="40"/>
      <c r="B65" s="40"/>
      <c r="C65" s="40"/>
      <c r="D65" s="40"/>
      <c r="E65" s="47"/>
      <c r="F65" s="47"/>
      <c r="G65" s="47"/>
      <c r="H65" s="47"/>
      <c r="I65" s="47"/>
      <c r="J65" s="47"/>
      <c r="K65" s="47"/>
      <c r="L65" s="47"/>
      <c r="M65" s="47"/>
      <c r="O65" s="30" t="str">
        <f t="shared" si="0"/>
        <v/>
      </c>
    </row>
    <row r="66" spans="1:15">
      <c r="A66" s="40"/>
      <c r="B66" s="40"/>
      <c r="C66" s="40"/>
      <c r="D66" s="40"/>
      <c r="E66" s="47"/>
      <c r="F66" s="47"/>
      <c r="G66" s="47"/>
      <c r="H66" s="47"/>
      <c r="I66" s="47"/>
      <c r="J66" s="47"/>
      <c r="K66" s="47"/>
      <c r="L66" s="47"/>
      <c r="M66" s="47"/>
      <c r="O66" s="30" t="str">
        <f t="shared" si="0"/>
        <v/>
      </c>
    </row>
    <row r="67" spans="1:15">
      <c r="A67" s="40"/>
      <c r="B67" s="40"/>
      <c r="C67" s="40"/>
      <c r="D67" s="40"/>
      <c r="E67" s="47"/>
      <c r="F67" s="47"/>
      <c r="G67" s="47"/>
      <c r="H67" s="47"/>
      <c r="I67" s="47"/>
      <c r="J67" s="47"/>
      <c r="K67" s="47"/>
      <c r="L67" s="47"/>
      <c r="M67" s="47"/>
      <c r="O67" s="30" t="str">
        <f t="shared" si="0"/>
        <v/>
      </c>
    </row>
    <row r="68" spans="1:15">
      <c r="A68" s="40"/>
      <c r="B68" s="40"/>
      <c r="C68" s="40"/>
      <c r="D68" s="40"/>
      <c r="E68" s="47"/>
      <c r="F68" s="47"/>
      <c r="G68" s="47"/>
      <c r="H68" s="47"/>
      <c r="I68" s="47"/>
      <c r="J68" s="47"/>
      <c r="K68" s="47"/>
      <c r="L68" s="47"/>
      <c r="M68" s="47"/>
      <c r="O68" s="30" t="str">
        <f t="shared" si="0"/>
        <v/>
      </c>
    </row>
    <row r="69" spans="1:15">
      <c r="A69" s="40"/>
      <c r="B69" s="40"/>
      <c r="C69" s="40"/>
      <c r="D69" s="40"/>
      <c r="E69" s="47"/>
      <c r="F69" s="47"/>
      <c r="G69" s="47"/>
      <c r="H69" s="47"/>
      <c r="I69" s="47"/>
      <c r="J69" s="47"/>
      <c r="K69" s="47"/>
      <c r="L69" s="47"/>
      <c r="M69" s="47"/>
      <c r="O69" s="30" t="str">
        <f t="shared" si="0"/>
        <v/>
      </c>
    </row>
    <row r="70" spans="1:15">
      <c r="A70" s="40"/>
      <c r="B70" s="40"/>
      <c r="C70" s="40"/>
      <c r="D70" s="40"/>
      <c r="E70" s="47"/>
      <c r="F70" s="47"/>
      <c r="G70" s="47"/>
      <c r="H70" s="47"/>
      <c r="I70" s="47"/>
      <c r="J70" s="47"/>
      <c r="K70" s="47"/>
      <c r="L70" s="47"/>
      <c r="M70" s="47"/>
      <c r="O70" s="30" t="str">
        <f t="shared" si="0"/>
        <v/>
      </c>
    </row>
    <row r="71" spans="1:15">
      <c r="A71" s="40"/>
      <c r="B71" s="40"/>
      <c r="C71" s="40"/>
      <c r="D71" s="40"/>
      <c r="E71" s="47"/>
      <c r="F71" s="47"/>
      <c r="G71" s="47"/>
      <c r="H71" s="47"/>
      <c r="I71" s="47"/>
      <c r="J71" s="47"/>
      <c r="K71" s="47"/>
      <c r="L71" s="47"/>
      <c r="M71" s="47"/>
      <c r="O71" s="30" t="str">
        <f t="shared" si="0"/>
        <v/>
      </c>
    </row>
    <row r="72" spans="1:15">
      <c r="A72" s="40"/>
      <c r="B72" s="40"/>
      <c r="C72" s="40"/>
      <c r="D72" s="40"/>
      <c r="E72" s="47"/>
      <c r="F72" s="47"/>
      <c r="G72" s="47"/>
      <c r="H72" s="47"/>
      <c r="I72" s="47"/>
      <c r="J72" s="47"/>
      <c r="K72" s="47"/>
      <c r="L72" s="47"/>
      <c r="M72" s="47"/>
      <c r="O72" s="30" t="str">
        <f t="shared" si="0"/>
        <v/>
      </c>
    </row>
    <row r="73" spans="1:15">
      <c r="A73" s="40"/>
      <c r="B73" s="40"/>
      <c r="C73" s="40"/>
      <c r="D73" s="40"/>
      <c r="E73" s="47"/>
      <c r="F73" s="47"/>
      <c r="G73" s="47"/>
      <c r="H73" s="47"/>
      <c r="I73" s="47"/>
      <c r="J73" s="47"/>
      <c r="K73" s="47"/>
      <c r="L73" s="47"/>
      <c r="M73" s="47"/>
      <c r="O73" s="30" t="str">
        <f t="shared" si="0"/>
        <v/>
      </c>
    </row>
    <row r="74" spans="1:15">
      <c r="A74" s="40"/>
      <c r="B74" s="40"/>
      <c r="C74" s="40"/>
      <c r="D74" s="40"/>
      <c r="E74" s="47"/>
      <c r="F74" s="47"/>
      <c r="G74" s="47"/>
      <c r="H74" s="47"/>
      <c r="I74" s="47"/>
      <c r="J74" s="47"/>
      <c r="K74" s="47"/>
      <c r="L74" s="47"/>
      <c r="M74" s="47"/>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0"/>
      <c r="B75" s="40"/>
      <c r="C75" s="40"/>
      <c r="D75" s="40"/>
      <c r="E75" s="47"/>
      <c r="F75" s="47"/>
      <c r="G75" s="47"/>
      <c r="H75" s="47"/>
      <c r="I75" s="47"/>
      <c r="J75" s="47"/>
      <c r="K75" s="47"/>
      <c r="L75" s="47"/>
      <c r="M75" s="47"/>
      <c r="O75" s="30" t="str">
        <f t="shared" si="1"/>
        <v/>
      </c>
    </row>
    <row r="76" spans="1:15">
      <c r="A76" s="40"/>
      <c r="B76" s="40"/>
      <c r="C76" s="40"/>
      <c r="D76" s="40"/>
      <c r="E76" s="47"/>
      <c r="F76" s="47"/>
      <c r="G76" s="47"/>
      <c r="H76" s="47"/>
      <c r="I76" s="47"/>
      <c r="J76" s="47"/>
      <c r="K76" s="47"/>
      <c r="L76" s="47"/>
      <c r="M76" s="47"/>
      <c r="O76" s="30" t="str">
        <f t="shared" si="1"/>
        <v/>
      </c>
    </row>
    <row r="77" spans="1:15">
      <c r="A77" s="40"/>
      <c r="B77" s="40"/>
      <c r="C77" s="40"/>
      <c r="D77" s="40"/>
      <c r="E77" s="47"/>
      <c r="F77" s="47"/>
      <c r="G77" s="47"/>
      <c r="H77" s="47"/>
      <c r="I77" s="47"/>
      <c r="J77" s="47"/>
      <c r="K77" s="47"/>
      <c r="L77" s="47"/>
      <c r="M77" s="47"/>
      <c r="O77" s="30" t="str">
        <f t="shared" si="1"/>
        <v/>
      </c>
    </row>
    <row r="78" spans="1:15">
      <c r="A78" s="40"/>
      <c r="B78" s="40"/>
      <c r="C78" s="40"/>
      <c r="D78" s="40"/>
      <c r="E78" s="47"/>
      <c r="F78" s="47"/>
      <c r="G78" s="47"/>
      <c r="H78" s="47"/>
      <c r="I78" s="47"/>
      <c r="J78" s="47"/>
      <c r="K78" s="47"/>
      <c r="L78" s="47"/>
      <c r="M78" s="47"/>
      <c r="O78" s="30" t="str">
        <f t="shared" si="1"/>
        <v/>
      </c>
    </row>
    <row r="79" spans="1:15">
      <c r="A79" s="40"/>
      <c r="B79" s="40"/>
      <c r="C79" s="40"/>
      <c r="D79" s="40"/>
      <c r="E79" s="47"/>
      <c r="F79" s="47"/>
      <c r="G79" s="47"/>
      <c r="H79" s="47"/>
      <c r="I79" s="47"/>
      <c r="J79" s="47"/>
      <c r="K79" s="47"/>
      <c r="L79" s="47"/>
      <c r="M79" s="47"/>
      <c r="O79" s="30" t="str">
        <f t="shared" si="1"/>
        <v/>
      </c>
    </row>
    <row r="80" spans="1:15">
      <c r="A80" s="40"/>
      <c r="B80" s="40"/>
      <c r="C80" s="40"/>
      <c r="D80" s="40"/>
      <c r="E80" s="47"/>
      <c r="F80" s="47"/>
      <c r="G80" s="47"/>
      <c r="H80" s="47"/>
      <c r="I80" s="47"/>
      <c r="J80" s="47"/>
      <c r="K80" s="47"/>
      <c r="L80" s="47"/>
      <c r="M80" s="47"/>
      <c r="O80" s="30" t="str">
        <f t="shared" si="1"/>
        <v/>
      </c>
    </row>
    <row r="81" spans="1:15">
      <c r="A81" s="40"/>
      <c r="B81" s="40"/>
      <c r="C81" s="40"/>
      <c r="D81" s="40"/>
      <c r="E81" s="47"/>
      <c r="F81" s="47"/>
      <c r="G81" s="47"/>
      <c r="H81" s="47"/>
      <c r="I81" s="47"/>
      <c r="J81" s="47"/>
      <c r="K81" s="47"/>
      <c r="L81" s="47"/>
      <c r="M81" s="47"/>
      <c r="O81" s="30" t="str">
        <f t="shared" si="1"/>
        <v/>
      </c>
    </row>
    <row r="82" spans="1:15">
      <c r="A82" s="40"/>
      <c r="B82" s="40"/>
      <c r="C82" s="40"/>
      <c r="D82" s="40"/>
      <c r="E82" s="47"/>
      <c r="F82" s="47"/>
      <c r="G82" s="47"/>
      <c r="H82" s="47"/>
      <c r="I82" s="47"/>
      <c r="J82" s="47"/>
      <c r="K82" s="47"/>
      <c r="L82" s="47"/>
      <c r="M82" s="47"/>
      <c r="O82" s="30" t="str">
        <f t="shared" si="1"/>
        <v/>
      </c>
    </row>
    <row r="83" spans="1:15">
      <c r="A83" s="40"/>
      <c r="B83" s="40"/>
      <c r="C83" s="40"/>
      <c r="D83" s="40"/>
      <c r="E83" s="47"/>
      <c r="F83" s="47"/>
      <c r="G83" s="47"/>
      <c r="H83" s="47"/>
      <c r="I83" s="47"/>
      <c r="J83" s="47"/>
      <c r="K83" s="47"/>
      <c r="L83" s="47"/>
      <c r="M83" s="47"/>
      <c r="O83" s="30" t="str">
        <f t="shared" si="1"/>
        <v/>
      </c>
    </row>
    <row r="84" spans="1:15">
      <c r="A84" s="40"/>
      <c r="B84" s="40"/>
      <c r="C84" s="40"/>
      <c r="D84" s="40"/>
      <c r="E84" s="47"/>
      <c r="F84" s="47"/>
      <c r="G84" s="47"/>
      <c r="H84" s="47"/>
      <c r="I84" s="47"/>
      <c r="J84" s="47"/>
      <c r="K84" s="47"/>
      <c r="L84" s="47"/>
      <c r="M84" s="47"/>
      <c r="O84" s="30" t="str">
        <f t="shared" si="1"/>
        <v/>
      </c>
    </row>
    <row r="85" spans="1:15">
      <c r="A85" s="40"/>
      <c r="B85" s="40"/>
      <c r="C85" s="40"/>
      <c r="D85" s="40"/>
      <c r="E85" s="47"/>
      <c r="F85" s="47"/>
      <c r="G85" s="47"/>
      <c r="H85" s="47"/>
      <c r="I85" s="47"/>
      <c r="J85" s="47"/>
      <c r="K85" s="47"/>
      <c r="L85" s="47"/>
      <c r="M85" s="47"/>
      <c r="O85" s="30" t="str">
        <f t="shared" si="1"/>
        <v/>
      </c>
    </row>
    <row r="86" spans="1:15">
      <c r="A86" s="40"/>
      <c r="B86" s="40"/>
      <c r="C86" s="40"/>
      <c r="D86" s="40"/>
      <c r="E86" s="47"/>
      <c r="F86" s="47"/>
      <c r="G86" s="47"/>
      <c r="H86" s="47"/>
      <c r="I86" s="47"/>
      <c r="J86" s="47"/>
      <c r="K86" s="47"/>
      <c r="L86" s="47"/>
      <c r="M86" s="47"/>
      <c r="O86" s="30" t="str">
        <f t="shared" si="1"/>
        <v/>
      </c>
    </row>
    <row r="87" spans="1:15">
      <c r="A87" s="40"/>
      <c r="B87" s="40"/>
      <c r="C87" s="40"/>
      <c r="D87" s="40"/>
      <c r="E87" s="47"/>
      <c r="F87" s="47"/>
      <c r="G87" s="47"/>
      <c r="H87" s="47"/>
      <c r="I87" s="47"/>
      <c r="J87" s="47"/>
      <c r="K87" s="47"/>
      <c r="L87" s="47"/>
      <c r="M87" s="47"/>
      <c r="O87" s="30" t="str">
        <f t="shared" si="1"/>
        <v/>
      </c>
    </row>
    <row r="88" spans="1:15">
      <c r="A88" s="40"/>
      <c r="B88" s="40"/>
      <c r="C88" s="40"/>
      <c r="D88" s="40"/>
      <c r="E88" s="47"/>
      <c r="F88" s="47"/>
      <c r="G88" s="47"/>
      <c r="H88" s="47"/>
      <c r="I88" s="47"/>
      <c r="J88" s="47"/>
      <c r="K88" s="47"/>
      <c r="L88" s="47"/>
      <c r="M88" s="47"/>
      <c r="O88" s="30" t="str">
        <f t="shared" si="1"/>
        <v/>
      </c>
    </row>
    <row r="89" spans="1:15">
      <c r="A89" s="40"/>
      <c r="B89" s="40"/>
      <c r="C89" s="40"/>
      <c r="D89" s="40"/>
      <c r="E89" s="47"/>
      <c r="F89" s="47"/>
      <c r="G89" s="47"/>
      <c r="H89" s="47"/>
      <c r="I89" s="47"/>
      <c r="J89" s="47"/>
      <c r="K89" s="47"/>
      <c r="L89" s="47"/>
      <c r="M89" s="47"/>
      <c r="O89" s="30" t="str">
        <f t="shared" si="1"/>
        <v/>
      </c>
    </row>
    <row r="90" spans="1:15">
      <c r="A90" s="40"/>
      <c r="B90" s="40"/>
      <c r="C90" s="40"/>
      <c r="D90" s="40"/>
      <c r="E90" s="47"/>
      <c r="F90" s="47"/>
      <c r="G90" s="47"/>
      <c r="H90" s="47"/>
      <c r="I90" s="47"/>
      <c r="J90" s="47"/>
      <c r="K90" s="47"/>
      <c r="L90" s="47"/>
      <c r="M90" s="47"/>
      <c r="O90" s="30" t="str">
        <f t="shared" si="1"/>
        <v/>
      </c>
    </row>
    <row r="91" spans="1:15">
      <c r="A91" s="40"/>
      <c r="B91" s="40"/>
      <c r="C91" s="40"/>
      <c r="D91" s="40"/>
      <c r="E91" s="47"/>
      <c r="F91" s="47"/>
      <c r="G91" s="47"/>
      <c r="H91" s="47"/>
      <c r="I91" s="47"/>
      <c r="J91" s="47"/>
      <c r="K91" s="47"/>
      <c r="L91" s="47"/>
      <c r="M91" s="47"/>
      <c r="O91" s="30" t="str">
        <f t="shared" si="1"/>
        <v/>
      </c>
    </row>
    <row r="92" spans="1:15">
      <c r="A92" s="40"/>
      <c r="B92" s="40"/>
      <c r="C92" s="40"/>
      <c r="D92" s="40"/>
      <c r="E92" s="47"/>
      <c r="F92" s="47"/>
      <c r="G92" s="47"/>
      <c r="H92" s="47"/>
      <c r="I92" s="47"/>
      <c r="J92" s="47"/>
      <c r="K92" s="47"/>
      <c r="L92" s="47"/>
      <c r="M92" s="47"/>
      <c r="O92" s="30" t="str">
        <f t="shared" si="1"/>
        <v/>
      </c>
    </row>
    <row r="93" spans="1:15">
      <c r="A93" s="40"/>
      <c r="B93" s="40"/>
      <c r="C93" s="40"/>
      <c r="D93" s="40"/>
      <c r="E93" s="47"/>
      <c r="F93" s="47"/>
      <c r="G93" s="47"/>
      <c r="H93" s="47"/>
      <c r="I93" s="47"/>
      <c r="J93" s="47"/>
      <c r="K93" s="47"/>
      <c r="L93" s="47"/>
      <c r="M93" s="47"/>
      <c r="O93" s="30" t="str">
        <f t="shared" si="1"/>
        <v/>
      </c>
    </row>
    <row r="94" spans="1:15">
      <c r="A94" s="40"/>
      <c r="B94" s="40"/>
      <c r="C94" s="40"/>
      <c r="D94" s="40"/>
      <c r="E94" s="47"/>
      <c r="F94" s="47"/>
      <c r="G94" s="47"/>
      <c r="H94" s="47"/>
      <c r="I94" s="47"/>
      <c r="J94" s="47"/>
      <c r="K94" s="47"/>
      <c r="L94" s="47"/>
      <c r="M94" s="47"/>
      <c r="O94" s="30" t="str">
        <f t="shared" si="1"/>
        <v/>
      </c>
    </row>
    <row r="95" spans="1:15">
      <c r="A95" s="40"/>
      <c r="B95" s="40"/>
      <c r="C95" s="40"/>
      <c r="D95" s="40"/>
      <c r="E95" s="47"/>
      <c r="F95" s="47"/>
      <c r="G95" s="47"/>
      <c r="H95" s="47"/>
      <c r="I95" s="47"/>
      <c r="J95" s="47"/>
      <c r="K95" s="47"/>
      <c r="L95" s="47"/>
      <c r="M95" s="47"/>
      <c r="O95" s="30" t="str">
        <f t="shared" si="1"/>
        <v/>
      </c>
    </row>
    <row r="96" spans="1:15">
      <c r="A96" s="40"/>
      <c r="B96" s="40"/>
      <c r="C96" s="40"/>
      <c r="D96" s="40"/>
      <c r="E96" s="47"/>
      <c r="F96" s="47"/>
      <c r="G96" s="47"/>
      <c r="H96" s="47"/>
      <c r="I96" s="47"/>
      <c r="J96" s="47"/>
      <c r="K96" s="47"/>
      <c r="L96" s="47"/>
      <c r="M96" s="47"/>
      <c r="O96" s="30" t="str">
        <f t="shared" si="1"/>
        <v/>
      </c>
    </row>
    <row r="97" spans="1:15">
      <c r="A97" s="40"/>
      <c r="B97" s="40"/>
      <c r="C97" s="40"/>
      <c r="D97" s="40"/>
      <c r="E97" s="47"/>
      <c r="F97" s="47"/>
      <c r="G97" s="47"/>
      <c r="H97" s="47"/>
      <c r="I97" s="47"/>
      <c r="J97" s="47"/>
      <c r="K97" s="47"/>
      <c r="L97" s="47"/>
      <c r="M97" s="47"/>
      <c r="O97" s="30" t="str">
        <f t="shared" si="1"/>
        <v/>
      </c>
    </row>
    <row r="98" spans="1:15">
      <c r="A98" s="40"/>
      <c r="B98" s="40"/>
      <c r="C98" s="40"/>
      <c r="D98" s="40"/>
      <c r="E98" s="47"/>
      <c r="F98" s="47"/>
      <c r="G98" s="47"/>
      <c r="H98" s="47"/>
      <c r="I98" s="47"/>
      <c r="J98" s="47"/>
      <c r="K98" s="47"/>
      <c r="L98" s="47"/>
      <c r="M98" s="47"/>
      <c r="O98" s="30" t="str">
        <f t="shared" si="1"/>
        <v/>
      </c>
    </row>
    <row r="99" spans="1:15">
      <c r="A99" s="40"/>
      <c r="B99" s="40"/>
      <c r="C99" s="40"/>
      <c r="D99" s="40"/>
      <c r="E99" s="47"/>
      <c r="F99" s="47"/>
      <c r="G99" s="47"/>
      <c r="H99" s="47"/>
      <c r="I99" s="47"/>
      <c r="J99" s="47"/>
      <c r="K99" s="47"/>
      <c r="L99" s="47"/>
      <c r="M99" s="47"/>
      <c r="O99" s="30" t="str">
        <f t="shared" si="1"/>
        <v/>
      </c>
    </row>
    <row r="100" spans="1:15">
      <c r="A100" s="40"/>
      <c r="B100" s="40"/>
      <c r="C100" s="40"/>
      <c r="D100" s="40"/>
      <c r="E100" s="47"/>
      <c r="F100" s="47"/>
      <c r="G100" s="47"/>
      <c r="H100" s="47"/>
      <c r="I100" s="47"/>
      <c r="J100" s="47"/>
      <c r="K100" s="47"/>
      <c r="L100" s="47"/>
      <c r="M100" s="47"/>
      <c r="O100" s="30" t="str">
        <f t="shared" si="1"/>
        <v/>
      </c>
    </row>
    <row r="101" spans="1:15">
      <c r="A101" s="40"/>
      <c r="B101" s="40"/>
      <c r="C101" s="40"/>
      <c r="D101" s="40"/>
      <c r="E101" s="47"/>
      <c r="F101" s="47"/>
      <c r="G101" s="47"/>
      <c r="H101" s="47"/>
      <c r="I101" s="47"/>
      <c r="J101" s="47"/>
      <c r="K101" s="47"/>
      <c r="L101" s="47"/>
      <c r="M101" s="47"/>
      <c r="O101" s="30" t="str">
        <f t="shared" si="1"/>
        <v/>
      </c>
    </row>
    <row r="102" spans="1:15">
      <c r="A102" s="40"/>
      <c r="B102" s="40"/>
      <c r="C102" s="40"/>
      <c r="D102" s="40"/>
      <c r="E102" s="47"/>
      <c r="F102" s="47"/>
      <c r="G102" s="47"/>
      <c r="H102" s="47"/>
      <c r="I102" s="47"/>
      <c r="J102" s="47"/>
      <c r="K102" s="47"/>
      <c r="L102" s="47"/>
      <c r="M102" s="47"/>
      <c r="O102" s="30" t="str">
        <f t="shared" si="1"/>
        <v/>
      </c>
    </row>
    <row r="103" spans="1:15">
      <c r="A103" s="40"/>
      <c r="B103" s="40"/>
      <c r="C103" s="40"/>
      <c r="D103" s="40"/>
      <c r="E103" s="47"/>
      <c r="F103" s="47"/>
      <c r="G103" s="47"/>
      <c r="H103" s="47"/>
      <c r="I103" s="47"/>
      <c r="J103" s="47"/>
      <c r="K103" s="47"/>
      <c r="L103" s="47"/>
      <c r="M103" s="47"/>
      <c r="O103" s="30" t="str">
        <f t="shared" si="1"/>
        <v/>
      </c>
    </row>
    <row r="104" spans="1:15">
      <c r="A104" s="40"/>
      <c r="B104" s="40"/>
      <c r="C104" s="40"/>
      <c r="D104" s="40"/>
      <c r="E104" s="47"/>
      <c r="F104" s="47"/>
      <c r="G104" s="47"/>
      <c r="H104" s="47"/>
      <c r="I104" s="47"/>
      <c r="J104" s="47"/>
      <c r="K104" s="47"/>
      <c r="L104" s="47"/>
      <c r="M104" s="47"/>
      <c r="O104" s="30" t="str">
        <f t="shared" si="1"/>
        <v/>
      </c>
    </row>
    <row r="105" spans="1:15">
      <c r="A105" s="40"/>
      <c r="B105" s="40"/>
      <c r="C105" s="40"/>
      <c r="D105" s="40"/>
      <c r="E105" s="47"/>
      <c r="F105" s="47"/>
      <c r="G105" s="47"/>
      <c r="H105" s="47"/>
      <c r="I105" s="47"/>
      <c r="J105" s="47"/>
      <c r="K105" s="47"/>
      <c r="L105" s="47"/>
      <c r="M105" s="47"/>
      <c r="O105" s="30" t="str">
        <f t="shared" si="1"/>
        <v/>
      </c>
    </row>
    <row r="106" spans="1:15">
      <c r="A106" s="40"/>
      <c r="B106" s="40"/>
      <c r="C106" s="40"/>
      <c r="D106" s="40"/>
      <c r="E106" s="47"/>
      <c r="F106" s="47"/>
      <c r="G106" s="47"/>
      <c r="H106" s="47"/>
      <c r="I106" s="47"/>
      <c r="J106" s="47"/>
      <c r="K106" s="47"/>
      <c r="L106" s="47"/>
      <c r="M106" s="47"/>
      <c r="O106" s="30" t="str">
        <f t="shared" si="1"/>
        <v/>
      </c>
    </row>
    <row r="107" spans="1:15">
      <c r="A107" s="40"/>
      <c r="B107" s="40"/>
      <c r="C107" s="40"/>
      <c r="D107" s="40"/>
      <c r="E107" s="47"/>
      <c r="F107" s="47"/>
      <c r="G107" s="47"/>
      <c r="H107" s="47"/>
      <c r="I107" s="47"/>
      <c r="J107" s="47"/>
      <c r="K107" s="47"/>
      <c r="L107" s="47"/>
      <c r="M107" s="47"/>
      <c r="O107" s="30" t="str">
        <f t="shared" si="1"/>
        <v/>
      </c>
    </row>
    <row r="108" spans="1:15">
      <c r="A108" s="40"/>
      <c r="B108" s="40"/>
      <c r="C108" s="40"/>
      <c r="D108" s="40"/>
      <c r="E108" s="47"/>
      <c r="F108" s="47"/>
      <c r="G108" s="47"/>
      <c r="H108" s="47"/>
      <c r="I108" s="47"/>
      <c r="J108" s="47"/>
      <c r="K108" s="47"/>
      <c r="L108" s="47"/>
      <c r="M108" s="47"/>
      <c r="O108" s="30" t="str">
        <f t="shared" si="1"/>
        <v/>
      </c>
    </row>
    <row r="109" spans="1:15">
      <c r="A109" s="40"/>
      <c r="B109" s="40"/>
      <c r="C109" s="40"/>
      <c r="D109" s="40"/>
      <c r="E109" s="47"/>
      <c r="F109" s="47"/>
      <c r="G109" s="47"/>
      <c r="H109" s="47"/>
      <c r="I109" s="47"/>
      <c r="J109" s="47"/>
      <c r="K109" s="47"/>
      <c r="L109" s="47"/>
      <c r="M109" s="47"/>
      <c r="O109" s="30" t="str">
        <f t="shared" si="1"/>
        <v/>
      </c>
    </row>
    <row r="110" spans="1:15">
      <c r="A110" s="40"/>
      <c r="B110" s="40"/>
      <c r="C110" s="40"/>
      <c r="D110" s="40"/>
      <c r="E110" s="47"/>
      <c r="F110" s="47"/>
      <c r="G110" s="47"/>
      <c r="H110" s="47"/>
      <c r="I110" s="47"/>
      <c r="J110" s="47"/>
      <c r="K110" s="47"/>
      <c r="L110" s="47"/>
      <c r="M110" s="47"/>
      <c r="O110" s="30" t="str">
        <f t="shared" si="1"/>
        <v/>
      </c>
    </row>
    <row r="111" spans="1:15">
      <c r="A111" s="40"/>
      <c r="B111" s="40"/>
      <c r="C111" s="40"/>
      <c r="D111" s="40"/>
      <c r="E111" s="47"/>
      <c r="F111" s="47"/>
      <c r="G111" s="47"/>
      <c r="H111" s="47"/>
      <c r="I111" s="47"/>
      <c r="J111" s="47"/>
      <c r="K111" s="47"/>
      <c r="L111" s="47"/>
      <c r="M111" s="47"/>
      <c r="O111" s="30" t="str">
        <f t="shared" si="1"/>
        <v/>
      </c>
    </row>
    <row r="112" spans="1:15">
      <c r="A112" s="40"/>
      <c r="B112" s="40"/>
      <c r="C112" s="40"/>
      <c r="D112" s="40"/>
      <c r="E112" s="47"/>
      <c r="F112" s="47"/>
      <c r="G112" s="47"/>
      <c r="H112" s="47"/>
      <c r="I112" s="47"/>
      <c r="J112" s="47"/>
      <c r="K112" s="47"/>
      <c r="L112" s="47"/>
      <c r="M112" s="47"/>
      <c r="O112" s="30" t="str">
        <f t="shared" si="1"/>
        <v/>
      </c>
    </row>
    <row r="113" spans="1:15">
      <c r="A113" s="40"/>
      <c r="B113" s="40"/>
      <c r="C113" s="40"/>
      <c r="D113" s="40"/>
      <c r="E113" s="47"/>
      <c r="F113" s="47"/>
      <c r="G113" s="47"/>
      <c r="H113" s="47"/>
      <c r="I113" s="47"/>
      <c r="J113" s="47"/>
      <c r="K113" s="47"/>
      <c r="L113" s="47"/>
      <c r="M113" s="47"/>
      <c r="O113" s="30" t="str">
        <f t="shared" si="1"/>
        <v/>
      </c>
    </row>
    <row r="114" spans="1:15">
      <c r="A114" s="40"/>
      <c r="B114" s="40"/>
      <c r="C114" s="40"/>
      <c r="D114" s="40"/>
      <c r="E114" s="47"/>
      <c r="F114" s="47"/>
      <c r="G114" s="47"/>
      <c r="H114" s="47"/>
      <c r="I114" s="47"/>
      <c r="J114" s="47"/>
      <c r="K114" s="47"/>
      <c r="L114" s="47"/>
      <c r="M114" s="47"/>
      <c r="O114" s="30" t="str">
        <f t="shared" si="1"/>
        <v/>
      </c>
    </row>
    <row r="115" spans="1:15">
      <c r="A115" s="40"/>
      <c r="B115" s="40"/>
      <c r="C115" s="40"/>
      <c r="D115" s="40"/>
      <c r="E115" s="47"/>
      <c r="F115" s="47"/>
      <c r="G115" s="47"/>
      <c r="H115" s="47"/>
      <c r="I115" s="47"/>
      <c r="J115" s="47"/>
      <c r="K115" s="47"/>
      <c r="L115" s="47"/>
      <c r="M115" s="47"/>
      <c r="O115" s="30" t="str">
        <f t="shared" si="1"/>
        <v/>
      </c>
    </row>
    <row r="116" spans="1:15">
      <c r="A116" s="40"/>
      <c r="B116" s="40"/>
      <c r="C116" s="40"/>
      <c r="D116" s="40"/>
      <c r="E116" s="47"/>
      <c r="F116" s="47"/>
      <c r="G116" s="47"/>
      <c r="H116" s="47"/>
      <c r="I116" s="47"/>
      <c r="J116" s="47"/>
      <c r="K116" s="47"/>
      <c r="L116" s="47"/>
      <c r="M116" s="47"/>
      <c r="O116" s="30" t="str">
        <f t="shared" si="1"/>
        <v/>
      </c>
    </row>
    <row r="117" spans="1:15">
      <c r="A117" s="40"/>
      <c r="B117" s="40"/>
      <c r="C117" s="40"/>
      <c r="D117" s="40"/>
      <c r="E117" s="47"/>
      <c r="F117" s="47"/>
      <c r="G117" s="47"/>
      <c r="H117" s="47"/>
      <c r="I117" s="47"/>
      <c r="J117" s="47"/>
      <c r="K117" s="47"/>
      <c r="L117" s="47"/>
      <c r="M117" s="47"/>
      <c r="O117" s="30" t="str">
        <f t="shared" si="1"/>
        <v/>
      </c>
    </row>
    <row r="118" spans="1:15">
      <c r="A118" s="40"/>
      <c r="B118" s="40"/>
      <c r="C118" s="40"/>
      <c r="D118" s="40"/>
      <c r="E118" s="47"/>
      <c r="F118" s="47"/>
      <c r="G118" s="47"/>
      <c r="H118" s="47"/>
      <c r="I118" s="47"/>
      <c r="J118" s="47"/>
      <c r="K118" s="47"/>
      <c r="L118" s="47"/>
      <c r="M118" s="47"/>
      <c r="O118" s="30" t="str">
        <f t="shared" si="1"/>
        <v/>
      </c>
    </row>
    <row r="119" spans="1:15">
      <c r="A119" s="40"/>
      <c r="B119" s="40"/>
      <c r="C119" s="40"/>
      <c r="D119" s="40"/>
      <c r="E119" s="47"/>
      <c r="F119" s="47"/>
      <c r="G119" s="47"/>
      <c r="H119" s="47"/>
      <c r="I119" s="47"/>
      <c r="J119" s="47"/>
      <c r="K119" s="47"/>
      <c r="L119" s="47"/>
      <c r="M119" s="47"/>
      <c r="O119" s="30" t="str">
        <f t="shared" si="1"/>
        <v/>
      </c>
    </row>
    <row r="120" spans="1:15">
      <c r="A120" s="40"/>
      <c r="B120" s="40"/>
      <c r="C120" s="40"/>
      <c r="D120" s="40"/>
      <c r="E120" s="47"/>
      <c r="F120" s="47"/>
      <c r="G120" s="47"/>
      <c r="H120" s="47"/>
      <c r="I120" s="47"/>
      <c r="J120" s="47"/>
      <c r="K120" s="47"/>
      <c r="L120" s="47"/>
      <c r="M120" s="47"/>
      <c r="O120" s="30" t="str">
        <f t="shared" si="1"/>
        <v/>
      </c>
    </row>
    <row r="121" spans="1:15">
      <c r="A121" s="40"/>
      <c r="B121" s="40"/>
      <c r="C121" s="40"/>
      <c r="D121" s="40"/>
      <c r="E121" s="47"/>
      <c r="F121" s="47"/>
      <c r="G121" s="47"/>
      <c r="H121" s="47"/>
      <c r="I121" s="47"/>
      <c r="J121" s="47"/>
      <c r="K121" s="47"/>
      <c r="L121" s="47"/>
      <c r="M121" s="47"/>
      <c r="O121" s="30" t="str">
        <f t="shared" si="1"/>
        <v/>
      </c>
    </row>
    <row r="122" spans="1:15">
      <c r="A122" s="40"/>
      <c r="B122" s="40"/>
      <c r="C122" s="40"/>
      <c r="D122" s="40"/>
      <c r="E122" s="47"/>
      <c r="F122" s="47"/>
      <c r="G122" s="47"/>
      <c r="H122" s="47"/>
      <c r="I122" s="47"/>
      <c r="J122" s="47"/>
      <c r="K122" s="47"/>
      <c r="L122" s="47"/>
      <c r="M122" s="47"/>
      <c r="O122" s="30" t="str">
        <f t="shared" si="1"/>
        <v/>
      </c>
    </row>
    <row r="123" spans="1:15">
      <c r="A123" s="40"/>
      <c r="B123" s="40"/>
      <c r="C123" s="40"/>
      <c r="D123" s="40"/>
      <c r="E123" s="47"/>
      <c r="F123" s="47"/>
      <c r="G123" s="47"/>
      <c r="H123" s="47"/>
      <c r="I123" s="47"/>
      <c r="J123" s="47"/>
      <c r="K123" s="47"/>
      <c r="L123" s="47"/>
      <c r="M123" s="47"/>
      <c r="O123" s="30" t="str">
        <f t="shared" si="1"/>
        <v/>
      </c>
    </row>
    <row r="124" spans="1:15">
      <c r="A124" s="40"/>
      <c r="B124" s="40"/>
      <c r="C124" s="40"/>
      <c r="D124" s="40"/>
      <c r="E124" s="47"/>
      <c r="F124" s="47"/>
      <c r="G124" s="47"/>
      <c r="H124" s="47"/>
      <c r="I124" s="47"/>
      <c r="J124" s="47"/>
      <c r="K124" s="47"/>
      <c r="L124" s="47"/>
      <c r="M124" s="47"/>
      <c r="O124" s="30" t="str">
        <f t="shared" si="1"/>
        <v/>
      </c>
    </row>
    <row r="125" spans="1:15">
      <c r="A125" s="40"/>
      <c r="B125" s="40"/>
      <c r="C125" s="40"/>
      <c r="D125" s="40"/>
      <c r="E125" s="47"/>
      <c r="F125" s="47"/>
      <c r="G125" s="47"/>
      <c r="H125" s="47"/>
      <c r="I125" s="47"/>
      <c r="J125" s="47"/>
      <c r="K125" s="47"/>
      <c r="L125" s="47"/>
      <c r="M125" s="47"/>
      <c r="O125" s="30" t="str">
        <f t="shared" si="1"/>
        <v/>
      </c>
    </row>
    <row r="126" spans="1:15">
      <c r="A126" s="40"/>
      <c r="B126" s="40"/>
      <c r="C126" s="40"/>
      <c r="D126" s="40"/>
      <c r="E126" s="47"/>
      <c r="F126" s="47"/>
      <c r="G126" s="47"/>
      <c r="H126" s="47"/>
      <c r="I126" s="47"/>
      <c r="J126" s="47"/>
      <c r="K126" s="47"/>
      <c r="L126" s="47"/>
      <c r="M126" s="47"/>
      <c r="O126" s="30" t="str">
        <f t="shared" si="1"/>
        <v/>
      </c>
    </row>
    <row r="127" spans="1:15">
      <c r="A127" s="40"/>
      <c r="B127" s="40"/>
      <c r="C127" s="40"/>
      <c r="D127" s="40"/>
      <c r="E127" s="47"/>
      <c r="F127" s="47"/>
      <c r="G127" s="47"/>
      <c r="H127" s="47"/>
      <c r="I127" s="47"/>
      <c r="J127" s="47"/>
      <c r="K127" s="47"/>
      <c r="L127" s="47"/>
      <c r="M127" s="47"/>
      <c r="O127" s="30" t="str">
        <f t="shared" si="1"/>
        <v/>
      </c>
    </row>
    <row r="128" spans="1:15">
      <c r="A128" s="40"/>
      <c r="B128" s="40"/>
      <c r="C128" s="40"/>
      <c r="D128" s="40"/>
      <c r="E128" s="47"/>
      <c r="F128" s="47"/>
      <c r="G128" s="47"/>
      <c r="H128" s="47"/>
      <c r="I128" s="47"/>
      <c r="J128" s="47"/>
      <c r="K128" s="47"/>
      <c r="L128" s="47"/>
      <c r="M128" s="47"/>
      <c r="O128" s="30" t="str">
        <f t="shared" si="1"/>
        <v/>
      </c>
    </row>
    <row r="129" spans="1:15">
      <c r="A129" s="40"/>
      <c r="B129" s="40"/>
      <c r="C129" s="40"/>
      <c r="D129" s="40"/>
      <c r="E129" s="47"/>
      <c r="F129" s="47"/>
      <c r="G129" s="47"/>
      <c r="H129" s="47"/>
      <c r="I129" s="47"/>
      <c r="J129" s="47"/>
      <c r="K129" s="47"/>
      <c r="L129" s="47"/>
      <c r="M129" s="47"/>
      <c r="O129" s="30" t="str">
        <f t="shared" si="1"/>
        <v/>
      </c>
    </row>
    <row r="130" spans="1:15">
      <c r="A130" s="40"/>
      <c r="B130" s="40"/>
      <c r="C130" s="40"/>
      <c r="D130" s="40"/>
      <c r="E130" s="47"/>
      <c r="F130" s="47"/>
      <c r="G130" s="47"/>
      <c r="H130" s="47"/>
      <c r="I130" s="47"/>
      <c r="J130" s="47"/>
      <c r="K130" s="47"/>
      <c r="L130" s="47"/>
      <c r="M130" s="47"/>
      <c r="O130" s="30" t="str">
        <f t="shared" si="1"/>
        <v/>
      </c>
    </row>
    <row r="131" spans="1:15">
      <c r="A131" s="40"/>
      <c r="B131" s="40"/>
      <c r="C131" s="40"/>
      <c r="D131" s="40"/>
      <c r="E131" s="47"/>
      <c r="F131" s="47"/>
      <c r="G131" s="47"/>
      <c r="H131" s="47"/>
      <c r="I131" s="47"/>
      <c r="J131" s="47"/>
      <c r="K131" s="47"/>
      <c r="L131" s="47"/>
      <c r="M131" s="47"/>
      <c r="O131" s="30" t="str">
        <f t="shared" si="1"/>
        <v/>
      </c>
    </row>
    <row r="132" spans="1:15">
      <c r="A132" s="40"/>
      <c r="B132" s="40"/>
      <c r="C132" s="40"/>
      <c r="D132" s="40"/>
      <c r="E132" s="47"/>
      <c r="F132" s="47"/>
      <c r="G132" s="47"/>
      <c r="H132" s="47"/>
      <c r="I132" s="47"/>
      <c r="J132" s="47"/>
      <c r="K132" s="47"/>
      <c r="L132" s="47"/>
      <c r="M132" s="47"/>
      <c r="O132" s="30" t="str">
        <f t="shared" si="1"/>
        <v/>
      </c>
    </row>
    <row r="133" spans="1:15">
      <c r="A133" s="40"/>
      <c r="B133" s="40"/>
      <c r="C133" s="40"/>
      <c r="D133" s="40"/>
      <c r="E133" s="47"/>
      <c r="F133" s="47"/>
      <c r="G133" s="47"/>
      <c r="H133" s="47"/>
      <c r="I133" s="47"/>
      <c r="J133" s="47"/>
      <c r="K133" s="47"/>
      <c r="L133" s="47"/>
      <c r="M133" s="47"/>
      <c r="O133" s="30" t="str">
        <f t="shared" si="1"/>
        <v/>
      </c>
    </row>
    <row r="134" spans="1:15">
      <c r="A134" s="40"/>
      <c r="B134" s="40"/>
      <c r="C134" s="40"/>
      <c r="D134" s="40"/>
      <c r="E134" s="47"/>
      <c r="F134" s="47"/>
      <c r="G134" s="47"/>
      <c r="H134" s="47"/>
      <c r="I134" s="47"/>
      <c r="J134" s="47"/>
      <c r="K134" s="47"/>
      <c r="L134" s="47"/>
      <c r="M134" s="47"/>
      <c r="O134" s="30" t="str">
        <f t="shared" si="1"/>
        <v/>
      </c>
    </row>
    <row r="135" spans="1:15">
      <c r="A135" s="40"/>
      <c r="B135" s="40"/>
      <c r="C135" s="40"/>
      <c r="D135" s="40"/>
      <c r="E135" s="47"/>
      <c r="F135" s="47"/>
      <c r="G135" s="47"/>
      <c r="H135" s="47"/>
      <c r="I135" s="47"/>
      <c r="J135" s="47"/>
      <c r="K135" s="47"/>
      <c r="L135" s="47"/>
      <c r="M135" s="47"/>
      <c r="O135" s="30" t="str">
        <f t="shared" si="1"/>
        <v/>
      </c>
    </row>
    <row r="136" spans="1:15">
      <c r="A136" s="40"/>
      <c r="B136" s="40"/>
      <c r="C136" s="40"/>
      <c r="D136" s="40"/>
      <c r="E136" s="47"/>
      <c r="F136" s="47"/>
      <c r="G136" s="47"/>
      <c r="H136" s="47"/>
      <c r="I136" s="47"/>
      <c r="J136" s="47"/>
      <c r="K136" s="47"/>
      <c r="L136" s="47"/>
      <c r="M136" s="47"/>
      <c r="O136" s="30" t="str">
        <f t="shared" si="1"/>
        <v/>
      </c>
    </row>
    <row r="137" spans="1:15">
      <c r="A137" s="40"/>
      <c r="B137" s="40"/>
      <c r="C137" s="40"/>
      <c r="D137" s="40"/>
      <c r="E137" s="47"/>
      <c r="F137" s="47"/>
      <c r="G137" s="47"/>
      <c r="H137" s="47"/>
      <c r="I137" s="47"/>
      <c r="J137" s="47"/>
      <c r="K137" s="47"/>
      <c r="L137" s="47"/>
      <c r="M137" s="47"/>
      <c r="O137" s="30" t="str">
        <f t="shared" si="1"/>
        <v/>
      </c>
    </row>
    <row r="138" spans="1:15">
      <c r="A138" s="40"/>
      <c r="B138" s="40"/>
      <c r="C138" s="40"/>
      <c r="D138" s="40"/>
      <c r="E138" s="47"/>
      <c r="F138" s="47"/>
      <c r="G138" s="47"/>
      <c r="H138" s="47"/>
      <c r="I138" s="47"/>
      <c r="J138" s="47"/>
      <c r="K138" s="47"/>
      <c r="L138" s="47"/>
      <c r="M138" s="47"/>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0"/>
      <c r="B139" s="40"/>
      <c r="C139" s="40"/>
      <c r="D139" s="40"/>
      <c r="E139" s="47"/>
      <c r="F139" s="47"/>
      <c r="G139" s="47"/>
      <c r="H139" s="47"/>
      <c r="I139" s="47"/>
      <c r="J139" s="47"/>
      <c r="K139" s="47"/>
      <c r="L139" s="47"/>
      <c r="M139" s="47"/>
      <c r="O139" s="30" t="str">
        <f t="shared" si="2"/>
        <v/>
      </c>
    </row>
    <row r="140" spans="1:15">
      <c r="A140" s="40"/>
      <c r="B140" s="40"/>
      <c r="C140" s="40"/>
      <c r="D140" s="40"/>
      <c r="E140" s="47"/>
      <c r="F140" s="47"/>
      <c r="G140" s="47"/>
      <c r="H140" s="47"/>
      <c r="I140" s="47"/>
      <c r="J140" s="47"/>
      <c r="K140" s="47"/>
      <c r="L140" s="47"/>
      <c r="M140" s="47"/>
      <c r="O140" s="30" t="str">
        <f t="shared" si="2"/>
        <v/>
      </c>
    </row>
    <row r="141" spans="1:15">
      <c r="A141" s="40"/>
      <c r="B141" s="40"/>
      <c r="C141" s="40"/>
      <c r="D141" s="40"/>
      <c r="E141" s="47"/>
      <c r="F141" s="47"/>
      <c r="G141" s="47"/>
      <c r="H141" s="47"/>
      <c r="I141" s="47"/>
      <c r="J141" s="47"/>
      <c r="K141" s="47"/>
      <c r="L141" s="47"/>
      <c r="M141" s="47"/>
      <c r="O141" s="30" t="str">
        <f t="shared" si="2"/>
        <v/>
      </c>
    </row>
    <row r="142" spans="1:15">
      <c r="A142" s="40"/>
      <c r="B142" s="40"/>
      <c r="C142" s="40"/>
      <c r="D142" s="40"/>
      <c r="E142" s="47"/>
      <c r="F142" s="47"/>
      <c r="G142" s="47"/>
      <c r="H142" s="47"/>
      <c r="I142" s="47"/>
      <c r="J142" s="47"/>
      <c r="K142" s="47"/>
      <c r="L142" s="47"/>
      <c r="M142" s="47"/>
      <c r="O142" s="30" t="str">
        <f t="shared" si="2"/>
        <v/>
      </c>
    </row>
    <row r="143" spans="1:15">
      <c r="A143" s="40"/>
      <c r="B143" s="40"/>
      <c r="C143" s="40"/>
      <c r="D143" s="40"/>
      <c r="E143" s="47"/>
      <c r="F143" s="47"/>
      <c r="G143" s="47"/>
      <c r="H143" s="47"/>
      <c r="I143" s="47"/>
      <c r="J143" s="47"/>
      <c r="K143" s="47"/>
      <c r="L143" s="47"/>
      <c r="M143" s="47"/>
      <c r="O143" s="30" t="str">
        <f t="shared" si="2"/>
        <v/>
      </c>
    </row>
    <row r="144" spans="1:15">
      <c r="A144" s="40"/>
      <c r="B144" s="40"/>
      <c r="C144" s="40"/>
      <c r="D144" s="40"/>
      <c r="E144" s="47"/>
      <c r="F144" s="47"/>
      <c r="G144" s="47"/>
      <c r="H144" s="47"/>
      <c r="I144" s="47"/>
      <c r="J144" s="47"/>
      <c r="K144" s="47"/>
      <c r="L144" s="47"/>
      <c r="M144" s="47"/>
      <c r="O144" s="30" t="str">
        <f t="shared" si="2"/>
        <v/>
      </c>
    </row>
    <row r="145" spans="1:15">
      <c r="A145" s="40"/>
      <c r="B145" s="40"/>
      <c r="C145" s="40"/>
      <c r="D145" s="40"/>
      <c r="E145" s="47"/>
      <c r="F145" s="47"/>
      <c r="G145" s="47"/>
      <c r="H145" s="47"/>
      <c r="I145" s="47"/>
      <c r="J145" s="47"/>
      <c r="K145" s="47"/>
      <c r="L145" s="47"/>
      <c r="M145" s="47"/>
      <c r="O145" s="30" t="str">
        <f t="shared" si="2"/>
        <v/>
      </c>
    </row>
    <row r="146" spans="1:15">
      <c r="A146" s="40"/>
      <c r="B146" s="40"/>
      <c r="C146" s="40"/>
      <c r="D146" s="40"/>
      <c r="E146" s="47"/>
      <c r="F146" s="47"/>
      <c r="G146" s="47"/>
      <c r="H146" s="47"/>
      <c r="I146" s="47"/>
      <c r="J146" s="47"/>
      <c r="K146" s="47"/>
      <c r="L146" s="47"/>
      <c r="M146" s="47"/>
      <c r="O146" s="30" t="str">
        <f t="shared" si="2"/>
        <v/>
      </c>
    </row>
    <row r="147" spans="1:15">
      <c r="A147" s="40"/>
      <c r="B147" s="40"/>
      <c r="C147" s="40"/>
      <c r="D147" s="40"/>
      <c r="E147" s="47"/>
      <c r="F147" s="47"/>
      <c r="G147" s="47"/>
      <c r="H147" s="47"/>
      <c r="I147" s="47"/>
      <c r="J147" s="47"/>
      <c r="K147" s="47"/>
      <c r="L147" s="47"/>
      <c r="M147" s="47"/>
      <c r="O147" s="30" t="str">
        <f t="shared" si="2"/>
        <v/>
      </c>
    </row>
    <row r="148" spans="1:15">
      <c r="A148" s="40"/>
      <c r="B148" s="40"/>
      <c r="C148" s="40"/>
      <c r="D148" s="40"/>
      <c r="E148" s="47"/>
      <c r="F148" s="47"/>
      <c r="G148" s="47"/>
      <c r="H148" s="47"/>
      <c r="I148" s="47"/>
      <c r="J148" s="47"/>
      <c r="K148" s="47"/>
      <c r="L148" s="47"/>
      <c r="M148" s="47"/>
      <c r="O148" s="30" t="str">
        <f t="shared" si="2"/>
        <v/>
      </c>
    </row>
    <row r="149" spans="1:15">
      <c r="A149" s="40"/>
      <c r="B149" s="40"/>
      <c r="C149" s="40"/>
      <c r="D149" s="40"/>
      <c r="E149" s="47"/>
      <c r="F149" s="47"/>
      <c r="G149" s="47"/>
      <c r="H149" s="47"/>
      <c r="I149" s="47"/>
      <c r="J149" s="47"/>
      <c r="K149" s="47"/>
      <c r="L149" s="47"/>
      <c r="M149" s="47"/>
      <c r="O149" s="30" t="str">
        <f t="shared" si="2"/>
        <v/>
      </c>
    </row>
    <row r="150" spans="1:15">
      <c r="A150" s="40"/>
      <c r="B150" s="40"/>
      <c r="C150" s="40"/>
      <c r="D150" s="40"/>
      <c r="E150" s="47"/>
      <c r="F150" s="47"/>
      <c r="G150" s="47"/>
      <c r="H150" s="47"/>
      <c r="I150" s="47"/>
      <c r="J150" s="47"/>
      <c r="K150" s="47"/>
      <c r="L150" s="47"/>
      <c r="M150" s="47"/>
      <c r="O150" s="30" t="str">
        <f t="shared" si="2"/>
        <v/>
      </c>
    </row>
    <row r="151" spans="1:15">
      <c r="A151" s="40"/>
      <c r="B151" s="40"/>
      <c r="C151" s="40"/>
      <c r="D151" s="40"/>
      <c r="E151" s="47"/>
      <c r="F151" s="47"/>
      <c r="G151" s="47"/>
      <c r="H151" s="47"/>
      <c r="I151" s="47"/>
      <c r="J151" s="47"/>
      <c r="K151" s="47"/>
      <c r="L151" s="47"/>
      <c r="M151" s="47"/>
      <c r="O151" s="30" t="str">
        <f t="shared" si="2"/>
        <v/>
      </c>
    </row>
    <row r="152" spans="1:15">
      <c r="A152" s="40"/>
      <c r="B152" s="40"/>
      <c r="C152" s="40"/>
      <c r="D152" s="40"/>
      <c r="E152" s="47"/>
      <c r="F152" s="47"/>
      <c r="G152" s="47"/>
      <c r="H152" s="47"/>
      <c r="I152" s="47"/>
      <c r="J152" s="47"/>
      <c r="K152" s="47"/>
      <c r="L152" s="47"/>
      <c r="M152" s="47"/>
      <c r="O152" s="30" t="str">
        <f t="shared" si="2"/>
        <v/>
      </c>
    </row>
    <row r="153" spans="1:15">
      <c r="A153" s="40"/>
      <c r="B153" s="40"/>
      <c r="C153" s="40"/>
      <c r="D153" s="40"/>
      <c r="E153" s="47"/>
      <c r="F153" s="47"/>
      <c r="G153" s="47"/>
      <c r="H153" s="47"/>
      <c r="I153" s="47"/>
      <c r="J153" s="47"/>
      <c r="K153" s="47"/>
      <c r="L153" s="47"/>
      <c r="M153" s="47"/>
      <c r="O153" s="30" t="str">
        <f t="shared" si="2"/>
        <v/>
      </c>
    </row>
    <row r="154" spans="1:15">
      <c r="A154" s="40"/>
      <c r="B154" s="40"/>
      <c r="C154" s="40"/>
      <c r="D154" s="40"/>
      <c r="E154" s="47"/>
      <c r="F154" s="47"/>
      <c r="G154" s="47"/>
      <c r="H154" s="47"/>
      <c r="I154" s="47"/>
      <c r="J154" s="47"/>
      <c r="K154" s="47"/>
      <c r="L154" s="47"/>
      <c r="M154" s="47"/>
      <c r="O154" s="30" t="str">
        <f t="shared" si="2"/>
        <v/>
      </c>
    </row>
    <row r="155" spans="1:15">
      <c r="A155" s="40"/>
      <c r="B155" s="40"/>
      <c r="C155" s="40"/>
      <c r="D155" s="40"/>
      <c r="E155" s="47"/>
      <c r="F155" s="47"/>
      <c r="G155" s="47"/>
      <c r="H155" s="47"/>
      <c r="I155" s="47"/>
      <c r="J155" s="47"/>
      <c r="K155" s="47"/>
      <c r="L155" s="47"/>
      <c r="M155" s="47"/>
      <c r="O155" s="30" t="str">
        <f t="shared" si="2"/>
        <v/>
      </c>
    </row>
    <row r="156" spans="1:15">
      <c r="A156" s="40"/>
      <c r="B156" s="40"/>
      <c r="C156" s="40"/>
      <c r="D156" s="40"/>
      <c r="E156" s="47"/>
      <c r="F156" s="47"/>
      <c r="G156" s="47"/>
      <c r="H156" s="47"/>
      <c r="I156" s="47"/>
      <c r="J156" s="47"/>
      <c r="K156" s="47"/>
      <c r="L156" s="47"/>
      <c r="M156" s="47"/>
      <c r="O156" s="30" t="str">
        <f t="shared" si="2"/>
        <v/>
      </c>
    </row>
    <row r="157" spans="1:15">
      <c r="A157" s="40"/>
      <c r="B157" s="40"/>
      <c r="C157" s="40"/>
      <c r="D157" s="40"/>
      <c r="E157" s="47"/>
      <c r="F157" s="47"/>
      <c r="G157" s="47"/>
      <c r="H157" s="47"/>
      <c r="I157" s="47"/>
      <c r="J157" s="47"/>
      <c r="K157" s="47"/>
      <c r="L157" s="47"/>
      <c r="M157" s="47"/>
      <c r="O157" s="30" t="str">
        <f t="shared" si="2"/>
        <v/>
      </c>
    </row>
    <row r="158" spans="1:15">
      <c r="A158" s="40"/>
      <c r="B158" s="40"/>
      <c r="C158" s="40"/>
      <c r="D158" s="40"/>
      <c r="E158" s="47"/>
      <c r="F158" s="47"/>
      <c r="G158" s="47"/>
      <c r="H158" s="47"/>
      <c r="I158" s="47"/>
      <c r="J158" s="47"/>
      <c r="K158" s="47"/>
      <c r="L158" s="47"/>
      <c r="M158" s="47"/>
      <c r="O158" s="30" t="str">
        <f t="shared" si="2"/>
        <v/>
      </c>
    </row>
    <row r="159" spans="1:15">
      <c r="A159" s="40"/>
      <c r="B159" s="40"/>
      <c r="C159" s="40"/>
      <c r="D159" s="40"/>
      <c r="E159" s="47"/>
      <c r="F159" s="47"/>
      <c r="G159" s="47"/>
      <c r="H159" s="47"/>
      <c r="I159" s="47"/>
      <c r="J159" s="47"/>
      <c r="K159" s="47"/>
      <c r="L159" s="47"/>
      <c r="M159" s="47"/>
      <c r="O159" s="30" t="str">
        <f t="shared" si="2"/>
        <v/>
      </c>
    </row>
    <row r="160" spans="1:15">
      <c r="A160" s="40"/>
      <c r="B160" s="40"/>
      <c r="C160" s="40"/>
      <c r="D160" s="40"/>
      <c r="E160" s="47"/>
      <c r="F160" s="47"/>
      <c r="G160" s="47"/>
      <c r="H160" s="47"/>
      <c r="I160" s="47"/>
      <c r="J160" s="47"/>
      <c r="K160" s="47"/>
      <c r="L160" s="47"/>
      <c r="M160" s="47"/>
      <c r="O160" s="30" t="str">
        <f t="shared" si="2"/>
        <v/>
      </c>
    </row>
    <row r="161" spans="1:15">
      <c r="A161" s="40"/>
      <c r="B161" s="40"/>
      <c r="C161" s="40"/>
      <c r="D161" s="40"/>
      <c r="E161" s="47"/>
      <c r="F161" s="47"/>
      <c r="G161" s="47"/>
      <c r="H161" s="47"/>
      <c r="I161" s="47"/>
      <c r="J161" s="47"/>
      <c r="K161" s="47"/>
      <c r="L161" s="47"/>
      <c r="M161" s="47"/>
      <c r="O161" s="30" t="str">
        <f t="shared" si="2"/>
        <v/>
      </c>
    </row>
    <row r="162" spans="1:15">
      <c r="A162" s="40"/>
      <c r="B162" s="40"/>
      <c r="C162" s="40"/>
      <c r="D162" s="40"/>
      <c r="E162" s="47"/>
      <c r="F162" s="47"/>
      <c r="G162" s="47"/>
      <c r="H162" s="47"/>
      <c r="I162" s="47"/>
      <c r="J162" s="47"/>
      <c r="K162" s="47"/>
      <c r="L162" s="47"/>
      <c r="M162" s="47"/>
      <c r="O162" s="30" t="str">
        <f t="shared" si="2"/>
        <v/>
      </c>
    </row>
    <row r="163" spans="1:15">
      <c r="A163" s="40"/>
      <c r="B163" s="40"/>
      <c r="C163" s="40"/>
      <c r="D163" s="40"/>
      <c r="E163" s="47"/>
      <c r="F163" s="47"/>
      <c r="G163" s="47"/>
      <c r="H163" s="47"/>
      <c r="I163" s="47"/>
      <c r="J163" s="47"/>
      <c r="K163" s="47"/>
      <c r="L163" s="47"/>
      <c r="M163" s="47"/>
      <c r="O163" s="30" t="str">
        <f t="shared" si="2"/>
        <v/>
      </c>
    </row>
    <row r="164" spans="1:15">
      <c r="A164" s="40"/>
      <c r="B164" s="40"/>
      <c r="C164" s="40"/>
      <c r="D164" s="40"/>
      <c r="E164" s="47"/>
      <c r="F164" s="47"/>
      <c r="G164" s="47"/>
      <c r="H164" s="47"/>
      <c r="I164" s="47"/>
      <c r="J164" s="47"/>
      <c r="K164" s="47"/>
      <c r="L164" s="47"/>
      <c r="M164" s="47"/>
      <c r="O164" s="30" t="str">
        <f t="shared" si="2"/>
        <v/>
      </c>
    </row>
    <row r="165" spans="1:15">
      <c r="A165" s="40"/>
      <c r="B165" s="40"/>
      <c r="C165" s="40"/>
      <c r="D165" s="40"/>
      <c r="E165" s="47"/>
      <c r="F165" s="47"/>
      <c r="G165" s="47"/>
      <c r="H165" s="47"/>
      <c r="I165" s="47"/>
      <c r="J165" s="47"/>
      <c r="K165" s="47"/>
      <c r="L165" s="47"/>
      <c r="M165" s="47"/>
      <c r="O165" s="30" t="str">
        <f t="shared" si="2"/>
        <v/>
      </c>
    </row>
    <row r="166" spans="1:15">
      <c r="A166" s="40"/>
      <c r="B166" s="40"/>
      <c r="C166" s="40"/>
      <c r="D166" s="40"/>
      <c r="E166" s="47"/>
      <c r="F166" s="47"/>
      <c r="G166" s="47"/>
      <c r="H166" s="47"/>
      <c r="I166" s="47"/>
      <c r="J166" s="47"/>
      <c r="K166" s="47"/>
      <c r="L166" s="47"/>
      <c r="M166" s="47"/>
      <c r="O166" s="30" t="str">
        <f t="shared" si="2"/>
        <v/>
      </c>
    </row>
    <row r="167" spans="1:15">
      <c r="A167" s="40"/>
      <c r="B167" s="40"/>
      <c r="C167" s="40"/>
      <c r="D167" s="40"/>
      <c r="E167" s="47"/>
      <c r="F167" s="47"/>
      <c r="G167" s="47"/>
      <c r="H167" s="47"/>
      <c r="I167" s="47"/>
      <c r="J167" s="47"/>
      <c r="K167" s="47"/>
      <c r="L167" s="47"/>
      <c r="M167" s="47"/>
      <c r="O167" s="30" t="str">
        <f t="shared" si="2"/>
        <v/>
      </c>
    </row>
    <row r="168" spans="1:15">
      <c r="A168" s="40"/>
      <c r="B168" s="40"/>
      <c r="C168" s="40"/>
      <c r="D168" s="40"/>
      <c r="E168" s="47"/>
      <c r="F168" s="47"/>
      <c r="G168" s="47"/>
      <c r="H168" s="47"/>
      <c r="I168" s="47"/>
      <c r="J168" s="47"/>
      <c r="K168" s="47"/>
      <c r="L168" s="47"/>
      <c r="M168" s="47"/>
      <c r="O168" s="30" t="str">
        <f t="shared" si="2"/>
        <v/>
      </c>
    </row>
    <row r="169" spans="1:15">
      <c r="A169" s="40"/>
      <c r="B169" s="40"/>
      <c r="C169" s="40"/>
      <c r="D169" s="40"/>
      <c r="E169" s="47"/>
      <c r="F169" s="47"/>
      <c r="G169" s="47"/>
      <c r="H169" s="47"/>
      <c r="I169" s="47"/>
      <c r="J169" s="47"/>
      <c r="K169" s="47"/>
      <c r="L169" s="47"/>
      <c r="M169" s="47"/>
      <c r="O169" s="30" t="str">
        <f t="shared" si="2"/>
        <v/>
      </c>
    </row>
    <row r="170" spans="1:15">
      <c r="A170" s="40"/>
      <c r="B170" s="40"/>
      <c r="C170" s="40"/>
      <c r="D170" s="40"/>
      <c r="E170" s="47"/>
      <c r="F170" s="47"/>
      <c r="G170" s="47"/>
      <c r="H170" s="47"/>
      <c r="I170" s="47"/>
      <c r="J170" s="47"/>
      <c r="K170" s="47"/>
      <c r="L170" s="47"/>
      <c r="M170" s="47"/>
      <c r="O170" s="30" t="str">
        <f t="shared" si="2"/>
        <v/>
      </c>
    </row>
    <row r="171" spans="1:15">
      <c r="A171" s="40"/>
      <c r="B171" s="40"/>
      <c r="C171" s="40"/>
      <c r="D171" s="40"/>
      <c r="E171" s="47"/>
      <c r="F171" s="47"/>
      <c r="G171" s="47"/>
      <c r="H171" s="47"/>
      <c r="I171" s="47"/>
      <c r="J171" s="47"/>
      <c r="K171" s="47"/>
      <c r="L171" s="47"/>
      <c r="M171" s="47"/>
      <c r="O171" s="30" t="str">
        <f t="shared" si="2"/>
        <v/>
      </c>
    </row>
    <row r="172" spans="1:15">
      <c r="A172" s="40"/>
      <c r="B172" s="40"/>
      <c r="C172" s="40"/>
      <c r="D172" s="40"/>
      <c r="E172" s="47"/>
      <c r="F172" s="47"/>
      <c r="G172" s="47"/>
      <c r="H172" s="47"/>
      <c r="I172" s="47"/>
      <c r="J172" s="47"/>
      <c r="K172" s="47"/>
      <c r="L172" s="47"/>
      <c r="M172" s="47"/>
      <c r="O172" s="30" t="str">
        <f t="shared" si="2"/>
        <v/>
      </c>
    </row>
    <row r="173" spans="1:15">
      <c r="A173" s="40"/>
      <c r="B173" s="40"/>
      <c r="C173" s="40"/>
      <c r="D173" s="40"/>
      <c r="E173" s="47"/>
      <c r="F173" s="47"/>
      <c r="G173" s="47"/>
      <c r="H173" s="47"/>
      <c r="I173" s="47"/>
      <c r="J173" s="47"/>
      <c r="K173" s="47"/>
      <c r="L173" s="47"/>
      <c r="M173" s="47"/>
      <c r="O173" s="30" t="str">
        <f t="shared" si="2"/>
        <v/>
      </c>
    </row>
    <row r="174" spans="1:15">
      <c r="A174" s="40"/>
      <c r="B174" s="40"/>
      <c r="C174" s="40"/>
      <c r="D174" s="40"/>
      <c r="E174" s="47"/>
      <c r="F174" s="47"/>
      <c r="G174" s="47"/>
      <c r="H174" s="47"/>
      <c r="I174" s="47"/>
      <c r="J174" s="47"/>
      <c r="K174" s="47"/>
      <c r="L174" s="47"/>
      <c r="M174" s="47"/>
      <c r="O174" s="30" t="str">
        <f t="shared" si="2"/>
        <v/>
      </c>
    </row>
    <row r="175" spans="1:15">
      <c r="A175" s="40"/>
      <c r="B175" s="40"/>
      <c r="C175" s="40"/>
      <c r="D175" s="40"/>
      <c r="E175" s="47"/>
      <c r="F175" s="47"/>
      <c r="G175" s="47"/>
      <c r="H175" s="47"/>
      <c r="I175" s="47"/>
      <c r="J175" s="47"/>
      <c r="K175" s="47"/>
      <c r="L175" s="47"/>
      <c r="M175" s="47"/>
      <c r="O175" s="30" t="str">
        <f t="shared" si="2"/>
        <v/>
      </c>
    </row>
    <row r="176" spans="1:15">
      <c r="A176" s="40"/>
      <c r="B176" s="40"/>
      <c r="C176" s="40"/>
      <c r="D176" s="40"/>
      <c r="E176" s="47"/>
      <c r="F176" s="47"/>
      <c r="G176" s="47"/>
      <c r="H176" s="47"/>
      <c r="I176" s="47"/>
      <c r="J176" s="47"/>
      <c r="K176" s="47"/>
      <c r="L176" s="47"/>
      <c r="M176" s="47"/>
      <c r="O176" s="30" t="str">
        <f t="shared" si="2"/>
        <v/>
      </c>
    </row>
    <row r="177" spans="1:15">
      <c r="A177" s="40"/>
      <c r="B177" s="40"/>
      <c r="C177" s="40"/>
      <c r="D177" s="40"/>
      <c r="E177" s="47"/>
      <c r="F177" s="47"/>
      <c r="G177" s="47"/>
      <c r="H177" s="47"/>
      <c r="I177" s="47"/>
      <c r="J177" s="47"/>
      <c r="K177" s="47"/>
      <c r="L177" s="47"/>
      <c r="M177" s="47"/>
      <c r="O177" s="30" t="str">
        <f t="shared" si="2"/>
        <v/>
      </c>
    </row>
    <row r="178" spans="1:15">
      <c r="A178" s="40"/>
      <c r="B178" s="40"/>
      <c r="C178" s="40"/>
      <c r="D178" s="40"/>
      <c r="E178" s="47"/>
      <c r="F178" s="47"/>
      <c r="G178" s="47"/>
      <c r="H178" s="47"/>
      <c r="I178" s="47"/>
      <c r="J178" s="47"/>
      <c r="K178" s="47"/>
      <c r="L178" s="47"/>
      <c r="M178" s="47"/>
      <c r="O178" s="30" t="str">
        <f t="shared" si="2"/>
        <v/>
      </c>
    </row>
    <row r="179" spans="1:15">
      <c r="A179" s="40"/>
      <c r="B179" s="40"/>
      <c r="C179" s="40"/>
      <c r="D179" s="40"/>
      <c r="E179" s="47"/>
      <c r="F179" s="47"/>
      <c r="G179" s="47"/>
      <c r="H179" s="47"/>
      <c r="I179" s="47"/>
      <c r="J179" s="47"/>
      <c r="K179" s="47"/>
      <c r="L179" s="47"/>
      <c r="M179" s="47"/>
      <c r="O179" s="30" t="str">
        <f t="shared" si="2"/>
        <v/>
      </c>
    </row>
    <row r="180" spans="1:15">
      <c r="A180" s="40"/>
      <c r="B180" s="40"/>
      <c r="C180" s="40"/>
      <c r="D180" s="40"/>
      <c r="E180" s="47"/>
      <c r="F180" s="47"/>
      <c r="G180" s="47"/>
      <c r="H180" s="47"/>
      <c r="I180" s="47"/>
      <c r="J180" s="47"/>
      <c r="K180" s="47"/>
      <c r="L180" s="47"/>
      <c r="M180" s="47"/>
      <c r="O180" s="30" t="str">
        <f t="shared" si="2"/>
        <v/>
      </c>
    </row>
    <row r="181" spans="1:15">
      <c r="A181" s="40"/>
      <c r="B181" s="40"/>
      <c r="C181" s="40"/>
      <c r="D181" s="40"/>
      <c r="E181" s="47"/>
      <c r="F181" s="47"/>
      <c r="G181" s="47"/>
      <c r="H181" s="47"/>
      <c r="I181" s="47"/>
      <c r="J181" s="47"/>
      <c r="K181" s="47"/>
      <c r="L181" s="47"/>
      <c r="M181" s="47"/>
      <c r="O181" s="30" t="str">
        <f t="shared" si="2"/>
        <v/>
      </c>
    </row>
    <row r="182" spans="1:15">
      <c r="A182" s="40"/>
      <c r="B182" s="40"/>
      <c r="C182" s="40"/>
      <c r="D182" s="40"/>
      <c r="E182" s="47"/>
      <c r="F182" s="47"/>
      <c r="G182" s="47"/>
      <c r="H182" s="47"/>
      <c r="I182" s="47"/>
      <c r="J182" s="47"/>
      <c r="K182" s="47"/>
      <c r="L182" s="47"/>
      <c r="M182" s="47"/>
      <c r="O182" s="30" t="str">
        <f t="shared" si="2"/>
        <v/>
      </c>
    </row>
    <row r="183" spans="1:15">
      <c r="A183" s="40"/>
      <c r="B183" s="40"/>
      <c r="C183" s="40"/>
      <c r="D183" s="40"/>
      <c r="E183" s="47"/>
      <c r="F183" s="47"/>
      <c r="G183" s="47"/>
      <c r="H183" s="47"/>
      <c r="I183" s="47"/>
      <c r="J183" s="47"/>
      <c r="K183" s="47"/>
      <c r="L183" s="47"/>
      <c r="M183" s="47"/>
      <c r="O183" s="30" t="str">
        <f t="shared" si="2"/>
        <v/>
      </c>
    </row>
    <row r="184" spans="1:15">
      <c r="A184" s="40"/>
      <c r="B184" s="40"/>
      <c r="C184" s="40"/>
      <c r="D184" s="40"/>
      <c r="E184" s="47"/>
      <c r="F184" s="47"/>
      <c r="G184" s="47"/>
      <c r="H184" s="47"/>
      <c r="I184" s="47"/>
      <c r="J184" s="47"/>
      <c r="K184" s="47"/>
      <c r="L184" s="47"/>
      <c r="M184" s="47"/>
      <c r="O184" s="30" t="str">
        <f t="shared" si="2"/>
        <v/>
      </c>
    </row>
    <row r="185" spans="1:15">
      <c r="A185" s="40"/>
      <c r="B185" s="40"/>
      <c r="C185" s="40"/>
      <c r="D185" s="40"/>
      <c r="E185" s="47"/>
      <c r="F185" s="47"/>
      <c r="G185" s="47"/>
      <c r="H185" s="47"/>
      <c r="I185" s="47"/>
      <c r="J185" s="47"/>
      <c r="K185" s="47"/>
      <c r="L185" s="47"/>
      <c r="M185" s="47"/>
      <c r="O185" s="30" t="str">
        <f t="shared" si="2"/>
        <v/>
      </c>
    </row>
    <row r="186" spans="1:15">
      <c r="A186" s="40"/>
      <c r="B186" s="40"/>
      <c r="C186" s="40"/>
      <c r="D186" s="40"/>
      <c r="E186" s="47"/>
      <c r="F186" s="47"/>
      <c r="G186" s="47"/>
      <c r="H186" s="47"/>
      <c r="I186" s="47"/>
      <c r="J186" s="47"/>
      <c r="K186" s="47"/>
      <c r="L186" s="47"/>
      <c r="M186" s="47"/>
      <c r="O186" s="30" t="str">
        <f t="shared" si="2"/>
        <v/>
      </c>
    </row>
    <row r="187" spans="1:15">
      <c r="A187" s="40"/>
      <c r="B187" s="40"/>
      <c r="C187" s="40"/>
      <c r="D187" s="40"/>
      <c r="E187" s="47"/>
      <c r="F187" s="47"/>
      <c r="G187" s="47"/>
      <c r="H187" s="47"/>
      <c r="I187" s="47"/>
      <c r="J187" s="47"/>
      <c r="K187" s="47"/>
      <c r="L187" s="47"/>
      <c r="M187" s="47"/>
      <c r="O187" s="30" t="str">
        <f t="shared" si="2"/>
        <v/>
      </c>
    </row>
    <row r="188" spans="1:15">
      <c r="A188" s="40"/>
      <c r="B188" s="40"/>
      <c r="C188" s="40"/>
      <c r="D188" s="40"/>
      <c r="E188" s="47"/>
      <c r="F188" s="47"/>
      <c r="G188" s="47"/>
      <c r="H188" s="47"/>
      <c r="I188" s="47"/>
      <c r="J188" s="47"/>
      <c r="K188" s="47"/>
      <c r="L188" s="47"/>
      <c r="M188" s="47"/>
      <c r="O188" s="30" t="str">
        <f t="shared" si="2"/>
        <v/>
      </c>
    </row>
    <row r="189" spans="1:15">
      <c r="A189" s="40"/>
      <c r="B189" s="40"/>
      <c r="C189" s="40"/>
      <c r="D189" s="40"/>
      <c r="E189" s="47"/>
      <c r="F189" s="47"/>
      <c r="G189" s="47"/>
      <c r="H189" s="47"/>
      <c r="I189" s="47"/>
      <c r="J189" s="47"/>
      <c r="K189" s="47"/>
      <c r="L189" s="47"/>
      <c r="M189" s="47"/>
      <c r="O189" s="30" t="str">
        <f t="shared" si="2"/>
        <v/>
      </c>
    </row>
    <row r="190" spans="1:15">
      <c r="A190" s="40"/>
      <c r="B190" s="40"/>
      <c r="C190" s="40"/>
      <c r="D190" s="40"/>
      <c r="E190" s="47"/>
      <c r="F190" s="47"/>
      <c r="G190" s="47"/>
      <c r="H190" s="47"/>
      <c r="I190" s="47"/>
      <c r="J190" s="47"/>
      <c r="K190" s="47"/>
      <c r="L190" s="47"/>
      <c r="M190" s="47"/>
      <c r="O190" s="30" t="str">
        <f t="shared" si="2"/>
        <v/>
      </c>
    </row>
    <row r="191" spans="1:15">
      <c r="A191" s="40"/>
      <c r="B191" s="40"/>
      <c r="C191" s="40"/>
      <c r="D191" s="40"/>
      <c r="E191" s="47"/>
      <c r="F191" s="47"/>
      <c r="G191" s="47"/>
      <c r="H191" s="47"/>
      <c r="I191" s="47"/>
      <c r="J191" s="47"/>
      <c r="K191" s="47"/>
      <c r="L191" s="47"/>
      <c r="M191" s="47"/>
      <c r="O191" s="30" t="str">
        <f t="shared" si="2"/>
        <v/>
      </c>
    </row>
    <row r="192" spans="1:15">
      <c r="A192" s="40"/>
      <c r="B192" s="40"/>
      <c r="C192" s="40"/>
      <c r="D192" s="40"/>
      <c r="E192" s="47"/>
      <c r="F192" s="47"/>
      <c r="G192" s="47"/>
      <c r="H192" s="47"/>
      <c r="I192" s="47"/>
      <c r="J192" s="47"/>
      <c r="K192" s="47"/>
      <c r="L192" s="47"/>
      <c r="M192" s="47"/>
      <c r="O192" s="30" t="str">
        <f t="shared" si="2"/>
        <v/>
      </c>
    </row>
    <row r="193" spans="1:15">
      <c r="A193" s="40"/>
      <c r="B193" s="40"/>
      <c r="C193" s="40"/>
      <c r="D193" s="40"/>
      <c r="E193" s="47"/>
      <c r="F193" s="47"/>
      <c r="G193" s="47"/>
      <c r="H193" s="47"/>
      <c r="I193" s="47"/>
      <c r="J193" s="47"/>
      <c r="K193" s="47"/>
      <c r="L193" s="47"/>
      <c r="M193" s="47"/>
      <c r="O193" s="30" t="str">
        <f t="shared" si="2"/>
        <v/>
      </c>
    </row>
    <row r="194" spans="1:15">
      <c r="A194" s="40"/>
      <c r="B194" s="40"/>
      <c r="C194" s="40"/>
      <c r="D194" s="40"/>
      <c r="E194" s="47"/>
      <c r="F194" s="47"/>
      <c r="G194" s="47"/>
      <c r="H194" s="47"/>
      <c r="I194" s="47"/>
      <c r="J194" s="47"/>
      <c r="K194" s="47"/>
      <c r="L194" s="47"/>
      <c r="M194" s="47"/>
      <c r="O194" s="30" t="str">
        <f t="shared" si="2"/>
        <v/>
      </c>
    </row>
    <row r="195" spans="1:15">
      <c r="A195" s="40"/>
      <c r="B195" s="40"/>
      <c r="C195" s="40"/>
      <c r="D195" s="40"/>
      <c r="E195" s="47"/>
      <c r="F195" s="47"/>
      <c r="G195" s="47"/>
      <c r="H195" s="47"/>
      <c r="I195" s="47"/>
      <c r="J195" s="47"/>
      <c r="K195" s="47"/>
      <c r="L195" s="47"/>
      <c r="M195" s="47"/>
      <c r="O195" s="30" t="str">
        <f t="shared" si="2"/>
        <v/>
      </c>
    </row>
    <row r="196" spans="1:15">
      <c r="A196" s="40"/>
      <c r="B196" s="40"/>
      <c r="C196" s="40"/>
      <c r="D196" s="40"/>
      <c r="E196" s="47"/>
      <c r="F196" s="47"/>
      <c r="G196" s="47"/>
      <c r="H196" s="47"/>
      <c r="I196" s="47"/>
      <c r="J196" s="47"/>
      <c r="K196" s="47"/>
      <c r="L196" s="47"/>
      <c r="M196" s="47"/>
      <c r="O196" s="30" t="str">
        <f t="shared" si="2"/>
        <v/>
      </c>
    </row>
    <row r="197" spans="1:15">
      <c r="A197" s="40"/>
      <c r="B197" s="40"/>
      <c r="C197" s="40"/>
      <c r="D197" s="40"/>
      <c r="E197" s="47"/>
      <c r="F197" s="47"/>
      <c r="G197" s="47"/>
      <c r="H197" s="47"/>
      <c r="I197" s="47"/>
      <c r="J197" s="47"/>
      <c r="K197" s="47"/>
      <c r="L197" s="47"/>
      <c r="M197" s="47"/>
      <c r="O197" s="30" t="str">
        <f t="shared" si="2"/>
        <v/>
      </c>
    </row>
    <row r="198" spans="1:15">
      <c r="A198" s="40"/>
      <c r="B198" s="40"/>
      <c r="C198" s="40"/>
      <c r="D198" s="40"/>
      <c r="E198" s="47"/>
      <c r="F198" s="47"/>
      <c r="G198" s="47"/>
      <c r="H198" s="47"/>
      <c r="I198" s="47"/>
      <c r="J198" s="47"/>
      <c r="K198" s="47"/>
      <c r="L198" s="47"/>
      <c r="M198" s="47"/>
      <c r="O198" s="30" t="str">
        <f t="shared" si="2"/>
        <v/>
      </c>
    </row>
    <row r="199" spans="1:15">
      <c r="A199" s="40"/>
      <c r="B199" s="40"/>
      <c r="C199" s="40"/>
      <c r="D199" s="40"/>
      <c r="E199" s="47"/>
      <c r="F199" s="47"/>
      <c r="G199" s="47"/>
      <c r="H199" s="47"/>
      <c r="I199" s="47"/>
      <c r="J199" s="47"/>
      <c r="K199" s="47"/>
      <c r="L199" s="47"/>
      <c r="M199" s="47"/>
      <c r="O199" s="30" t="str">
        <f t="shared" si="2"/>
        <v/>
      </c>
    </row>
    <row r="200" spans="1:15">
      <c r="A200" s="40"/>
      <c r="B200" s="40"/>
      <c r="C200" s="40"/>
      <c r="D200" s="40"/>
      <c r="E200" s="47"/>
      <c r="F200" s="47"/>
      <c r="G200" s="47"/>
      <c r="H200" s="47"/>
      <c r="I200" s="47"/>
      <c r="J200" s="47"/>
      <c r="K200" s="47"/>
      <c r="L200" s="47"/>
      <c r="M200" s="47"/>
      <c r="O200" s="30" t="str">
        <f t="shared" si="2"/>
        <v/>
      </c>
    </row>
    <row r="201" spans="1:15">
      <c r="A201" s="40"/>
      <c r="B201" s="40"/>
      <c r="C201" s="40"/>
      <c r="D201" s="40"/>
      <c r="E201" s="47"/>
      <c r="F201" s="47"/>
      <c r="G201" s="47"/>
      <c r="H201" s="47"/>
      <c r="I201" s="47"/>
      <c r="J201" s="47"/>
      <c r="K201" s="47"/>
      <c r="L201" s="47"/>
      <c r="M201" s="47"/>
      <c r="O201" s="30" t="str">
        <f t="shared" si="2"/>
        <v/>
      </c>
    </row>
    <row r="202" spans="1:15">
      <c r="A202" s="40"/>
      <c r="B202" s="40"/>
      <c r="C202" s="40"/>
      <c r="D202" s="40"/>
      <c r="E202" s="47"/>
      <c r="F202" s="47"/>
      <c r="G202" s="47"/>
      <c r="H202" s="47"/>
      <c r="I202" s="47"/>
      <c r="J202" s="47"/>
      <c r="K202" s="47"/>
      <c r="L202" s="47"/>
      <c r="M202" s="47"/>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0"/>
      <c r="B203" s="40"/>
      <c r="C203" s="40"/>
      <c r="D203" s="40"/>
      <c r="E203" s="47"/>
      <c r="F203" s="47"/>
      <c r="G203" s="47"/>
      <c r="H203" s="47"/>
      <c r="I203" s="47"/>
      <c r="J203" s="47"/>
      <c r="K203" s="47"/>
      <c r="L203" s="47"/>
      <c r="M203" s="47"/>
      <c r="O203" s="30" t="str">
        <f t="shared" si="3"/>
        <v/>
      </c>
    </row>
    <row r="204" spans="1:15">
      <c r="A204" s="40"/>
      <c r="B204" s="40"/>
      <c r="C204" s="40"/>
      <c r="D204" s="40"/>
      <c r="E204" s="47"/>
      <c r="F204" s="47"/>
      <c r="G204" s="47"/>
      <c r="H204" s="47"/>
      <c r="I204" s="47"/>
      <c r="J204" s="47"/>
      <c r="K204" s="47"/>
      <c r="L204" s="47"/>
      <c r="M204" s="47"/>
      <c r="O204" s="30" t="str">
        <f t="shared" si="3"/>
        <v/>
      </c>
    </row>
    <row r="205" spans="1:15">
      <c r="A205" s="40"/>
      <c r="B205" s="40"/>
      <c r="C205" s="40"/>
      <c r="D205" s="40"/>
      <c r="E205" s="47"/>
      <c r="F205" s="47"/>
      <c r="G205" s="47"/>
      <c r="H205" s="47"/>
      <c r="I205" s="47"/>
      <c r="J205" s="47"/>
      <c r="K205" s="47"/>
      <c r="L205" s="47"/>
      <c r="M205" s="47"/>
      <c r="O205" s="30" t="str">
        <f t="shared" si="3"/>
        <v/>
      </c>
    </row>
    <row r="206" spans="1:15">
      <c r="A206" s="40"/>
      <c r="B206" s="40"/>
      <c r="C206" s="40"/>
      <c r="D206" s="40"/>
      <c r="E206" s="47"/>
      <c r="F206" s="47"/>
      <c r="G206" s="47"/>
      <c r="H206" s="47"/>
      <c r="I206" s="47"/>
      <c r="J206" s="47"/>
      <c r="K206" s="47"/>
      <c r="L206" s="47"/>
      <c r="M206" s="47"/>
      <c r="O206" s="30" t="str">
        <f t="shared" si="3"/>
        <v/>
      </c>
    </row>
    <row r="207" spans="1:15">
      <c r="A207" s="40"/>
      <c r="B207" s="40"/>
      <c r="C207" s="40"/>
      <c r="D207" s="40"/>
      <c r="E207" s="47"/>
      <c r="F207" s="47"/>
      <c r="G207" s="47"/>
      <c r="H207" s="47"/>
      <c r="I207" s="47"/>
      <c r="J207" s="47"/>
      <c r="K207" s="47"/>
      <c r="L207" s="47"/>
      <c r="M207" s="47"/>
      <c r="O207" s="30" t="str">
        <f t="shared" si="3"/>
        <v/>
      </c>
    </row>
    <row r="208" spans="1:15">
      <c r="A208" s="40"/>
      <c r="B208" s="40"/>
      <c r="C208" s="40"/>
      <c r="D208" s="40"/>
      <c r="E208" s="47"/>
      <c r="F208" s="47"/>
      <c r="G208" s="47"/>
      <c r="H208" s="47"/>
      <c r="I208" s="47"/>
      <c r="J208" s="47"/>
      <c r="K208" s="47"/>
      <c r="L208" s="47"/>
      <c r="M208" s="47"/>
      <c r="O208" s="30" t="str">
        <f t="shared" si="3"/>
        <v/>
      </c>
    </row>
    <row r="209" spans="1:15">
      <c r="A209" s="40"/>
      <c r="B209" s="40"/>
      <c r="C209" s="40"/>
      <c r="D209" s="40"/>
      <c r="E209" s="47"/>
      <c r="F209" s="47"/>
      <c r="G209" s="47"/>
      <c r="H209" s="47"/>
      <c r="I209" s="47"/>
      <c r="J209" s="47"/>
      <c r="K209" s="47"/>
      <c r="L209" s="47"/>
      <c r="M209" s="47"/>
      <c r="O209" s="30" t="str">
        <f t="shared" si="3"/>
        <v/>
      </c>
    </row>
    <row r="210" spans="1:15">
      <c r="A210" s="40"/>
      <c r="B210" s="40"/>
      <c r="C210" s="40"/>
      <c r="D210" s="40"/>
      <c r="E210" s="47"/>
      <c r="F210" s="47"/>
      <c r="G210" s="47"/>
      <c r="H210" s="47"/>
      <c r="I210" s="47"/>
      <c r="J210" s="47"/>
      <c r="K210" s="47"/>
      <c r="L210" s="47"/>
      <c r="M210" s="47"/>
      <c r="O210" s="30" t="str">
        <f t="shared" si="3"/>
        <v/>
      </c>
    </row>
    <row r="211" spans="1:15">
      <c r="A211" s="40"/>
      <c r="B211" s="40"/>
      <c r="C211" s="40"/>
      <c r="D211" s="40"/>
      <c r="E211" s="47"/>
      <c r="F211" s="47"/>
      <c r="G211" s="47"/>
      <c r="H211" s="47"/>
      <c r="I211" s="47"/>
      <c r="J211" s="47"/>
      <c r="K211" s="47"/>
      <c r="L211" s="47"/>
      <c r="M211" s="47"/>
      <c r="O211" s="30" t="str">
        <f t="shared" si="3"/>
        <v/>
      </c>
    </row>
    <row r="212" spans="1:15">
      <c r="A212" s="40"/>
      <c r="B212" s="40"/>
      <c r="C212" s="40"/>
      <c r="D212" s="40"/>
      <c r="E212" s="47"/>
      <c r="F212" s="47"/>
      <c r="G212" s="47"/>
      <c r="H212" s="47"/>
      <c r="I212" s="47"/>
      <c r="J212" s="47"/>
      <c r="K212" s="47"/>
      <c r="L212" s="47"/>
      <c r="M212" s="47"/>
      <c r="O212" s="30" t="str">
        <f t="shared" si="3"/>
        <v/>
      </c>
    </row>
    <row r="213" spans="1:15">
      <c r="A213" s="40"/>
      <c r="B213" s="40"/>
      <c r="C213" s="40"/>
      <c r="D213" s="40"/>
      <c r="E213" s="47"/>
      <c r="F213" s="47"/>
      <c r="G213" s="47"/>
      <c r="H213" s="47"/>
      <c r="I213" s="47"/>
      <c r="J213" s="47"/>
      <c r="K213" s="47"/>
      <c r="L213" s="47"/>
      <c r="M213" s="47"/>
      <c r="O213" s="30" t="str">
        <f t="shared" si="3"/>
        <v/>
      </c>
    </row>
    <row r="214" spans="1:15">
      <c r="A214" s="40"/>
      <c r="B214" s="40"/>
      <c r="C214" s="40"/>
      <c r="D214" s="40"/>
      <c r="E214" s="47"/>
      <c r="F214" s="47"/>
      <c r="G214" s="47"/>
      <c r="H214" s="47"/>
      <c r="I214" s="47"/>
      <c r="J214" s="47"/>
      <c r="K214" s="47"/>
      <c r="L214" s="47"/>
      <c r="M214" s="47"/>
      <c r="O214" s="30" t="str">
        <f t="shared" si="3"/>
        <v/>
      </c>
    </row>
    <row r="215" spans="1:15">
      <c r="A215" s="40"/>
      <c r="B215" s="40"/>
      <c r="C215" s="40"/>
      <c r="D215" s="40"/>
      <c r="E215" s="47"/>
      <c r="F215" s="47"/>
      <c r="G215" s="47"/>
      <c r="H215" s="47"/>
      <c r="I215" s="47"/>
      <c r="J215" s="47"/>
      <c r="K215" s="47"/>
      <c r="L215" s="47"/>
      <c r="M215" s="47"/>
      <c r="O215" s="30" t="str">
        <f t="shared" si="3"/>
        <v/>
      </c>
    </row>
    <row r="216" spans="1:15">
      <c r="A216" s="40"/>
      <c r="B216" s="40"/>
      <c r="C216" s="40"/>
      <c r="D216" s="40"/>
      <c r="E216" s="47"/>
      <c r="F216" s="47"/>
      <c r="G216" s="47"/>
      <c r="H216" s="47"/>
      <c r="I216" s="47"/>
      <c r="J216" s="47"/>
      <c r="K216" s="47"/>
      <c r="L216" s="47"/>
      <c r="M216" s="47"/>
      <c r="O216" s="30" t="str">
        <f t="shared" si="3"/>
        <v/>
      </c>
    </row>
    <row r="217" spans="1:15">
      <c r="A217" s="40"/>
      <c r="B217" s="40"/>
      <c r="C217" s="40"/>
      <c r="D217" s="40"/>
      <c r="E217" s="47"/>
      <c r="F217" s="47"/>
      <c r="G217" s="47"/>
      <c r="H217" s="47"/>
      <c r="I217" s="47"/>
      <c r="J217" s="47"/>
      <c r="K217" s="47"/>
      <c r="L217" s="47"/>
      <c r="M217" s="47"/>
      <c r="O217" s="30" t="str">
        <f t="shared" si="3"/>
        <v/>
      </c>
    </row>
    <row r="218" spans="1:15">
      <c r="A218" s="40"/>
      <c r="B218" s="40"/>
      <c r="C218" s="40"/>
      <c r="D218" s="40"/>
      <c r="E218" s="47"/>
      <c r="F218" s="47"/>
      <c r="G218" s="47"/>
      <c r="H218" s="47"/>
      <c r="I218" s="47"/>
      <c r="J218" s="47"/>
      <c r="K218" s="47"/>
      <c r="L218" s="47"/>
      <c r="M218" s="47"/>
      <c r="O218" s="30" t="str">
        <f t="shared" si="3"/>
        <v/>
      </c>
    </row>
    <row r="219" spans="1:15">
      <c r="A219" s="40"/>
      <c r="B219" s="40"/>
      <c r="C219" s="40"/>
      <c r="D219" s="40"/>
      <c r="E219" s="47"/>
      <c r="F219" s="47"/>
      <c r="G219" s="47"/>
      <c r="H219" s="47"/>
      <c r="I219" s="47"/>
      <c r="J219" s="47"/>
      <c r="K219" s="47"/>
      <c r="L219" s="47"/>
      <c r="M219" s="47"/>
      <c r="O219" s="30" t="str">
        <f t="shared" si="3"/>
        <v/>
      </c>
    </row>
    <row r="220" spans="1:15">
      <c r="A220" s="40"/>
      <c r="B220" s="40"/>
      <c r="C220" s="40"/>
      <c r="D220" s="40"/>
      <c r="E220" s="47"/>
      <c r="F220" s="47"/>
      <c r="G220" s="47"/>
      <c r="H220" s="47"/>
      <c r="I220" s="47"/>
      <c r="J220" s="47"/>
      <c r="K220" s="47"/>
      <c r="L220" s="47"/>
      <c r="M220" s="47"/>
      <c r="O220" s="30" t="str">
        <f t="shared" si="3"/>
        <v/>
      </c>
    </row>
    <row r="221" spans="1:15">
      <c r="A221" s="40"/>
      <c r="B221" s="40"/>
      <c r="C221" s="40"/>
      <c r="D221" s="40"/>
      <c r="E221" s="47"/>
      <c r="F221" s="47"/>
      <c r="G221" s="47"/>
      <c r="H221" s="47"/>
      <c r="I221" s="47"/>
      <c r="J221" s="47"/>
      <c r="K221" s="47"/>
      <c r="L221" s="47"/>
      <c r="M221" s="47"/>
      <c r="O221" s="30" t="str">
        <f t="shared" si="3"/>
        <v/>
      </c>
    </row>
    <row r="222" spans="1:15">
      <c r="A222" s="40"/>
      <c r="B222" s="40"/>
      <c r="C222" s="40"/>
      <c r="D222" s="40"/>
      <c r="E222" s="47"/>
      <c r="F222" s="47"/>
      <c r="G222" s="47"/>
      <c r="H222" s="47"/>
      <c r="I222" s="47"/>
      <c r="J222" s="47"/>
      <c r="K222" s="47"/>
      <c r="L222" s="47"/>
      <c r="M222" s="47"/>
      <c r="O222" s="30" t="str">
        <f t="shared" si="3"/>
        <v/>
      </c>
    </row>
    <row r="223" spans="1:15">
      <c r="A223" s="40"/>
      <c r="B223" s="40"/>
      <c r="C223" s="40"/>
      <c r="D223" s="40"/>
      <c r="E223" s="47"/>
      <c r="F223" s="47"/>
      <c r="G223" s="47"/>
      <c r="H223" s="47"/>
      <c r="I223" s="47"/>
      <c r="J223" s="47"/>
      <c r="K223" s="47"/>
      <c r="L223" s="47"/>
      <c r="M223" s="47"/>
      <c r="O223" s="30" t="str">
        <f t="shared" si="3"/>
        <v/>
      </c>
    </row>
    <row r="224" spans="1:15">
      <c r="A224" s="40"/>
      <c r="B224" s="40"/>
      <c r="C224" s="40"/>
      <c r="D224" s="40"/>
      <c r="E224" s="47"/>
      <c r="F224" s="47"/>
      <c r="G224" s="47"/>
      <c r="H224" s="47"/>
      <c r="I224" s="47"/>
      <c r="J224" s="47"/>
      <c r="K224" s="47"/>
      <c r="L224" s="47"/>
      <c r="M224" s="47"/>
      <c r="O224" s="30" t="str">
        <f t="shared" si="3"/>
        <v/>
      </c>
    </row>
    <row r="225" spans="1:15">
      <c r="A225" s="40"/>
      <c r="B225" s="40"/>
      <c r="C225" s="40"/>
      <c r="D225" s="40"/>
      <c r="E225" s="47"/>
      <c r="F225" s="47"/>
      <c r="G225" s="47"/>
      <c r="H225" s="47"/>
      <c r="I225" s="47"/>
      <c r="J225" s="47"/>
      <c r="K225" s="47"/>
      <c r="L225" s="47"/>
      <c r="M225" s="47"/>
      <c r="O225" s="30" t="str">
        <f t="shared" si="3"/>
        <v/>
      </c>
    </row>
    <row r="226" spans="1:15">
      <c r="A226" s="40"/>
      <c r="B226" s="40"/>
      <c r="C226" s="40"/>
      <c r="D226" s="40"/>
      <c r="E226" s="47"/>
      <c r="F226" s="47"/>
      <c r="G226" s="47"/>
      <c r="H226" s="47"/>
      <c r="I226" s="47"/>
      <c r="J226" s="47"/>
      <c r="K226" s="47"/>
      <c r="L226" s="47"/>
      <c r="M226" s="47"/>
      <c r="O226" s="30" t="str">
        <f t="shared" si="3"/>
        <v/>
      </c>
    </row>
    <row r="227" spans="1:15">
      <c r="A227" s="40"/>
      <c r="B227" s="40"/>
      <c r="C227" s="40"/>
      <c r="D227" s="40"/>
      <c r="E227" s="47"/>
      <c r="F227" s="47"/>
      <c r="G227" s="47"/>
      <c r="H227" s="47"/>
      <c r="I227" s="47"/>
      <c r="J227" s="47"/>
      <c r="K227" s="47"/>
      <c r="L227" s="47"/>
      <c r="M227" s="47"/>
      <c r="O227" s="30" t="str">
        <f t="shared" si="3"/>
        <v/>
      </c>
    </row>
    <row r="228" spans="1:15">
      <c r="A228" s="40"/>
      <c r="B228" s="40"/>
      <c r="C228" s="40"/>
      <c r="D228" s="40"/>
      <c r="E228" s="47"/>
      <c r="F228" s="47"/>
      <c r="G228" s="47"/>
      <c r="H228" s="47"/>
      <c r="I228" s="47"/>
      <c r="J228" s="47"/>
      <c r="K228" s="47"/>
      <c r="L228" s="47"/>
      <c r="M228" s="47"/>
      <c r="O228" s="30" t="str">
        <f t="shared" si="3"/>
        <v/>
      </c>
    </row>
    <row r="229" spans="1:15">
      <c r="A229" s="40"/>
      <c r="B229" s="40"/>
      <c r="C229" s="40"/>
      <c r="D229" s="40"/>
      <c r="E229" s="47"/>
      <c r="F229" s="47"/>
      <c r="G229" s="47"/>
      <c r="H229" s="47"/>
      <c r="I229" s="47"/>
      <c r="J229" s="47"/>
      <c r="K229" s="47"/>
      <c r="L229" s="47"/>
      <c r="M229" s="47"/>
      <c r="O229" s="30" t="str">
        <f t="shared" si="3"/>
        <v/>
      </c>
    </row>
    <row r="230" spans="1:15">
      <c r="A230" s="40"/>
      <c r="B230" s="40"/>
      <c r="C230" s="40"/>
      <c r="D230" s="40"/>
      <c r="E230" s="47"/>
      <c r="F230" s="47"/>
      <c r="G230" s="47"/>
      <c r="H230" s="47"/>
      <c r="I230" s="47"/>
      <c r="J230" s="47"/>
      <c r="K230" s="47"/>
      <c r="L230" s="47"/>
      <c r="M230" s="47"/>
      <c r="O230" s="30" t="str">
        <f t="shared" si="3"/>
        <v/>
      </c>
    </row>
    <row r="231" spans="1:15">
      <c r="A231" s="40"/>
      <c r="B231" s="40"/>
      <c r="C231" s="40"/>
      <c r="D231" s="40"/>
      <c r="E231" s="47"/>
      <c r="F231" s="47"/>
      <c r="G231" s="47"/>
      <c r="H231" s="47"/>
      <c r="I231" s="47"/>
      <c r="J231" s="47"/>
      <c r="K231" s="47"/>
      <c r="L231" s="47"/>
      <c r="M231" s="47"/>
      <c r="O231" s="30" t="str">
        <f t="shared" si="3"/>
        <v/>
      </c>
    </row>
    <row r="232" spans="1:15">
      <c r="A232" s="40"/>
      <c r="B232" s="40"/>
      <c r="C232" s="40"/>
      <c r="D232" s="40"/>
      <c r="E232" s="47"/>
      <c r="F232" s="47"/>
      <c r="G232" s="47"/>
      <c r="H232" s="47"/>
      <c r="I232" s="47"/>
      <c r="J232" s="47"/>
      <c r="K232" s="47"/>
      <c r="L232" s="47"/>
      <c r="M232" s="47"/>
      <c r="O232" s="30" t="str">
        <f t="shared" si="3"/>
        <v/>
      </c>
    </row>
    <row r="233" spans="1:15">
      <c r="A233" s="40"/>
      <c r="B233" s="40"/>
      <c r="C233" s="40"/>
      <c r="D233" s="40"/>
      <c r="E233" s="47"/>
      <c r="F233" s="47"/>
      <c r="G233" s="47"/>
      <c r="H233" s="47"/>
      <c r="I233" s="47"/>
      <c r="J233" s="47"/>
      <c r="K233" s="47"/>
      <c r="L233" s="47"/>
      <c r="M233" s="47"/>
      <c r="O233" s="30" t="str">
        <f t="shared" si="3"/>
        <v/>
      </c>
    </row>
    <row r="234" spans="1:15">
      <c r="A234" s="40"/>
      <c r="B234" s="40"/>
      <c r="C234" s="40"/>
      <c r="D234" s="40"/>
      <c r="E234" s="47"/>
      <c r="F234" s="47"/>
      <c r="G234" s="47"/>
      <c r="H234" s="47"/>
      <c r="I234" s="47"/>
      <c r="J234" s="47"/>
      <c r="K234" s="47"/>
      <c r="L234" s="47"/>
      <c r="M234" s="47"/>
      <c r="O234" s="30" t="str">
        <f t="shared" si="3"/>
        <v/>
      </c>
    </row>
    <row r="235" spans="1:15">
      <c r="A235" s="40"/>
      <c r="B235" s="40"/>
      <c r="C235" s="40"/>
      <c r="D235" s="40"/>
      <c r="E235" s="47"/>
      <c r="F235" s="47"/>
      <c r="G235" s="47"/>
      <c r="H235" s="47"/>
      <c r="I235" s="47"/>
      <c r="J235" s="47"/>
      <c r="K235" s="47"/>
      <c r="L235" s="47"/>
      <c r="M235" s="47"/>
      <c r="O235" s="30" t="str">
        <f t="shared" si="3"/>
        <v/>
      </c>
    </row>
    <row r="236" spans="1:15">
      <c r="A236" s="40"/>
      <c r="B236" s="40"/>
      <c r="C236" s="40"/>
      <c r="D236" s="40"/>
      <c r="E236" s="47"/>
      <c r="F236" s="47"/>
      <c r="G236" s="47"/>
      <c r="H236" s="47"/>
      <c r="I236" s="47"/>
      <c r="J236" s="47"/>
      <c r="K236" s="47"/>
      <c r="L236" s="47"/>
      <c r="M236" s="47"/>
      <c r="O236" s="30" t="str">
        <f t="shared" si="3"/>
        <v/>
      </c>
    </row>
    <row r="237" spans="1:15">
      <c r="A237" s="40"/>
      <c r="B237" s="40"/>
      <c r="C237" s="40"/>
      <c r="D237" s="40"/>
      <c r="E237" s="47"/>
      <c r="F237" s="47"/>
      <c r="G237" s="47"/>
      <c r="H237" s="47"/>
      <c r="I237" s="47"/>
      <c r="J237" s="47"/>
      <c r="K237" s="47"/>
      <c r="L237" s="47"/>
      <c r="M237" s="47"/>
      <c r="O237" s="30" t="str">
        <f t="shared" si="3"/>
        <v/>
      </c>
    </row>
    <row r="238" spans="1:15">
      <c r="A238" s="40"/>
      <c r="B238" s="40"/>
      <c r="C238" s="40"/>
      <c r="D238" s="40"/>
      <c r="E238" s="47"/>
      <c r="F238" s="47"/>
      <c r="G238" s="47"/>
      <c r="H238" s="47"/>
      <c r="I238" s="47"/>
      <c r="J238" s="47"/>
      <c r="K238" s="47"/>
      <c r="L238" s="47"/>
      <c r="M238" s="47"/>
      <c r="O238" s="30" t="str">
        <f t="shared" si="3"/>
        <v/>
      </c>
    </row>
    <row r="239" spans="1:15">
      <c r="A239" s="40"/>
      <c r="B239" s="40"/>
      <c r="C239" s="40"/>
      <c r="D239" s="40"/>
      <c r="E239" s="47"/>
      <c r="F239" s="47"/>
      <c r="G239" s="47"/>
      <c r="H239" s="47"/>
      <c r="I239" s="47"/>
      <c r="J239" s="47"/>
      <c r="K239" s="47"/>
      <c r="L239" s="47"/>
      <c r="M239" s="47"/>
      <c r="O239" s="30" t="str">
        <f t="shared" si="3"/>
        <v/>
      </c>
    </row>
    <row r="240" spans="1:15">
      <c r="A240" s="40"/>
      <c r="B240" s="40"/>
      <c r="C240" s="40"/>
      <c r="D240" s="40"/>
      <c r="E240" s="47"/>
      <c r="F240" s="47"/>
      <c r="G240" s="47"/>
      <c r="H240" s="47"/>
      <c r="I240" s="47"/>
      <c r="J240" s="47"/>
      <c r="K240" s="47"/>
      <c r="L240" s="47"/>
      <c r="M240" s="47"/>
      <c r="O240" s="30" t="str">
        <f t="shared" si="3"/>
        <v/>
      </c>
    </row>
    <row r="241" spans="1:15">
      <c r="A241" s="40"/>
      <c r="B241" s="40"/>
      <c r="C241" s="40"/>
      <c r="D241" s="40"/>
      <c r="E241" s="47"/>
      <c r="F241" s="47"/>
      <c r="G241" s="47"/>
      <c r="H241" s="47"/>
      <c r="I241" s="47"/>
      <c r="J241" s="47"/>
      <c r="K241" s="47"/>
      <c r="L241" s="47"/>
      <c r="M241" s="47"/>
      <c r="O241" s="30" t="str">
        <f t="shared" si="3"/>
        <v/>
      </c>
    </row>
    <row r="242" spans="1:15">
      <c r="A242" s="40"/>
      <c r="B242" s="40"/>
      <c r="C242" s="40"/>
      <c r="D242" s="40"/>
      <c r="E242" s="47"/>
      <c r="F242" s="47"/>
      <c r="G242" s="47"/>
      <c r="H242" s="47"/>
      <c r="I242" s="47"/>
      <c r="J242" s="47"/>
      <c r="K242" s="47"/>
      <c r="L242" s="47"/>
      <c r="M242" s="47"/>
      <c r="O242" s="30" t="str">
        <f t="shared" si="3"/>
        <v/>
      </c>
    </row>
    <row r="243" spans="1:15">
      <c r="A243" s="40"/>
      <c r="B243" s="40"/>
      <c r="C243" s="40"/>
      <c r="D243" s="40"/>
      <c r="E243" s="47"/>
      <c r="F243" s="47"/>
      <c r="G243" s="47"/>
      <c r="H243" s="47"/>
      <c r="I243" s="47"/>
      <c r="J243" s="47"/>
      <c r="K243" s="47"/>
      <c r="L243" s="47"/>
      <c r="M243" s="47"/>
      <c r="O243" s="30" t="str">
        <f t="shared" si="3"/>
        <v/>
      </c>
    </row>
    <row r="244" spans="1:15">
      <c r="A244" s="40"/>
      <c r="B244" s="40"/>
      <c r="C244" s="40"/>
      <c r="D244" s="40"/>
      <c r="E244" s="47"/>
      <c r="F244" s="47"/>
      <c r="G244" s="47"/>
      <c r="H244" s="47"/>
      <c r="I244" s="47"/>
      <c r="J244" s="47"/>
      <c r="K244" s="47"/>
      <c r="L244" s="47"/>
      <c r="M244" s="47"/>
      <c r="O244" s="30" t="str">
        <f t="shared" si="3"/>
        <v/>
      </c>
    </row>
    <row r="245" spans="1:15">
      <c r="A245" s="40"/>
      <c r="B245" s="40"/>
      <c r="C245" s="40"/>
      <c r="D245" s="40"/>
      <c r="E245" s="47"/>
      <c r="F245" s="47"/>
      <c r="G245" s="47"/>
      <c r="H245" s="47"/>
      <c r="I245" s="47"/>
      <c r="J245" s="47"/>
      <c r="K245" s="47"/>
      <c r="L245" s="47"/>
      <c r="M245" s="47"/>
      <c r="O245" s="30" t="str">
        <f t="shared" si="3"/>
        <v/>
      </c>
    </row>
    <row r="246" spans="1:15">
      <c r="A246" s="40"/>
      <c r="B246" s="40"/>
      <c r="C246" s="40"/>
      <c r="D246" s="40"/>
      <c r="E246" s="47"/>
      <c r="F246" s="47"/>
      <c r="G246" s="47"/>
      <c r="H246" s="47"/>
      <c r="I246" s="47"/>
      <c r="J246" s="47"/>
      <c r="K246" s="47"/>
      <c r="L246" s="47"/>
      <c r="M246" s="47"/>
      <c r="O246" s="30" t="str">
        <f t="shared" si="3"/>
        <v/>
      </c>
    </row>
    <row r="247" spans="1:15">
      <c r="A247" s="40"/>
      <c r="B247" s="40"/>
      <c r="C247" s="40"/>
      <c r="D247" s="40"/>
      <c r="E247" s="47"/>
      <c r="F247" s="47"/>
      <c r="G247" s="47"/>
      <c r="H247" s="47"/>
      <c r="I247" s="47"/>
      <c r="J247" s="47"/>
      <c r="K247" s="47"/>
      <c r="L247" s="47"/>
      <c r="M247" s="47"/>
      <c r="O247" s="30" t="str">
        <f t="shared" si="3"/>
        <v/>
      </c>
    </row>
    <row r="248" spans="1:15">
      <c r="A248" s="40"/>
      <c r="B248" s="40"/>
      <c r="C248" s="40"/>
      <c r="D248" s="40"/>
      <c r="E248" s="47"/>
      <c r="F248" s="47"/>
      <c r="G248" s="47"/>
      <c r="H248" s="47"/>
      <c r="I248" s="47"/>
      <c r="J248" s="47"/>
      <c r="K248" s="47"/>
      <c r="L248" s="47"/>
      <c r="M248" s="47"/>
      <c r="O248" s="30" t="str">
        <f t="shared" si="3"/>
        <v/>
      </c>
    </row>
    <row r="249" spans="1:15">
      <c r="A249" s="40"/>
      <c r="B249" s="40"/>
      <c r="C249" s="40"/>
      <c r="D249" s="40"/>
      <c r="E249" s="47"/>
      <c r="F249" s="47"/>
      <c r="G249" s="47"/>
      <c r="H249" s="47"/>
      <c r="I249" s="47"/>
      <c r="J249" s="47"/>
      <c r="K249" s="47"/>
      <c r="L249" s="47"/>
      <c r="M249" s="47"/>
      <c r="O249" s="30" t="str">
        <f t="shared" si="3"/>
        <v/>
      </c>
    </row>
    <row r="250" spans="1:15">
      <c r="A250" s="40"/>
      <c r="B250" s="40"/>
      <c r="C250" s="40"/>
      <c r="D250" s="40"/>
      <c r="E250" s="47"/>
      <c r="F250" s="47"/>
      <c r="G250" s="47"/>
      <c r="H250" s="47"/>
      <c r="I250" s="47"/>
      <c r="J250" s="47"/>
      <c r="K250" s="47"/>
      <c r="L250" s="47"/>
      <c r="M250" s="47"/>
      <c r="O250" s="30" t="str">
        <f t="shared" si="3"/>
        <v/>
      </c>
    </row>
    <row r="251" spans="1:15">
      <c r="A251" s="40"/>
      <c r="B251" s="40"/>
      <c r="C251" s="40"/>
      <c r="D251" s="40"/>
      <c r="E251" s="47"/>
      <c r="F251" s="47"/>
      <c r="G251" s="47"/>
      <c r="H251" s="47"/>
      <c r="I251" s="47"/>
      <c r="J251" s="47"/>
      <c r="K251" s="47"/>
      <c r="L251" s="47"/>
      <c r="M251" s="47"/>
      <c r="O251" s="30" t="str">
        <f t="shared" si="3"/>
        <v/>
      </c>
    </row>
    <row r="252" spans="1:15">
      <c r="A252" s="40"/>
      <c r="B252" s="40"/>
      <c r="C252" s="40"/>
      <c r="D252" s="40"/>
      <c r="E252" s="47"/>
      <c r="F252" s="47"/>
      <c r="G252" s="47"/>
      <c r="H252" s="47"/>
      <c r="I252" s="47"/>
      <c r="J252" s="47"/>
      <c r="K252" s="47"/>
      <c r="L252" s="47"/>
      <c r="M252" s="47"/>
      <c r="O252" s="30" t="str">
        <f t="shared" si="3"/>
        <v/>
      </c>
    </row>
    <row r="253" spans="1:15">
      <c r="A253" s="40"/>
      <c r="B253" s="40"/>
      <c r="C253" s="40"/>
      <c r="D253" s="40"/>
      <c r="E253" s="47"/>
      <c r="F253" s="47"/>
      <c r="G253" s="47"/>
      <c r="H253" s="47"/>
      <c r="I253" s="47"/>
      <c r="J253" s="47"/>
      <c r="K253" s="47"/>
      <c r="L253" s="47"/>
      <c r="M253" s="47"/>
      <c r="O253" s="30" t="str">
        <f t="shared" si="3"/>
        <v/>
      </c>
    </row>
    <row r="254" spans="1:15">
      <c r="A254" s="40"/>
      <c r="B254" s="40"/>
      <c r="C254" s="40"/>
      <c r="D254" s="40"/>
      <c r="E254" s="47"/>
      <c r="F254" s="47"/>
      <c r="G254" s="47"/>
      <c r="H254" s="47"/>
      <c r="I254" s="47"/>
      <c r="J254" s="47"/>
      <c r="K254" s="47"/>
      <c r="L254" s="47"/>
      <c r="M254" s="47"/>
      <c r="O254" s="30" t="str">
        <f t="shared" si="3"/>
        <v/>
      </c>
    </row>
    <row r="255" spans="1:15">
      <c r="A255" s="40"/>
      <c r="B255" s="40"/>
      <c r="C255" s="40"/>
      <c r="D255" s="40"/>
      <c r="E255" s="47"/>
      <c r="F255" s="47"/>
      <c r="G255" s="47"/>
      <c r="H255" s="47"/>
      <c r="I255" s="47"/>
      <c r="J255" s="47"/>
      <c r="K255" s="47"/>
      <c r="L255" s="47"/>
      <c r="M255" s="47"/>
      <c r="O255" s="30" t="str">
        <f t="shared" si="3"/>
        <v/>
      </c>
    </row>
    <row r="256" spans="1:15">
      <c r="A256" s="40"/>
      <c r="B256" s="40"/>
      <c r="C256" s="40"/>
      <c r="D256" s="40"/>
      <c r="E256" s="47"/>
      <c r="F256" s="47"/>
      <c r="G256" s="47"/>
      <c r="H256" s="47"/>
      <c r="I256" s="47"/>
      <c r="J256" s="47"/>
      <c r="K256" s="47"/>
      <c r="L256" s="47"/>
      <c r="M256" s="47"/>
      <c r="O256" s="30" t="str">
        <f t="shared" si="3"/>
        <v/>
      </c>
    </row>
    <row r="257" spans="1:15">
      <c r="A257" s="40"/>
      <c r="B257" s="40"/>
      <c r="C257" s="40"/>
      <c r="D257" s="40"/>
      <c r="E257" s="47"/>
      <c r="F257" s="47"/>
      <c r="G257" s="47"/>
      <c r="H257" s="47"/>
      <c r="I257" s="47"/>
      <c r="J257" s="47"/>
      <c r="K257" s="47"/>
      <c r="L257" s="47"/>
      <c r="M257" s="47"/>
      <c r="O257" s="30" t="str">
        <f t="shared" si="3"/>
        <v/>
      </c>
    </row>
    <row r="258" spans="1:15">
      <c r="A258" s="40"/>
      <c r="B258" s="40"/>
      <c r="C258" s="40"/>
      <c r="D258" s="40"/>
      <c r="E258" s="47"/>
      <c r="F258" s="47"/>
      <c r="G258" s="47"/>
      <c r="H258" s="47"/>
      <c r="I258" s="47"/>
      <c r="J258" s="47"/>
      <c r="K258" s="47"/>
      <c r="L258" s="47"/>
      <c r="M258" s="47"/>
      <c r="O258" s="30" t="str">
        <f t="shared" si="3"/>
        <v/>
      </c>
    </row>
    <row r="259" spans="1:15">
      <c r="A259" s="40"/>
      <c r="B259" s="40"/>
      <c r="C259" s="40"/>
      <c r="D259" s="40"/>
      <c r="E259" s="47"/>
      <c r="F259" s="47"/>
      <c r="G259" s="47"/>
      <c r="H259" s="47"/>
      <c r="I259" s="47"/>
      <c r="J259" s="47"/>
      <c r="K259" s="47"/>
      <c r="L259" s="47"/>
      <c r="M259" s="47"/>
      <c r="O259" s="30" t="str">
        <f t="shared" si="3"/>
        <v/>
      </c>
    </row>
    <row r="260" spans="1:15">
      <c r="A260" s="40"/>
      <c r="B260" s="40"/>
      <c r="C260" s="40"/>
      <c r="D260" s="40"/>
      <c r="E260" s="47"/>
      <c r="F260" s="47"/>
      <c r="G260" s="47"/>
      <c r="H260" s="47"/>
      <c r="I260" s="47"/>
      <c r="J260" s="47"/>
      <c r="K260" s="47"/>
      <c r="L260" s="47"/>
      <c r="M260" s="47"/>
      <c r="O260" s="30" t="str">
        <f t="shared" si="3"/>
        <v/>
      </c>
    </row>
    <row r="261" spans="1:15">
      <c r="A261" s="40"/>
      <c r="B261" s="40"/>
      <c r="C261" s="40"/>
      <c r="D261" s="40"/>
      <c r="E261" s="47"/>
      <c r="F261" s="47"/>
      <c r="G261" s="47"/>
      <c r="H261" s="47"/>
      <c r="I261" s="47"/>
      <c r="J261" s="47"/>
      <c r="K261" s="47"/>
      <c r="L261" s="47"/>
      <c r="M261" s="47"/>
      <c r="O261" s="30" t="str">
        <f t="shared" si="3"/>
        <v/>
      </c>
    </row>
    <row r="262" spans="1:15">
      <c r="A262" s="40"/>
      <c r="B262" s="40"/>
      <c r="C262" s="40"/>
      <c r="D262" s="40"/>
      <c r="E262" s="47"/>
      <c r="F262" s="47"/>
      <c r="G262" s="47"/>
      <c r="H262" s="47"/>
      <c r="I262" s="47"/>
      <c r="J262" s="47"/>
      <c r="K262" s="47"/>
      <c r="L262" s="47"/>
      <c r="M262" s="47"/>
      <c r="O262" s="30" t="str">
        <f t="shared" si="3"/>
        <v/>
      </c>
    </row>
    <row r="263" spans="1:15">
      <c r="A263" s="40"/>
      <c r="B263" s="40"/>
      <c r="C263" s="40"/>
      <c r="D263" s="40"/>
      <c r="E263" s="47"/>
      <c r="F263" s="47"/>
      <c r="G263" s="47"/>
      <c r="H263" s="47"/>
      <c r="I263" s="47"/>
      <c r="J263" s="47"/>
      <c r="K263" s="47"/>
      <c r="L263" s="47"/>
      <c r="M263" s="47"/>
      <c r="O263" s="30" t="str">
        <f t="shared" si="3"/>
        <v/>
      </c>
    </row>
    <row r="264" spans="1:15">
      <c r="A264" s="40"/>
      <c r="B264" s="40"/>
      <c r="C264" s="40"/>
      <c r="D264" s="40"/>
      <c r="E264" s="47"/>
      <c r="F264" s="47"/>
      <c r="G264" s="47"/>
      <c r="H264" s="47"/>
      <c r="I264" s="47"/>
      <c r="J264" s="47"/>
      <c r="K264" s="47"/>
      <c r="L264" s="47"/>
      <c r="M264" s="47"/>
      <c r="O264" s="30" t="str">
        <f t="shared" si="3"/>
        <v/>
      </c>
    </row>
    <row r="265" spans="1:15">
      <c r="A265" s="40"/>
      <c r="B265" s="40"/>
      <c r="C265" s="40"/>
      <c r="D265" s="40"/>
      <c r="E265" s="47"/>
      <c r="F265" s="47"/>
      <c r="G265" s="47"/>
      <c r="H265" s="47"/>
      <c r="I265" s="47"/>
      <c r="J265" s="47"/>
      <c r="K265" s="47"/>
      <c r="L265" s="47"/>
      <c r="M265" s="47"/>
      <c r="O265" s="30" t="str">
        <f t="shared" si="3"/>
        <v/>
      </c>
    </row>
    <row r="266" spans="1:15">
      <c r="A266" s="40"/>
      <c r="B266" s="40"/>
      <c r="C266" s="40"/>
      <c r="D266" s="40"/>
      <c r="E266" s="47"/>
      <c r="F266" s="47"/>
      <c r="G266" s="47"/>
      <c r="H266" s="47"/>
      <c r="I266" s="47"/>
      <c r="J266" s="47"/>
      <c r="K266" s="47"/>
      <c r="L266" s="47"/>
      <c r="M266" s="47"/>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0"/>
      <c r="B267" s="40"/>
      <c r="C267" s="40"/>
      <c r="D267" s="40"/>
      <c r="E267" s="47"/>
      <c r="F267" s="47"/>
      <c r="G267" s="47"/>
      <c r="H267" s="47"/>
      <c r="I267" s="47"/>
      <c r="J267" s="47"/>
      <c r="K267" s="47"/>
      <c r="L267" s="47"/>
      <c r="M267" s="47"/>
      <c r="O267" s="30" t="str">
        <f t="shared" si="4"/>
        <v/>
      </c>
    </row>
    <row r="268" spans="1:15">
      <c r="A268" s="40"/>
      <c r="B268" s="40"/>
      <c r="C268" s="40"/>
      <c r="D268" s="40"/>
      <c r="E268" s="47"/>
      <c r="F268" s="47"/>
      <c r="G268" s="47"/>
      <c r="H268" s="47"/>
      <c r="I268" s="47"/>
      <c r="J268" s="47"/>
      <c r="K268" s="47"/>
      <c r="L268" s="47"/>
      <c r="M268" s="47"/>
      <c r="O268" s="30" t="str">
        <f t="shared" si="4"/>
        <v/>
      </c>
    </row>
    <row r="269" spans="1:15">
      <c r="A269" s="40"/>
      <c r="B269" s="40"/>
      <c r="C269" s="40"/>
      <c r="D269" s="40"/>
      <c r="E269" s="47"/>
      <c r="F269" s="47"/>
      <c r="G269" s="47"/>
      <c r="H269" s="47"/>
      <c r="I269" s="47"/>
      <c r="J269" s="47"/>
      <c r="K269" s="47"/>
      <c r="L269" s="47"/>
      <c r="M269" s="47"/>
      <c r="O269" s="30" t="str">
        <f t="shared" si="4"/>
        <v/>
      </c>
    </row>
    <row r="270" spans="1:15">
      <c r="A270" s="40"/>
      <c r="B270" s="40"/>
      <c r="C270" s="40"/>
      <c r="D270" s="40"/>
      <c r="E270" s="47"/>
      <c r="F270" s="47"/>
      <c r="G270" s="47"/>
      <c r="H270" s="47"/>
      <c r="I270" s="47"/>
      <c r="J270" s="47"/>
      <c r="K270" s="47"/>
      <c r="L270" s="47"/>
      <c r="M270" s="47"/>
      <c r="O270" s="30" t="str">
        <f t="shared" si="4"/>
        <v/>
      </c>
    </row>
    <row r="271" spans="1:15">
      <c r="A271" s="40"/>
      <c r="B271" s="40"/>
      <c r="C271" s="40"/>
      <c r="D271" s="40"/>
      <c r="E271" s="47"/>
      <c r="F271" s="47"/>
      <c r="G271" s="47"/>
      <c r="H271" s="47"/>
      <c r="I271" s="47"/>
      <c r="J271" s="47"/>
      <c r="K271" s="47"/>
      <c r="L271" s="47"/>
      <c r="M271" s="47"/>
      <c r="O271" s="30" t="str">
        <f t="shared" si="4"/>
        <v/>
      </c>
    </row>
    <row r="272" spans="1:15">
      <c r="A272" s="40"/>
      <c r="B272" s="40"/>
      <c r="C272" s="40"/>
      <c r="D272" s="40"/>
      <c r="E272" s="47"/>
      <c r="F272" s="47"/>
      <c r="G272" s="47"/>
      <c r="H272" s="47"/>
      <c r="I272" s="47"/>
      <c r="J272" s="47"/>
      <c r="K272" s="47"/>
      <c r="L272" s="47"/>
      <c r="M272" s="47"/>
      <c r="O272" s="30" t="str">
        <f t="shared" si="4"/>
        <v/>
      </c>
    </row>
    <row r="273" spans="1:15">
      <c r="A273" s="40"/>
      <c r="B273" s="40"/>
      <c r="C273" s="40"/>
      <c r="D273" s="40"/>
      <c r="E273" s="47"/>
      <c r="F273" s="47"/>
      <c r="G273" s="47"/>
      <c r="H273" s="47"/>
      <c r="I273" s="47"/>
      <c r="J273" s="47"/>
      <c r="K273" s="47"/>
      <c r="L273" s="47"/>
      <c r="M273" s="47"/>
      <c r="O273" s="30" t="str">
        <f t="shared" si="4"/>
        <v/>
      </c>
    </row>
    <row r="274" spans="1:15">
      <c r="A274" s="40"/>
      <c r="B274" s="40"/>
      <c r="C274" s="40"/>
      <c r="D274" s="40"/>
      <c r="E274" s="47"/>
      <c r="F274" s="47"/>
      <c r="G274" s="47"/>
      <c r="H274" s="47"/>
      <c r="I274" s="47"/>
      <c r="J274" s="47"/>
      <c r="K274" s="47"/>
      <c r="L274" s="47"/>
      <c r="M274" s="47"/>
      <c r="O274" s="30" t="str">
        <f t="shared" si="4"/>
        <v/>
      </c>
    </row>
    <row r="275" spans="1:15">
      <c r="A275" s="40"/>
      <c r="B275" s="40"/>
      <c r="C275" s="40"/>
      <c r="D275" s="40"/>
      <c r="E275" s="47"/>
      <c r="F275" s="47"/>
      <c r="G275" s="47"/>
      <c r="H275" s="47"/>
      <c r="I275" s="47"/>
      <c r="J275" s="47"/>
      <c r="K275" s="47"/>
      <c r="L275" s="47"/>
      <c r="M275" s="47"/>
      <c r="O275" s="30" t="str">
        <f t="shared" si="4"/>
        <v/>
      </c>
    </row>
    <row r="276" spans="1:15">
      <c r="A276" s="40"/>
      <c r="B276" s="40"/>
      <c r="C276" s="40"/>
      <c r="D276" s="40"/>
      <c r="E276" s="47"/>
      <c r="F276" s="47"/>
      <c r="G276" s="47"/>
      <c r="H276" s="47"/>
      <c r="I276" s="47"/>
      <c r="J276" s="47"/>
      <c r="K276" s="47"/>
      <c r="L276" s="47"/>
      <c r="M276" s="47"/>
      <c r="O276" s="30" t="str">
        <f t="shared" si="4"/>
        <v/>
      </c>
    </row>
    <row r="277" spans="1:15">
      <c r="A277" s="40"/>
      <c r="B277" s="40"/>
      <c r="C277" s="40"/>
      <c r="D277" s="40"/>
      <c r="E277" s="47"/>
      <c r="F277" s="47"/>
      <c r="G277" s="47"/>
      <c r="H277" s="47"/>
      <c r="I277" s="47"/>
      <c r="J277" s="47"/>
      <c r="K277" s="47"/>
      <c r="L277" s="47"/>
      <c r="M277" s="47"/>
      <c r="O277" s="30" t="str">
        <f t="shared" si="4"/>
        <v/>
      </c>
    </row>
    <row r="278" spans="1:15">
      <c r="A278" s="40"/>
      <c r="B278" s="40"/>
      <c r="C278" s="40"/>
      <c r="D278" s="40"/>
      <c r="E278" s="47"/>
      <c r="F278" s="47"/>
      <c r="G278" s="47"/>
      <c r="H278" s="47"/>
      <c r="I278" s="47"/>
      <c r="J278" s="47"/>
      <c r="K278" s="47"/>
      <c r="L278" s="47"/>
      <c r="M278" s="47"/>
      <c r="O278" s="30" t="str">
        <f t="shared" si="4"/>
        <v/>
      </c>
    </row>
    <row r="279" spans="1:15">
      <c r="A279" s="40"/>
      <c r="B279" s="40"/>
      <c r="C279" s="40"/>
      <c r="D279" s="40"/>
      <c r="E279" s="47"/>
      <c r="F279" s="47"/>
      <c r="G279" s="47"/>
      <c r="H279" s="47"/>
      <c r="I279" s="47"/>
      <c r="J279" s="47"/>
      <c r="K279" s="47"/>
      <c r="L279" s="47"/>
      <c r="M279" s="47"/>
      <c r="O279" s="30" t="str">
        <f t="shared" si="4"/>
        <v/>
      </c>
    </row>
    <row r="280" spans="1:15">
      <c r="A280" s="40"/>
      <c r="B280" s="40"/>
      <c r="C280" s="40"/>
      <c r="D280" s="40"/>
      <c r="E280" s="47"/>
      <c r="F280" s="47"/>
      <c r="G280" s="47"/>
      <c r="H280" s="47"/>
      <c r="I280" s="47"/>
      <c r="J280" s="47"/>
      <c r="K280" s="47"/>
      <c r="L280" s="47"/>
      <c r="M280" s="47"/>
      <c r="O280" s="30" t="str">
        <f t="shared" si="4"/>
        <v/>
      </c>
    </row>
    <row r="281" spans="1:15">
      <c r="A281" s="40"/>
      <c r="B281" s="40"/>
      <c r="C281" s="40"/>
      <c r="D281" s="40"/>
      <c r="E281" s="47"/>
      <c r="F281" s="47"/>
      <c r="G281" s="47"/>
      <c r="H281" s="47"/>
      <c r="I281" s="47"/>
      <c r="J281" s="47"/>
      <c r="K281" s="47"/>
      <c r="L281" s="47"/>
      <c r="M281" s="47"/>
      <c r="O281" s="30" t="str">
        <f t="shared" si="4"/>
        <v/>
      </c>
    </row>
    <row r="282" spans="1:15">
      <c r="A282" s="40"/>
      <c r="B282" s="40"/>
      <c r="C282" s="40"/>
      <c r="D282" s="40"/>
      <c r="E282" s="47"/>
      <c r="F282" s="47"/>
      <c r="G282" s="47"/>
      <c r="H282" s="47"/>
      <c r="I282" s="47"/>
      <c r="J282" s="47"/>
      <c r="K282" s="47"/>
      <c r="L282" s="47"/>
      <c r="M282" s="47"/>
      <c r="O282" s="30" t="str">
        <f t="shared" si="4"/>
        <v/>
      </c>
    </row>
    <row r="283" spans="1:15">
      <c r="A283" s="40"/>
      <c r="B283" s="40"/>
      <c r="C283" s="40"/>
      <c r="D283" s="40"/>
      <c r="E283" s="47"/>
      <c r="F283" s="47"/>
      <c r="G283" s="47"/>
      <c r="H283" s="47"/>
      <c r="I283" s="47"/>
      <c r="J283" s="47"/>
      <c r="K283" s="47"/>
      <c r="L283" s="47"/>
      <c r="M283" s="47"/>
      <c r="O283" s="30" t="str">
        <f t="shared" si="4"/>
        <v/>
      </c>
    </row>
    <row r="284" spans="1:15">
      <c r="A284" s="40"/>
      <c r="B284" s="40"/>
      <c r="C284" s="40"/>
      <c r="D284" s="40"/>
      <c r="E284" s="47"/>
      <c r="F284" s="47"/>
      <c r="G284" s="47"/>
      <c r="H284" s="47"/>
      <c r="I284" s="47"/>
      <c r="J284" s="47"/>
      <c r="K284" s="47"/>
      <c r="L284" s="47"/>
      <c r="M284" s="47"/>
      <c r="O284" s="30" t="str">
        <f t="shared" si="4"/>
        <v/>
      </c>
    </row>
    <row r="285" spans="1:15">
      <c r="A285" s="40"/>
      <c r="B285" s="40"/>
      <c r="C285" s="40"/>
      <c r="D285" s="40"/>
      <c r="E285" s="47"/>
      <c r="F285" s="47"/>
      <c r="G285" s="47"/>
      <c r="H285" s="47"/>
      <c r="I285" s="47"/>
      <c r="J285" s="47"/>
      <c r="K285" s="47"/>
      <c r="L285" s="47"/>
      <c r="M285" s="47"/>
      <c r="O285" s="30" t="str">
        <f t="shared" si="4"/>
        <v/>
      </c>
    </row>
    <row r="286" spans="1:15">
      <c r="A286" s="40"/>
      <c r="B286" s="40"/>
      <c r="C286" s="40"/>
      <c r="D286" s="40"/>
      <c r="E286" s="47"/>
      <c r="F286" s="47"/>
      <c r="G286" s="47"/>
      <c r="H286" s="47"/>
      <c r="I286" s="47"/>
      <c r="J286" s="47"/>
      <c r="K286" s="47"/>
      <c r="L286" s="47"/>
      <c r="M286" s="47"/>
      <c r="O286" s="30" t="str">
        <f t="shared" si="4"/>
        <v/>
      </c>
    </row>
    <row r="287" spans="1:15">
      <c r="A287" s="40"/>
      <c r="B287" s="40"/>
      <c r="C287" s="40"/>
      <c r="D287" s="40"/>
      <c r="E287" s="47"/>
      <c r="F287" s="47"/>
      <c r="G287" s="47"/>
      <c r="H287" s="47"/>
      <c r="I287" s="47"/>
      <c r="J287" s="47"/>
      <c r="K287" s="47"/>
      <c r="L287" s="47"/>
      <c r="M287" s="47"/>
      <c r="O287" s="30" t="str">
        <f t="shared" si="4"/>
        <v/>
      </c>
    </row>
    <row r="288" spans="1:15">
      <c r="A288" s="40"/>
      <c r="B288" s="40"/>
      <c r="C288" s="40"/>
      <c r="D288" s="40"/>
      <c r="E288" s="47"/>
      <c r="F288" s="47"/>
      <c r="G288" s="47"/>
      <c r="H288" s="47"/>
      <c r="I288" s="47"/>
      <c r="J288" s="47"/>
      <c r="K288" s="47"/>
      <c r="L288" s="47"/>
      <c r="M288" s="47"/>
      <c r="O288" s="30" t="str">
        <f t="shared" si="4"/>
        <v/>
      </c>
    </row>
    <row r="289" spans="1:15">
      <c r="A289" s="40"/>
      <c r="B289" s="40"/>
      <c r="C289" s="40"/>
      <c r="D289" s="40"/>
      <c r="E289" s="47"/>
      <c r="F289" s="47"/>
      <c r="G289" s="47"/>
      <c r="H289" s="47"/>
      <c r="I289" s="47"/>
      <c r="J289" s="47"/>
      <c r="K289" s="47"/>
      <c r="L289" s="47"/>
      <c r="M289" s="47"/>
      <c r="O289" s="30" t="str">
        <f t="shared" si="4"/>
        <v/>
      </c>
    </row>
    <row r="290" spans="1:15">
      <c r="A290" s="40"/>
      <c r="B290" s="40"/>
      <c r="C290" s="40"/>
      <c r="D290" s="40"/>
      <c r="E290" s="47"/>
      <c r="F290" s="47"/>
      <c r="G290" s="47"/>
      <c r="H290" s="47"/>
      <c r="I290" s="47"/>
      <c r="J290" s="47"/>
      <c r="K290" s="47"/>
      <c r="L290" s="47"/>
      <c r="M290" s="47"/>
      <c r="O290" s="30" t="str">
        <f t="shared" si="4"/>
        <v/>
      </c>
    </row>
    <row r="291" spans="1:15">
      <c r="A291" s="40"/>
      <c r="B291" s="40"/>
      <c r="C291" s="40"/>
      <c r="D291" s="40"/>
      <c r="E291" s="47"/>
      <c r="F291" s="47"/>
      <c r="G291" s="47"/>
      <c r="H291" s="47"/>
      <c r="I291" s="47"/>
      <c r="J291" s="47"/>
      <c r="K291" s="47"/>
      <c r="L291" s="47"/>
      <c r="M291" s="47"/>
      <c r="O291" s="30" t="str">
        <f t="shared" si="4"/>
        <v/>
      </c>
    </row>
    <row r="292" spans="1:15">
      <c r="A292" s="40"/>
      <c r="B292" s="40"/>
      <c r="C292" s="40"/>
      <c r="D292" s="40"/>
      <c r="E292" s="47"/>
      <c r="F292" s="47"/>
      <c r="G292" s="47"/>
      <c r="H292" s="47"/>
      <c r="I292" s="47"/>
      <c r="J292" s="47"/>
      <c r="K292" s="47"/>
      <c r="L292" s="47"/>
      <c r="M292" s="47"/>
      <c r="O292" s="30" t="str">
        <f t="shared" si="4"/>
        <v/>
      </c>
    </row>
    <row r="293" spans="1:15">
      <c r="A293" s="40"/>
      <c r="B293" s="40"/>
      <c r="C293" s="40"/>
      <c r="D293" s="40"/>
      <c r="E293" s="47"/>
      <c r="F293" s="47"/>
      <c r="G293" s="47"/>
      <c r="H293" s="47"/>
      <c r="I293" s="47"/>
      <c r="J293" s="47"/>
      <c r="K293" s="47"/>
      <c r="L293" s="47"/>
      <c r="M293" s="47"/>
      <c r="O293" s="30" t="str">
        <f t="shared" si="4"/>
        <v/>
      </c>
    </row>
    <row r="294" spans="1:15">
      <c r="A294" s="40"/>
      <c r="B294" s="40"/>
      <c r="C294" s="40"/>
      <c r="D294" s="40"/>
      <c r="E294" s="47"/>
      <c r="F294" s="47"/>
      <c r="G294" s="47"/>
      <c r="H294" s="47"/>
      <c r="I294" s="47"/>
      <c r="J294" s="47"/>
      <c r="K294" s="47"/>
      <c r="L294" s="47"/>
      <c r="M294" s="47"/>
      <c r="O294" s="30" t="str">
        <f t="shared" si="4"/>
        <v/>
      </c>
    </row>
    <row r="295" spans="1:15">
      <c r="A295" s="40"/>
      <c r="B295" s="40"/>
      <c r="C295" s="40"/>
      <c r="D295" s="40"/>
      <c r="E295" s="47"/>
      <c r="F295" s="47"/>
      <c r="G295" s="47"/>
      <c r="H295" s="47"/>
      <c r="I295" s="47"/>
      <c r="J295" s="47"/>
      <c r="K295" s="47"/>
      <c r="L295" s="47"/>
      <c r="M295" s="47"/>
      <c r="O295" s="30" t="str">
        <f t="shared" si="4"/>
        <v/>
      </c>
    </row>
    <row r="296" spans="1:15">
      <c r="A296" s="40"/>
      <c r="B296" s="40"/>
      <c r="C296" s="40"/>
      <c r="D296" s="40"/>
      <c r="E296" s="47"/>
      <c r="F296" s="47"/>
      <c r="G296" s="47"/>
      <c r="H296" s="47"/>
      <c r="I296" s="47"/>
      <c r="J296" s="47"/>
      <c r="K296" s="47"/>
      <c r="L296" s="47"/>
      <c r="M296" s="47"/>
      <c r="O296" s="30" t="str">
        <f t="shared" si="4"/>
        <v/>
      </c>
    </row>
    <row r="297" spans="1:15">
      <c r="A297" s="40"/>
      <c r="B297" s="40"/>
      <c r="C297" s="40"/>
      <c r="D297" s="40"/>
      <c r="E297" s="47"/>
      <c r="F297" s="47"/>
      <c r="G297" s="47"/>
      <c r="H297" s="47"/>
      <c r="I297" s="47"/>
      <c r="J297" s="47"/>
      <c r="K297" s="47"/>
      <c r="L297" s="47"/>
      <c r="M297" s="47"/>
      <c r="O297" s="30" t="str">
        <f t="shared" si="4"/>
        <v/>
      </c>
    </row>
    <row r="298" spans="1:15">
      <c r="A298" s="40"/>
      <c r="B298" s="40"/>
      <c r="C298" s="40"/>
      <c r="D298" s="40"/>
      <c r="E298" s="47"/>
      <c r="F298" s="47"/>
      <c r="G298" s="47"/>
      <c r="H298" s="47"/>
      <c r="I298" s="47"/>
      <c r="J298" s="47"/>
      <c r="K298" s="47"/>
      <c r="L298" s="47"/>
      <c r="M298" s="47"/>
      <c r="O298" s="30" t="str">
        <f t="shared" si="4"/>
        <v/>
      </c>
    </row>
    <row r="299" spans="1:15">
      <c r="A299" s="40"/>
      <c r="B299" s="40"/>
      <c r="C299" s="40"/>
      <c r="D299" s="40"/>
      <c r="E299" s="47"/>
      <c r="F299" s="47"/>
      <c r="G299" s="47"/>
      <c r="H299" s="47"/>
      <c r="I299" s="47"/>
      <c r="J299" s="47"/>
      <c r="K299" s="47"/>
      <c r="L299" s="47"/>
      <c r="M299" s="47"/>
      <c r="O299" s="30" t="str">
        <f t="shared" si="4"/>
        <v/>
      </c>
    </row>
    <row r="300" spans="1:15">
      <c r="A300" s="40"/>
      <c r="B300" s="40"/>
      <c r="C300" s="40"/>
      <c r="D300" s="40"/>
      <c r="E300" s="47"/>
      <c r="F300" s="47"/>
      <c r="G300" s="47"/>
      <c r="H300" s="47"/>
      <c r="I300" s="47"/>
      <c r="J300" s="47"/>
      <c r="K300" s="47"/>
      <c r="L300" s="47"/>
      <c r="M300" s="47"/>
      <c r="O300" s="30" t="str">
        <f t="shared" si="4"/>
        <v/>
      </c>
    </row>
    <row r="301" spans="1:15">
      <c r="A301" s="40"/>
      <c r="B301" s="40"/>
      <c r="C301" s="40"/>
      <c r="D301" s="40"/>
      <c r="E301" s="47"/>
      <c r="F301" s="47"/>
      <c r="G301" s="47"/>
      <c r="H301" s="47"/>
      <c r="I301" s="47"/>
      <c r="J301" s="47"/>
      <c r="K301" s="47"/>
      <c r="L301" s="47"/>
      <c r="M301" s="47"/>
      <c r="O301" s="30" t="str">
        <f t="shared" si="4"/>
        <v/>
      </c>
    </row>
    <row r="302" spans="1:15">
      <c r="A302" s="40"/>
      <c r="B302" s="40"/>
      <c r="C302" s="40"/>
      <c r="D302" s="40"/>
      <c r="E302" s="47"/>
      <c r="F302" s="47"/>
      <c r="G302" s="47"/>
      <c r="H302" s="47"/>
      <c r="I302" s="47"/>
      <c r="J302" s="47"/>
      <c r="K302" s="47"/>
      <c r="L302" s="47"/>
      <c r="M302" s="47"/>
      <c r="O302" s="30" t="str">
        <f t="shared" si="4"/>
        <v/>
      </c>
    </row>
    <row r="303" spans="1:15">
      <c r="A303" s="40"/>
      <c r="B303" s="40"/>
      <c r="C303" s="40"/>
      <c r="D303" s="40"/>
      <c r="E303" s="47"/>
      <c r="F303" s="47"/>
      <c r="G303" s="47"/>
      <c r="H303" s="47"/>
      <c r="I303" s="47"/>
      <c r="J303" s="47"/>
      <c r="K303" s="47"/>
      <c r="L303" s="47"/>
      <c r="M303" s="47"/>
      <c r="O303" s="30" t="str">
        <f t="shared" si="4"/>
        <v/>
      </c>
    </row>
    <row r="304" spans="1:15">
      <c r="A304" s="40"/>
      <c r="B304" s="40"/>
      <c r="C304" s="40"/>
      <c r="D304" s="40"/>
      <c r="E304" s="47"/>
      <c r="F304" s="47"/>
      <c r="G304" s="47"/>
      <c r="H304" s="47"/>
      <c r="I304" s="47"/>
      <c r="J304" s="47"/>
      <c r="K304" s="47"/>
      <c r="L304" s="47"/>
      <c r="M304" s="47"/>
      <c r="O304" s="30" t="str">
        <f t="shared" si="4"/>
        <v/>
      </c>
    </row>
    <row r="305" spans="1:15">
      <c r="A305" s="40"/>
      <c r="B305" s="40"/>
      <c r="C305" s="40"/>
      <c r="D305" s="40"/>
      <c r="E305" s="47"/>
      <c r="F305" s="47"/>
      <c r="G305" s="47"/>
      <c r="H305" s="47"/>
      <c r="I305" s="47"/>
      <c r="J305" s="47"/>
      <c r="K305" s="47"/>
      <c r="L305" s="47"/>
      <c r="M305" s="47"/>
      <c r="O305" s="30" t="str">
        <f t="shared" si="4"/>
        <v/>
      </c>
    </row>
    <row r="306" spans="1:15">
      <c r="A306" s="40"/>
      <c r="B306" s="40"/>
      <c r="C306" s="40"/>
      <c r="D306" s="40"/>
      <c r="E306" s="47"/>
      <c r="F306" s="47"/>
      <c r="G306" s="47"/>
      <c r="H306" s="47"/>
      <c r="I306" s="47"/>
      <c r="J306" s="47"/>
      <c r="K306" s="47"/>
      <c r="L306" s="47"/>
      <c r="M306" s="47"/>
      <c r="O306" s="30" t="str">
        <f t="shared" si="4"/>
        <v/>
      </c>
    </row>
    <row r="307" spans="1:15">
      <c r="A307" s="40"/>
      <c r="B307" s="40"/>
      <c r="C307" s="40"/>
      <c r="D307" s="40"/>
      <c r="E307" s="47"/>
      <c r="F307" s="47"/>
      <c r="G307" s="47"/>
      <c r="H307" s="47"/>
      <c r="I307" s="47"/>
      <c r="J307" s="47"/>
      <c r="K307" s="47"/>
      <c r="L307" s="47"/>
      <c r="M307" s="47"/>
      <c r="O307" s="30" t="str">
        <f t="shared" si="4"/>
        <v/>
      </c>
    </row>
    <row r="308" spans="1:15">
      <c r="A308" s="40"/>
      <c r="B308" s="40"/>
      <c r="C308" s="40"/>
      <c r="D308" s="40"/>
      <c r="E308" s="47"/>
      <c r="F308" s="47"/>
      <c r="G308" s="47"/>
      <c r="H308" s="47"/>
      <c r="I308" s="47"/>
      <c r="J308" s="47"/>
      <c r="K308" s="47"/>
      <c r="L308" s="47"/>
      <c r="M308" s="47"/>
      <c r="O308" s="30" t="str">
        <f t="shared" si="4"/>
        <v/>
      </c>
    </row>
    <row r="309" spans="1:15">
      <c r="A309" s="40"/>
      <c r="B309" s="40"/>
      <c r="C309" s="40"/>
      <c r="D309" s="40"/>
      <c r="E309" s="47"/>
      <c r="F309" s="47"/>
      <c r="G309" s="47"/>
      <c r="H309" s="47"/>
      <c r="I309" s="47"/>
      <c r="J309" s="47"/>
      <c r="K309" s="47"/>
      <c r="L309" s="47"/>
      <c r="M309" s="47"/>
      <c r="O309" s="30" t="str">
        <f t="shared" si="4"/>
        <v/>
      </c>
    </row>
    <row r="310" spans="1:15">
      <c r="A310" s="40"/>
      <c r="B310" s="40"/>
      <c r="C310" s="40"/>
      <c r="D310" s="40"/>
      <c r="E310" s="47"/>
      <c r="F310" s="47"/>
      <c r="G310" s="47"/>
      <c r="H310" s="47"/>
      <c r="I310" s="47"/>
      <c r="J310" s="47"/>
      <c r="K310" s="47"/>
      <c r="L310" s="47"/>
      <c r="M310" s="47"/>
      <c r="O310" s="30" t="str">
        <f t="shared" si="4"/>
        <v/>
      </c>
    </row>
    <row r="311" spans="1:15">
      <c r="A311" s="40"/>
      <c r="B311" s="40"/>
      <c r="C311" s="40"/>
      <c r="D311" s="40"/>
      <c r="E311" s="47"/>
      <c r="F311" s="47"/>
      <c r="G311" s="47"/>
      <c r="H311" s="47"/>
      <c r="I311" s="47"/>
      <c r="J311" s="47"/>
      <c r="K311" s="47"/>
      <c r="L311" s="47"/>
      <c r="M311" s="47"/>
      <c r="O311" s="30" t="str">
        <f t="shared" si="4"/>
        <v/>
      </c>
    </row>
    <row r="312" spans="1:15">
      <c r="A312" s="40"/>
      <c r="B312" s="40"/>
      <c r="C312" s="40"/>
      <c r="D312" s="40"/>
      <c r="E312" s="47"/>
      <c r="F312" s="47"/>
      <c r="G312" s="47"/>
      <c r="H312" s="47"/>
      <c r="I312" s="47"/>
      <c r="J312" s="47"/>
      <c r="K312" s="47"/>
      <c r="L312" s="47"/>
      <c r="M312" s="47"/>
      <c r="O312" s="30" t="str">
        <f t="shared" si="4"/>
        <v/>
      </c>
    </row>
    <row r="313" spans="1:15">
      <c r="A313" s="40"/>
      <c r="B313" s="40"/>
      <c r="C313" s="40"/>
      <c r="D313" s="40"/>
      <c r="E313" s="47"/>
      <c r="F313" s="47"/>
      <c r="G313" s="47"/>
      <c r="H313" s="47"/>
      <c r="I313" s="47"/>
      <c r="J313" s="47"/>
      <c r="K313" s="47"/>
      <c r="L313" s="47"/>
      <c r="M313" s="47"/>
      <c r="O313" s="30" t="str">
        <f t="shared" si="4"/>
        <v/>
      </c>
    </row>
    <row r="314" spans="1:15">
      <c r="A314" s="40"/>
      <c r="B314" s="40"/>
      <c r="C314" s="40"/>
      <c r="D314" s="40"/>
      <c r="E314" s="47"/>
      <c r="F314" s="47"/>
      <c r="G314" s="47"/>
      <c r="H314" s="47"/>
      <c r="I314" s="47"/>
      <c r="J314" s="47"/>
      <c r="K314" s="47"/>
      <c r="L314" s="47"/>
      <c r="M314" s="47"/>
      <c r="O314" s="30" t="str">
        <f t="shared" si="4"/>
        <v/>
      </c>
    </row>
    <row r="315" spans="1:15">
      <c r="A315" s="40"/>
      <c r="B315" s="40"/>
      <c r="C315" s="40"/>
      <c r="D315" s="40"/>
      <c r="E315" s="47"/>
      <c r="F315" s="47"/>
      <c r="G315" s="47"/>
      <c r="H315" s="47"/>
      <c r="I315" s="47"/>
      <c r="J315" s="47"/>
      <c r="K315" s="47"/>
      <c r="L315" s="47"/>
      <c r="M315" s="47"/>
      <c r="O315" s="30" t="str">
        <f t="shared" si="4"/>
        <v/>
      </c>
    </row>
    <row r="316" spans="1:15">
      <c r="A316" s="40"/>
      <c r="B316" s="40"/>
      <c r="C316" s="40"/>
      <c r="D316" s="40"/>
      <c r="E316" s="47"/>
      <c r="F316" s="47"/>
      <c r="G316" s="47"/>
      <c r="H316" s="47"/>
      <c r="I316" s="47"/>
      <c r="J316" s="47"/>
      <c r="K316" s="47"/>
      <c r="L316" s="47"/>
      <c r="M316" s="47"/>
      <c r="O316" s="30" t="str">
        <f t="shared" si="4"/>
        <v/>
      </c>
    </row>
    <row r="317" spans="1:15">
      <c r="A317" s="40"/>
      <c r="B317" s="40"/>
      <c r="C317" s="40"/>
      <c r="D317" s="40"/>
      <c r="E317" s="47"/>
      <c r="F317" s="47"/>
      <c r="G317" s="47"/>
      <c r="H317" s="47"/>
      <c r="I317" s="47"/>
      <c r="J317" s="47"/>
      <c r="K317" s="47"/>
      <c r="L317" s="47"/>
      <c r="M317" s="47"/>
      <c r="O317" s="30" t="str">
        <f t="shared" si="4"/>
        <v/>
      </c>
    </row>
    <row r="318" spans="1:15">
      <c r="A318" s="40"/>
      <c r="B318" s="40"/>
      <c r="C318" s="40"/>
      <c r="D318" s="40"/>
      <c r="E318" s="47"/>
      <c r="F318" s="47"/>
      <c r="G318" s="47"/>
      <c r="H318" s="47"/>
      <c r="I318" s="47"/>
      <c r="J318" s="47"/>
      <c r="K318" s="47"/>
      <c r="L318" s="47"/>
      <c r="M318" s="47"/>
      <c r="O318" s="30" t="str">
        <f t="shared" si="4"/>
        <v/>
      </c>
    </row>
    <row r="319" spans="1:15">
      <c r="A319" s="40"/>
      <c r="B319" s="40"/>
      <c r="C319" s="40"/>
      <c r="D319" s="40"/>
      <c r="E319" s="47"/>
      <c r="F319" s="47"/>
      <c r="G319" s="47"/>
      <c r="H319" s="47"/>
      <c r="I319" s="47"/>
      <c r="J319" s="47"/>
      <c r="K319" s="47"/>
      <c r="L319" s="47"/>
      <c r="M319" s="47"/>
      <c r="O319" s="30" t="str">
        <f t="shared" si="4"/>
        <v/>
      </c>
    </row>
    <row r="320" spans="1:15">
      <c r="A320" s="40"/>
      <c r="B320" s="40"/>
      <c r="C320" s="40"/>
      <c r="D320" s="40"/>
      <c r="E320" s="47"/>
      <c r="F320" s="47"/>
      <c r="G320" s="47"/>
      <c r="H320" s="47"/>
      <c r="I320" s="47"/>
      <c r="J320" s="47"/>
      <c r="K320" s="47"/>
      <c r="L320" s="47"/>
      <c r="M320" s="47"/>
      <c r="O320" s="30" t="str">
        <f t="shared" si="4"/>
        <v/>
      </c>
    </row>
    <row r="321" spans="1:15">
      <c r="A321" s="40"/>
      <c r="B321" s="40"/>
      <c r="C321" s="40"/>
      <c r="D321" s="40"/>
      <c r="E321" s="47"/>
      <c r="F321" s="47"/>
      <c r="G321" s="47"/>
      <c r="H321" s="47"/>
      <c r="I321" s="47"/>
      <c r="J321" s="47"/>
      <c r="K321" s="47"/>
      <c r="L321" s="47"/>
      <c r="M321" s="47"/>
      <c r="O321" s="30" t="str">
        <f t="shared" si="4"/>
        <v/>
      </c>
    </row>
    <row r="322" spans="1:15">
      <c r="A322" s="40"/>
      <c r="B322" s="40"/>
      <c r="C322" s="40"/>
      <c r="D322" s="40"/>
      <c r="E322" s="47"/>
      <c r="F322" s="47"/>
      <c r="G322" s="47"/>
      <c r="H322" s="47"/>
      <c r="I322" s="47"/>
      <c r="J322" s="47"/>
      <c r="K322" s="47"/>
      <c r="L322" s="47"/>
      <c r="M322" s="47"/>
      <c r="O322" s="30" t="str">
        <f t="shared" si="4"/>
        <v/>
      </c>
    </row>
    <row r="323" spans="1:15">
      <c r="A323" s="40"/>
      <c r="B323" s="40"/>
      <c r="C323" s="40"/>
      <c r="D323" s="40"/>
      <c r="E323" s="47"/>
      <c r="F323" s="47"/>
      <c r="G323" s="47"/>
      <c r="H323" s="47"/>
      <c r="I323" s="47"/>
      <c r="J323" s="47"/>
      <c r="K323" s="47"/>
      <c r="L323" s="47"/>
      <c r="M323" s="47"/>
      <c r="O323" s="30" t="str">
        <f t="shared" si="4"/>
        <v/>
      </c>
    </row>
    <row r="324" spans="1:15">
      <c r="A324" s="40"/>
      <c r="B324" s="40"/>
      <c r="C324" s="40"/>
      <c r="D324" s="40"/>
      <c r="E324" s="47"/>
      <c r="F324" s="47"/>
      <c r="G324" s="47"/>
      <c r="H324" s="47"/>
      <c r="I324" s="47"/>
      <c r="J324" s="47"/>
      <c r="K324" s="47"/>
      <c r="L324" s="47"/>
      <c r="M324" s="47"/>
      <c r="O324" s="30" t="str">
        <f t="shared" si="4"/>
        <v/>
      </c>
    </row>
    <row r="325" spans="1:15">
      <c r="A325" s="40"/>
      <c r="B325" s="40"/>
      <c r="C325" s="40"/>
      <c r="D325" s="40"/>
      <c r="E325" s="47"/>
      <c r="F325" s="47"/>
      <c r="G325" s="47"/>
      <c r="H325" s="47"/>
      <c r="I325" s="47"/>
      <c r="J325" s="47"/>
      <c r="K325" s="47"/>
      <c r="L325" s="47"/>
      <c r="M325" s="47"/>
      <c r="O325" s="30" t="str">
        <f t="shared" si="4"/>
        <v/>
      </c>
    </row>
    <row r="326" spans="1:15">
      <c r="A326" s="40"/>
      <c r="B326" s="40"/>
      <c r="C326" s="40"/>
      <c r="D326" s="40"/>
      <c r="E326" s="47"/>
      <c r="F326" s="47"/>
      <c r="G326" s="47"/>
      <c r="H326" s="47"/>
      <c r="I326" s="47"/>
      <c r="J326" s="47"/>
      <c r="K326" s="47"/>
      <c r="L326" s="47"/>
      <c r="M326" s="47"/>
      <c r="O326" s="30" t="str">
        <f t="shared" si="4"/>
        <v/>
      </c>
    </row>
    <row r="327" spans="1:15">
      <c r="A327" s="40"/>
      <c r="B327" s="40"/>
      <c r="C327" s="40"/>
      <c r="D327" s="40"/>
      <c r="E327" s="47"/>
      <c r="F327" s="47"/>
      <c r="G327" s="47"/>
      <c r="H327" s="47"/>
      <c r="I327" s="47"/>
      <c r="J327" s="47"/>
      <c r="K327" s="47"/>
      <c r="L327" s="47"/>
      <c r="M327" s="47"/>
      <c r="O327" s="30" t="str">
        <f t="shared" si="4"/>
        <v/>
      </c>
    </row>
    <row r="328" spans="1:15">
      <c r="A328" s="40"/>
      <c r="B328" s="40"/>
      <c r="C328" s="40"/>
      <c r="D328" s="40"/>
      <c r="E328" s="47"/>
      <c r="F328" s="47"/>
      <c r="G328" s="47"/>
      <c r="H328" s="47"/>
      <c r="I328" s="47"/>
      <c r="J328" s="47"/>
      <c r="K328" s="47"/>
      <c r="L328" s="47"/>
      <c r="M328" s="47"/>
      <c r="O328" s="30" t="str">
        <f t="shared" si="4"/>
        <v/>
      </c>
    </row>
    <row r="329" spans="1:15">
      <c r="A329" s="40"/>
      <c r="B329" s="40"/>
      <c r="C329" s="40"/>
      <c r="D329" s="40"/>
      <c r="E329" s="47"/>
      <c r="F329" s="47"/>
      <c r="G329" s="47"/>
      <c r="H329" s="47"/>
      <c r="I329" s="47"/>
      <c r="J329" s="47"/>
      <c r="K329" s="47"/>
      <c r="L329" s="47"/>
      <c r="M329" s="47"/>
      <c r="O329" s="30" t="str">
        <f t="shared" si="4"/>
        <v/>
      </c>
    </row>
    <row r="330" spans="1:15">
      <c r="A330" s="40"/>
      <c r="B330" s="40"/>
      <c r="C330" s="40"/>
      <c r="D330" s="40"/>
      <c r="E330" s="47"/>
      <c r="F330" s="47"/>
      <c r="G330" s="47"/>
      <c r="H330" s="47"/>
      <c r="I330" s="47"/>
      <c r="J330" s="47"/>
      <c r="K330" s="47"/>
      <c r="L330" s="47"/>
      <c r="M330" s="47"/>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0"/>
      <c r="B331" s="40"/>
      <c r="C331" s="40"/>
      <c r="D331" s="40"/>
      <c r="E331" s="47"/>
      <c r="F331" s="47"/>
      <c r="G331" s="47"/>
      <c r="H331" s="47"/>
      <c r="I331" s="47"/>
      <c r="J331" s="47"/>
      <c r="K331" s="47"/>
      <c r="L331" s="47"/>
      <c r="M331" s="47"/>
      <c r="O331" s="30" t="str">
        <f t="shared" si="5"/>
        <v/>
      </c>
    </row>
    <row r="332" spans="1:15">
      <c r="A332" s="40"/>
      <c r="B332" s="40"/>
      <c r="C332" s="40"/>
      <c r="D332" s="40"/>
      <c r="E332" s="47"/>
      <c r="F332" s="47"/>
      <c r="G332" s="47"/>
      <c r="H332" s="47"/>
      <c r="I332" s="47"/>
      <c r="J332" s="47"/>
      <c r="K332" s="47"/>
      <c r="L332" s="47"/>
      <c r="M332" s="47"/>
      <c r="O332" s="30" t="str">
        <f t="shared" si="5"/>
        <v/>
      </c>
    </row>
    <row r="333" spans="1:15">
      <c r="A333" s="40"/>
      <c r="B333" s="40"/>
      <c r="C333" s="40"/>
      <c r="D333" s="40"/>
      <c r="E333" s="47"/>
      <c r="F333" s="47"/>
      <c r="G333" s="47"/>
      <c r="H333" s="47"/>
      <c r="I333" s="47"/>
      <c r="J333" s="47"/>
      <c r="K333" s="47"/>
      <c r="L333" s="47"/>
      <c r="M333" s="47"/>
      <c r="O333" s="30" t="str">
        <f t="shared" si="5"/>
        <v/>
      </c>
    </row>
    <row r="334" spans="1:15">
      <c r="A334" s="40"/>
      <c r="B334" s="40"/>
      <c r="C334" s="40"/>
      <c r="D334" s="40"/>
      <c r="E334" s="47"/>
      <c r="F334" s="47"/>
      <c r="G334" s="47"/>
      <c r="H334" s="47"/>
      <c r="I334" s="47"/>
      <c r="J334" s="47"/>
      <c r="K334" s="47"/>
      <c r="L334" s="47"/>
      <c r="M334" s="47"/>
      <c r="O334" s="30" t="str">
        <f t="shared" si="5"/>
        <v/>
      </c>
    </row>
    <row r="335" spans="1:15">
      <c r="A335" s="40"/>
      <c r="B335" s="40"/>
      <c r="C335" s="40"/>
      <c r="D335" s="40"/>
      <c r="E335" s="47"/>
      <c r="F335" s="47"/>
      <c r="G335" s="47"/>
      <c r="H335" s="47"/>
      <c r="I335" s="47"/>
      <c r="J335" s="47"/>
      <c r="K335" s="47"/>
      <c r="L335" s="47"/>
      <c r="M335" s="47"/>
      <c r="O335" s="30" t="str">
        <f t="shared" si="5"/>
        <v/>
      </c>
    </row>
    <row r="336" spans="1:15">
      <c r="A336" s="40"/>
      <c r="B336" s="40"/>
      <c r="C336" s="40"/>
      <c r="D336" s="40"/>
      <c r="E336" s="47"/>
      <c r="F336" s="47"/>
      <c r="G336" s="47"/>
      <c r="H336" s="47"/>
      <c r="I336" s="47"/>
      <c r="J336" s="47"/>
      <c r="K336" s="47"/>
      <c r="L336" s="47"/>
      <c r="M336" s="47"/>
      <c r="O336" s="30" t="str">
        <f t="shared" si="5"/>
        <v/>
      </c>
    </row>
    <row r="337" spans="1:15">
      <c r="A337" s="40"/>
      <c r="B337" s="40"/>
      <c r="C337" s="40"/>
      <c r="D337" s="40"/>
      <c r="E337" s="47"/>
      <c r="F337" s="47"/>
      <c r="G337" s="47"/>
      <c r="H337" s="47"/>
      <c r="I337" s="47"/>
      <c r="J337" s="47"/>
      <c r="K337" s="47"/>
      <c r="L337" s="47"/>
      <c r="M337" s="47"/>
      <c r="O337" s="30" t="str">
        <f t="shared" si="5"/>
        <v/>
      </c>
    </row>
    <row r="338" spans="1:15">
      <c r="A338" s="40"/>
      <c r="B338" s="40"/>
      <c r="C338" s="40"/>
      <c r="D338" s="40"/>
      <c r="E338" s="47"/>
      <c r="F338" s="47"/>
      <c r="G338" s="47"/>
      <c r="H338" s="47"/>
      <c r="I338" s="47"/>
      <c r="J338" s="47"/>
      <c r="K338" s="47"/>
      <c r="L338" s="47"/>
      <c r="M338" s="47"/>
      <c r="O338" s="30" t="str">
        <f t="shared" si="5"/>
        <v/>
      </c>
    </row>
    <row r="339" spans="1:15">
      <c r="A339" s="40"/>
      <c r="B339" s="40"/>
      <c r="C339" s="40"/>
      <c r="D339" s="40"/>
      <c r="E339" s="47"/>
      <c r="F339" s="47"/>
      <c r="G339" s="47"/>
      <c r="H339" s="47"/>
      <c r="I339" s="47"/>
      <c r="J339" s="47"/>
      <c r="K339" s="47"/>
      <c r="L339" s="47"/>
      <c r="M339" s="47"/>
      <c r="O339" s="30" t="str">
        <f t="shared" si="5"/>
        <v/>
      </c>
    </row>
    <row r="340" spans="1:15">
      <c r="A340" s="40"/>
      <c r="B340" s="40"/>
      <c r="C340" s="40"/>
      <c r="D340" s="40"/>
      <c r="E340" s="47"/>
      <c r="F340" s="47"/>
      <c r="G340" s="47"/>
      <c r="H340" s="47"/>
      <c r="I340" s="47"/>
      <c r="J340" s="47"/>
      <c r="K340" s="47"/>
      <c r="L340" s="47"/>
      <c r="M340" s="47"/>
      <c r="O340" s="30" t="str">
        <f t="shared" si="5"/>
        <v/>
      </c>
    </row>
    <row r="341" spans="1:15">
      <c r="A341" s="40"/>
      <c r="B341" s="40"/>
      <c r="C341" s="40"/>
      <c r="D341" s="40"/>
      <c r="E341" s="47"/>
      <c r="F341" s="47"/>
      <c r="G341" s="47"/>
      <c r="H341" s="47"/>
      <c r="I341" s="47"/>
      <c r="J341" s="47"/>
      <c r="K341" s="47"/>
      <c r="L341" s="47"/>
      <c r="M341" s="47"/>
      <c r="O341" s="30" t="str">
        <f t="shared" si="5"/>
        <v/>
      </c>
    </row>
    <row r="342" spans="1:15">
      <c r="A342" s="40"/>
      <c r="B342" s="40"/>
      <c r="C342" s="40"/>
      <c r="D342" s="40"/>
      <c r="E342" s="47"/>
      <c r="F342" s="47"/>
      <c r="G342" s="47"/>
      <c r="H342" s="47"/>
      <c r="I342" s="47"/>
      <c r="J342" s="47"/>
      <c r="K342" s="47"/>
      <c r="L342" s="47"/>
      <c r="M342" s="47"/>
      <c r="O342" s="30" t="str">
        <f t="shared" si="5"/>
        <v/>
      </c>
    </row>
    <row r="343" spans="1:15">
      <c r="A343" s="40"/>
      <c r="B343" s="40"/>
      <c r="C343" s="40"/>
      <c r="D343" s="40"/>
      <c r="E343" s="47"/>
      <c r="F343" s="47"/>
      <c r="G343" s="47"/>
      <c r="H343" s="47"/>
      <c r="I343" s="47"/>
      <c r="J343" s="47"/>
      <c r="K343" s="47"/>
      <c r="L343" s="47"/>
      <c r="M343" s="47"/>
      <c r="O343" s="30" t="str">
        <f t="shared" si="5"/>
        <v/>
      </c>
    </row>
    <row r="344" spans="1:15">
      <c r="A344" s="40"/>
      <c r="B344" s="40"/>
      <c r="C344" s="40"/>
      <c r="D344" s="40"/>
      <c r="E344" s="47"/>
      <c r="F344" s="47"/>
      <c r="G344" s="47"/>
      <c r="H344" s="47"/>
      <c r="I344" s="47"/>
      <c r="J344" s="47"/>
      <c r="K344" s="47"/>
      <c r="L344" s="47"/>
      <c r="M344" s="47"/>
      <c r="O344" s="30" t="str">
        <f t="shared" si="5"/>
        <v/>
      </c>
    </row>
    <row r="345" spans="1:15">
      <c r="A345" s="40"/>
      <c r="B345" s="40"/>
      <c r="C345" s="40"/>
      <c r="D345" s="40"/>
      <c r="E345" s="47"/>
      <c r="F345" s="47"/>
      <c r="G345" s="47"/>
      <c r="H345" s="47"/>
      <c r="I345" s="47"/>
      <c r="J345" s="47"/>
      <c r="K345" s="47"/>
      <c r="L345" s="47"/>
      <c r="M345" s="47"/>
      <c r="O345" s="30" t="str">
        <f t="shared" si="5"/>
        <v/>
      </c>
    </row>
    <row r="346" spans="1:15">
      <c r="A346" s="40"/>
      <c r="B346" s="40"/>
      <c r="C346" s="40"/>
      <c r="D346" s="40"/>
      <c r="E346" s="47"/>
      <c r="F346" s="47"/>
      <c r="G346" s="47"/>
      <c r="H346" s="47"/>
      <c r="I346" s="47"/>
      <c r="J346" s="47"/>
      <c r="K346" s="47"/>
      <c r="L346" s="47"/>
      <c r="M346" s="47"/>
      <c r="O346" s="30" t="str">
        <f t="shared" si="5"/>
        <v/>
      </c>
    </row>
    <row r="347" spans="1:15">
      <c r="A347" s="40"/>
      <c r="B347" s="40"/>
      <c r="C347" s="40"/>
      <c r="D347" s="40"/>
      <c r="E347" s="47"/>
      <c r="F347" s="47"/>
      <c r="G347" s="47"/>
      <c r="H347" s="47"/>
      <c r="I347" s="47"/>
      <c r="J347" s="47"/>
      <c r="K347" s="47"/>
      <c r="L347" s="47"/>
      <c r="M347" s="47"/>
      <c r="O347" s="30" t="str">
        <f t="shared" si="5"/>
        <v/>
      </c>
    </row>
    <row r="348" spans="1:15">
      <c r="A348" s="40"/>
      <c r="B348" s="40"/>
      <c r="C348" s="40"/>
      <c r="D348" s="40"/>
      <c r="E348" s="47"/>
      <c r="F348" s="47"/>
      <c r="G348" s="47"/>
      <c r="H348" s="47"/>
      <c r="I348" s="47"/>
      <c r="J348" s="47"/>
      <c r="K348" s="47"/>
      <c r="L348" s="47"/>
      <c r="M348" s="47"/>
      <c r="O348" s="30" t="str">
        <f t="shared" si="5"/>
        <v/>
      </c>
    </row>
    <row r="349" spans="1:15">
      <c r="A349" s="40"/>
      <c r="B349" s="40"/>
      <c r="C349" s="40"/>
      <c r="D349" s="40"/>
      <c r="E349" s="47"/>
      <c r="F349" s="47"/>
      <c r="G349" s="47"/>
      <c r="H349" s="47"/>
      <c r="I349" s="47"/>
      <c r="J349" s="47"/>
      <c r="K349" s="47"/>
      <c r="L349" s="47"/>
      <c r="M349" s="47"/>
      <c r="O349" s="30" t="str">
        <f t="shared" si="5"/>
        <v/>
      </c>
    </row>
    <row r="350" spans="1:15">
      <c r="A350" s="40"/>
      <c r="B350" s="40"/>
      <c r="C350" s="40"/>
      <c r="D350" s="40"/>
      <c r="E350" s="47"/>
      <c r="F350" s="47"/>
      <c r="G350" s="47"/>
      <c r="H350" s="47"/>
      <c r="I350" s="47"/>
      <c r="J350" s="47"/>
      <c r="K350" s="47"/>
      <c r="L350" s="47"/>
      <c r="M350" s="47"/>
      <c r="O350" s="30" t="str">
        <f t="shared" si="5"/>
        <v/>
      </c>
    </row>
    <row r="351" spans="1:15">
      <c r="A351" s="40"/>
      <c r="B351" s="40"/>
      <c r="C351" s="40"/>
      <c r="D351" s="40"/>
      <c r="E351" s="47"/>
      <c r="F351" s="47"/>
      <c r="G351" s="47"/>
      <c r="H351" s="47"/>
      <c r="I351" s="47"/>
      <c r="J351" s="47"/>
      <c r="K351" s="47"/>
      <c r="L351" s="47"/>
      <c r="M351" s="47"/>
      <c r="O351" s="30" t="str">
        <f t="shared" si="5"/>
        <v/>
      </c>
    </row>
    <row r="352" spans="1:15">
      <c r="A352" s="40"/>
      <c r="B352" s="40"/>
      <c r="C352" s="40"/>
      <c r="D352" s="40"/>
      <c r="E352" s="47"/>
      <c r="F352" s="47"/>
      <c r="G352" s="47"/>
      <c r="H352" s="47"/>
      <c r="I352" s="47"/>
      <c r="J352" s="47"/>
      <c r="K352" s="47"/>
      <c r="L352" s="47"/>
      <c r="M352" s="47"/>
      <c r="O352" s="30" t="str">
        <f t="shared" si="5"/>
        <v/>
      </c>
    </row>
    <row r="353" spans="1:15">
      <c r="A353" s="40"/>
      <c r="B353" s="40"/>
      <c r="C353" s="40"/>
      <c r="D353" s="40"/>
      <c r="E353" s="47"/>
      <c r="F353" s="47"/>
      <c r="G353" s="47"/>
      <c r="H353" s="47"/>
      <c r="I353" s="47"/>
      <c r="J353" s="47"/>
      <c r="K353" s="47"/>
      <c r="L353" s="47"/>
      <c r="M353" s="47"/>
      <c r="O353" s="30" t="str">
        <f t="shared" si="5"/>
        <v/>
      </c>
    </row>
    <row r="354" spans="1:15">
      <c r="A354" s="40"/>
      <c r="B354" s="40"/>
      <c r="C354" s="40"/>
      <c r="D354" s="40"/>
      <c r="E354" s="47"/>
      <c r="F354" s="47"/>
      <c r="G354" s="47"/>
      <c r="H354" s="47"/>
      <c r="I354" s="47"/>
      <c r="J354" s="47"/>
      <c r="K354" s="47"/>
      <c r="L354" s="47"/>
      <c r="M354" s="47"/>
      <c r="O354" s="30" t="str">
        <f t="shared" si="5"/>
        <v/>
      </c>
    </row>
    <row r="355" spans="1:15">
      <c r="A355" s="40"/>
      <c r="B355" s="40"/>
      <c r="C355" s="40"/>
      <c r="D355" s="40"/>
      <c r="E355" s="47"/>
      <c r="F355" s="47"/>
      <c r="G355" s="47"/>
      <c r="H355" s="47"/>
      <c r="I355" s="47"/>
      <c r="J355" s="47"/>
      <c r="K355" s="47"/>
      <c r="L355" s="47"/>
      <c r="M355" s="47"/>
      <c r="O355" s="30" t="str">
        <f t="shared" si="5"/>
        <v/>
      </c>
    </row>
    <row r="356" spans="1:15">
      <c r="A356" s="40"/>
      <c r="B356" s="40"/>
      <c r="C356" s="40"/>
      <c r="D356" s="40"/>
      <c r="E356" s="47"/>
      <c r="F356" s="47"/>
      <c r="G356" s="47"/>
      <c r="H356" s="47"/>
      <c r="I356" s="47"/>
      <c r="J356" s="47"/>
      <c r="K356" s="47"/>
      <c r="L356" s="47"/>
      <c r="M356" s="47"/>
      <c r="O356" s="30" t="str">
        <f t="shared" si="5"/>
        <v/>
      </c>
    </row>
    <row r="357" spans="1:15">
      <c r="A357" s="40"/>
      <c r="B357" s="40"/>
      <c r="C357" s="40"/>
      <c r="D357" s="40"/>
      <c r="E357" s="47"/>
      <c r="F357" s="47"/>
      <c r="G357" s="47"/>
      <c r="H357" s="47"/>
      <c r="I357" s="47"/>
      <c r="J357" s="47"/>
      <c r="K357" s="47"/>
      <c r="L357" s="47"/>
      <c r="M357" s="47"/>
      <c r="O357" s="30" t="str">
        <f t="shared" si="5"/>
        <v/>
      </c>
    </row>
    <row r="358" spans="1:15">
      <c r="A358" s="40"/>
      <c r="B358" s="40"/>
      <c r="C358" s="40"/>
      <c r="D358" s="40"/>
      <c r="E358" s="47"/>
      <c r="F358" s="47"/>
      <c r="G358" s="47"/>
      <c r="H358" s="47"/>
      <c r="I358" s="47"/>
      <c r="J358" s="47"/>
      <c r="K358" s="47"/>
      <c r="L358" s="47"/>
      <c r="M358" s="47"/>
      <c r="O358" s="30" t="str">
        <f t="shared" si="5"/>
        <v/>
      </c>
    </row>
    <row r="359" spans="1:15">
      <c r="A359" s="40"/>
      <c r="B359" s="40"/>
      <c r="C359" s="40"/>
      <c r="D359" s="40"/>
      <c r="E359" s="47"/>
      <c r="F359" s="47"/>
      <c r="G359" s="47"/>
      <c r="H359" s="47"/>
      <c r="I359" s="47"/>
      <c r="J359" s="47"/>
      <c r="K359" s="47"/>
      <c r="L359" s="47"/>
      <c r="M359" s="47"/>
      <c r="O359" s="30" t="str">
        <f t="shared" si="5"/>
        <v/>
      </c>
    </row>
    <row r="360" spans="1:15">
      <c r="A360" s="40"/>
      <c r="B360" s="40"/>
      <c r="C360" s="40"/>
      <c r="D360" s="40"/>
      <c r="E360" s="47"/>
      <c r="F360" s="47"/>
      <c r="G360" s="47"/>
      <c r="H360" s="47"/>
      <c r="I360" s="47"/>
      <c r="J360" s="47"/>
      <c r="K360" s="47"/>
      <c r="L360" s="47"/>
      <c r="M360" s="47"/>
      <c r="O360" s="30" t="str">
        <f t="shared" si="5"/>
        <v/>
      </c>
    </row>
    <row r="361" spans="1:15">
      <c r="A361" s="40"/>
      <c r="B361" s="40"/>
      <c r="C361" s="40"/>
      <c r="D361" s="40"/>
      <c r="E361" s="47"/>
      <c r="F361" s="47"/>
      <c r="G361" s="47"/>
      <c r="H361" s="47"/>
      <c r="I361" s="47"/>
      <c r="J361" s="47"/>
      <c r="K361" s="47"/>
      <c r="L361" s="47"/>
      <c r="M361" s="47"/>
      <c r="O361" s="30" t="str">
        <f t="shared" si="5"/>
        <v/>
      </c>
    </row>
    <row r="362" spans="1:15">
      <c r="A362" s="40"/>
      <c r="B362" s="40"/>
      <c r="C362" s="40"/>
      <c r="D362" s="40"/>
      <c r="E362" s="47"/>
      <c r="F362" s="47"/>
      <c r="G362" s="47"/>
      <c r="H362" s="47"/>
      <c r="I362" s="47"/>
      <c r="J362" s="47"/>
      <c r="K362" s="47"/>
      <c r="L362" s="47"/>
      <c r="M362" s="47"/>
      <c r="O362" s="30" t="str">
        <f t="shared" si="5"/>
        <v/>
      </c>
    </row>
    <row r="363" spans="1:15">
      <c r="A363" s="40"/>
      <c r="B363" s="40"/>
      <c r="C363" s="40"/>
      <c r="D363" s="40"/>
      <c r="E363" s="47"/>
      <c r="F363" s="47"/>
      <c r="G363" s="47"/>
      <c r="H363" s="47"/>
      <c r="I363" s="47"/>
      <c r="J363" s="47"/>
      <c r="K363" s="47"/>
      <c r="L363" s="47"/>
      <c r="M363" s="47"/>
      <c r="O363" s="30" t="str">
        <f t="shared" si="5"/>
        <v/>
      </c>
    </row>
    <row r="364" spans="1:15">
      <c r="A364" s="40"/>
      <c r="B364" s="40"/>
      <c r="C364" s="40"/>
      <c r="D364" s="40"/>
      <c r="E364" s="47"/>
      <c r="F364" s="47"/>
      <c r="G364" s="47"/>
      <c r="H364" s="47"/>
      <c r="I364" s="47"/>
      <c r="J364" s="47"/>
      <c r="K364" s="47"/>
      <c r="L364" s="47"/>
      <c r="M364" s="47"/>
      <c r="O364" s="30" t="str">
        <f t="shared" si="5"/>
        <v/>
      </c>
    </row>
    <row r="365" spans="1:15">
      <c r="A365" s="40"/>
      <c r="B365" s="40"/>
      <c r="C365" s="40"/>
      <c r="D365" s="40"/>
      <c r="E365" s="47"/>
      <c r="F365" s="47"/>
      <c r="G365" s="47"/>
      <c r="H365" s="47"/>
      <c r="I365" s="47"/>
      <c r="J365" s="47"/>
      <c r="K365" s="47"/>
      <c r="L365" s="47"/>
      <c r="M365" s="47"/>
      <c r="O365" s="30" t="str">
        <f t="shared" si="5"/>
        <v/>
      </c>
    </row>
    <row r="366" spans="1:15">
      <c r="A366" s="40"/>
      <c r="B366" s="40"/>
      <c r="C366" s="40"/>
      <c r="D366" s="40"/>
      <c r="E366" s="47"/>
      <c r="F366" s="47"/>
      <c r="G366" s="47"/>
      <c r="H366" s="47"/>
      <c r="I366" s="47"/>
      <c r="J366" s="47"/>
      <c r="K366" s="47"/>
      <c r="L366" s="47"/>
      <c r="M366" s="47"/>
      <c r="O366" s="30" t="str">
        <f t="shared" si="5"/>
        <v/>
      </c>
    </row>
    <row r="367" spans="1:15">
      <c r="A367" s="40"/>
      <c r="B367" s="40"/>
      <c r="C367" s="40"/>
      <c r="D367" s="40"/>
      <c r="E367" s="47"/>
      <c r="F367" s="47"/>
      <c r="G367" s="47"/>
      <c r="H367" s="47"/>
      <c r="I367" s="47"/>
      <c r="J367" s="47"/>
      <c r="K367" s="47"/>
      <c r="L367" s="47"/>
      <c r="M367" s="47"/>
      <c r="O367" s="30" t="str">
        <f t="shared" si="5"/>
        <v/>
      </c>
    </row>
    <row r="368" spans="1:15">
      <c r="A368" s="40"/>
      <c r="B368" s="40"/>
      <c r="C368" s="40"/>
      <c r="D368" s="40"/>
      <c r="E368" s="47"/>
      <c r="F368" s="47"/>
      <c r="G368" s="47"/>
      <c r="H368" s="47"/>
      <c r="I368" s="47"/>
      <c r="J368" s="47"/>
      <c r="K368" s="47"/>
      <c r="L368" s="47"/>
      <c r="M368" s="47"/>
      <c r="O368" s="30" t="str">
        <f t="shared" si="5"/>
        <v/>
      </c>
    </row>
    <row r="369" spans="1:15">
      <c r="A369" s="40"/>
      <c r="B369" s="40"/>
      <c r="C369" s="40"/>
      <c r="D369" s="40"/>
      <c r="E369" s="47"/>
      <c r="F369" s="47"/>
      <c r="G369" s="47"/>
      <c r="H369" s="47"/>
      <c r="I369" s="47"/>
      <c r="J369" s="47"/>
      <c r="K369" s="47"/>
      <c r="L369" s="47"/>
      <c r="M369" s="47"/>
      <c r="O369" s="30" t="str">
        <f t="shared" si="5"/>
        <v/>
      </c>
    </row>
    <row r="370" spans="1:15">
      <c r="A370" s="40"/>
      <c r="B370" s="40"/>
      <c r="C370" s="40"/>
      <c r="D370" s="40"/>
      <c r="E370" s="47"/>
      <c r="F370" s="47"/>
      <c r="G370" s="47"/>
      <c r="H370" s="47"/>
      <c r="I370" s="47"/>
      <c r="J370" s="47"/>
      <c r="K370" s="47"/>
      <c r="L370" s="47"/>
      <c r="M370" s="47"/>
      <c r="O370" s="30" t="str">
        <f t="shared" si="5"/>
        <v/>
      </c>
    </row>
    <row r="371" spans="1:15">
      <c r="A371" s="40"/>
      <c r="B371" s="40"/>
      <c r="C371" s="40"/>
      <c r="D371" s="40"/>
      <c r="E371" s="47"/>
      <c r="F371" s="47"/>
      <c r="G371" s="47"/>
      <c r="H371" s="47"/>
      <c r="I371" s="47"/>
      <c r="J371" s="47"/>
      <c r="K371" s="47"/>
      <c r="L371" s="47"/>
      <c r="M371" s="47"/>
      <c r="O371" s="30" t="str">
        <f t="shared" si="5"/>
        <v/>
      </c>
    </row>
    <row r="372" spans="1:15">
      <c r="A372" s="40"/>
      <c r="B372" s="40"/>
      <c r="C372" s="40"/>
      <c r="D372" s="40"/>
      <c r="E372" s="47"/>
      <c r="F372" s="47"/>
      <c r="G372" s="47"/>
      <c r="H372" s="47"/>
      <c r="I372" s="47"/>
      <c r="J372" s="47"/>
      <c r="K372" s="47"/>
      <c r="L372" s="47"/>
      <c r="M372" s="47"/>
      <c r="O372" s="30" t="str">
        <f t="shared" si="5"/>
        <v/>
      </c>
    </row>
    <row r="373" spans="1:15">
      <c r="A373" s="40"/>
      <c r="B373" s="40"/>
      <c r="C373" s="40"/>
      <c r="D373" s="40"/>
      <c r="E373" s="47"/>
      <c r="F373" s="47"/>
      <c r="G373" s="47"/>
      <c r="H373" s="47"/>
      <c r="I373" s="47"/>
      <c r="J373" s="47"/>
      <c r="K373" s="47"/>
      <c r="L373" s="47"/>
      <c r="M373" s="47"/>
      <c r="O373" s="30" t="str">
        <f t="shared" si="5"/>
        <v/>
      </c>
    </row>
    <row r="374" spans="1:15">
      <c r="A374" s="40"/>
      <c r="B374" s="40"/>
      <c r="C374" s="40"/>
      <c r="D374" s="40"/>
      <c r="E374" s="47"/>
      <c r="F374" s="47"/>
      <c r="G374" s="47"/>
      <c r="H374" s="47"/>
      <c r="I374" s="47"/>
      <c r="J374" s="47"/>
      <c r="K374" s="47"/>
      <c r="L374" s="47"/>
      <c r="M374" s="47"/>
      <c r="O374" s="30" t="str">
        <f t="shared" si="5"/>
        <v/>
      </c>
    </row>
    <row r="375" spans="1:15">
      <c r="A375" s="40"/>
      <c r="B375" s="40"/>
      <c r="C375" s="40"/>
      <c r="D375" s="40"/>
      <c r="E375" s="47"/>
      <c r="F375" s="47"/>
      <c r="G375" s="47"/>
      <c r="H375" s="47"/>
      <c r="I375" s="47"/>
      <c r="J375" s="47"/>
      <c r="K375" s="47"/>
      <c r="L375" s="47"/>
      <c r="M375" s="47"/>
      <c r="O375" s="30" t="str">
        <f t="shared" si="5"/>
        <v/>
      </c>
    </row>
    <row r="376" spans="1:15">
      <c r="A376" s="40"/>
      <c r="B376" s="40"/>
      <c r="C376" s="40"/>
      <c r="D376" s="40"/>
      <c r="E376" s="47"/>
      <c r="F376" s="47"/>
      <c r="G376" s="47"/>
      <c r="H376" s="47"/>
      <c r="I376" s="47"/>
      <c r="J376" s="47"/>
      <c r="K376" s="47"/>
      <c r="L376" s="47"/>
      <c r="M376" s="47"/>
      <c r="O376" s="30" t="str">
        <f t="shared" si="5"/>
        <v/>
      </c>
    </row>
    <row r="377" spans="1:15">
      <c r="A377" s="40"/>
      <c r="B377" s="40"/>
      <c r="C377" s="40"/>
      <c r="D377" s="40"/>
      <c r="E377" s="47"/>
      <c r="F377" s="47"/>
      <c r="G377" s="47"/>
      <c r="H377" s="47"/>
      <c r="I377" s="47"/>
      <c r="J377" s="47"/>
      <c r="K377" s="47"/>
      <c r="L377" s="47"/>
      <c r="M377" s="47"/>
      <c r="O377" s="30" t="str">
        <f t="shared" si="5"/>
        <v/>
      </c>
    </row>
    <row r="378" spans="1:15">
      <c r="A378" s="40"/>
      <c r="B378" s="40"/>
      <c r="C378" s="40"/>
      <c r="D378" s="40"/>
      <c r="E378" s="47"/>
      <c r="F378" s="47"/>
      <c r="G378" s="47"/>
      <c r="H378" s="47"/>
      <c r="I378" s="47"/>
      <c r="J378" s="47"/>
      <c r="K378" s="47"/>
      <c r="L378" s="47"/>
      <c r="M378" s="47"/>
      <c r="O378" s="30" t="str">
        <f t="shared" si="5"/>
        <v/>
      </c>
    </row>
    <row r="379" spans="1:15">
      <c r="A379" s="40"/>
      <c r="B379" s="40"/>
      <c r="C379" s="40"/>
      <c r="D379" s="40"/>
      <c r="E379" s="47"/>
      <c r="F379" s="47"/>
      <c r="G379" s="47"/>
      <c r="H379" s="47"/>
      <c r="I379" s="47"/>
      <c r="J379" s="47"/>
      <c r="K379" s="47"/>
      <c r="L379" s="47"/>
      <c r="M379" s="47"/>
      <c r="O379" s="30" t="str">
        <f t="shared" si="5"/>
        <v/>
      </c>
    </row>
    <row r="380" spans="1:15">
      <c r="A380" s="40"/>
      <c r="B380" s="40"/>
      <c r="C380" s="40"/>
      <c r="D380" s="40"/>
      <c r="E380" s="47"/>
      <c r="F380" s="47"/>
      <c r="G380" s="47"/>
      <c r="H380" s="47"/>
      <c r="I380" s="47"/>
      <c r="J380" s="47"/>
      <c r="K380" s="47"/>
      <c r="L380" s="47"/>
      <c r="M380" s="47"/>
      <c r="O380" s="30" t="str">
        <f t="shared" si="5"/>
        <v/>
      </c>
    </row>
    <row r="381" spans="1:15">
      <c r="A381" s="40"/>
      <c r="B381" s="40"/>
      <c r="C381" s="40"/>
      <c r="D381" s="40"/>
      <c r="E381" s="47"/>
      <c r="F381" s="47"/>
      <c r="G381" s="47"/>
      <c r="H381" s="47"/>
      <c r="I381" s="47"/>
      <c r="J381" s="47"/>
      <c r="K381" s="47"/>
      <c r="L381" s="47"/>
      <c r="M381" s="47"/>
      <c r="O381" s="30" t="str">
        <f t="shared" si="5"/>
        <v/>
      </c>
    </row>
    <row r="382" spans="1:15">
      <c r="A382" s="40"/>
      <c r="B382" s="40"/>
      <c r="C382" s="40"/>
      <c r="D382" s="40"/>
      <c r="E382" s="47"/>
      <c r="F382" s="47"/>
      <c r="G382" s="47"/>
      <c r="H382" s="47"/>
      <c r="I382" s="47"/>
      <c r="J382" s="47"/>
      <c r="K382" s="47"/>
      <c r="L382" s="47"/>
      <c r="M382" s="47"/>
      <c r="O382" s="30" t="str">
        <f t="shared" si="5"/>
        <v/>
      </c>
    </row>
    <row r="383" spans="1:15">
      <c r="A383" s="40"/>
      <c r="B383" s="40"/>
      <c r="C383" s="40"/>
      <c r="D383" s="40"/>
      <c r="E383" s="47"/>
      <c r="F383" s="47"/>
      <c r="G383" s="47"/>
      <c r="H383" s="47"/>
      <c r="I383" s="47"/>
      <c r="J383" s="47"/>
      <c r="K383" s="47"/>
      <c r="L383" s="47"/>
      <c r="M383" s="47"/>
      <c r="O383" s="30" t="str">
        <f t="shared" si="5"/>
        <v/>
      </c>
    </row>
    <row r="384" spans="1:15">
      <c r="A384" s="40"/>
      <c r="B384" s="40"/>
      <c r="C384" s="40"/>
      <c r="D384" s="40"/>
      <c r="E384" s="47"/>
      <c r="F384" s="47"/>
      <c r="G384" s="47"/>
      <c r="H384" s="47"/>
      <c r="I384" s="47"/>
      <c r="J384" s="47"/>
      <c r="K384" s="47"/>
      <c r="L384" s="47"/>
      <c r="M384" s="47"/>
      <c r="O384" s="30" t="str">
        <f t="shared" si="5"/>
        <v/>
      </c>
    </row>
    <row r="385" spans="1:15">
      <c r="A385" s="40"/>
      <c r="B385" s="40"/>
      <c r="C385" s="40"/>
      <c r="D385" s="40"/>
      <c r="E385" s="47"/>
      <c r="F385" s="47"/>
      <c r="G385" s="47"/>
      <c r="H385" s="47"/>
      <c r="I385" s="47"/>
      <c r="J385" s="47"/>
      <c r="K385" s="47"/>
      <c r="L385" s="47"/>
      <c r="M385" s="47"/>
      <c r="O385" s="30" t="str">
        <f t="shared" si="5"/>
        <v/>
      </c>
    </row>
    <row r="386" spans="1:15">
      <c r="A386" s="40"/>
      <c r="B386" s="40"/>
      <c r="C386" s="40"/>
      <c r="D386" s="40"/>
      <c r="E386" s="47"/>
      <c r="F386" s="47"/>
      <c r="G386" s="47"/>
      <c r="H386" s="47"/>
      <c r="I386" s="47"/>
      <c r="J386" s="47"/>
      <c r="K386" s="47"/>
      <c r="L386" s="47"/>
      <c r="M386" s="47"/>
      <c r="O386" s="30" t="str">
        <f t="shared" si="5"/>
        <v/>
      </c>
    </row>
    <row r="387" spans="1:15">
      <c r="A387" s="40"/>
      <c r="B387" s="40"/>
      <c r="C387" s="40"/>
      <c r="D387" s="40"/>
      <c r="E387" s="47"/>
      <c r="F387" s="47"/>
      <c r="G387" s="47"/>
      <c r="H387" s="47"/>
      <c r="I387" s="47"/>
      <c r="J387" s="47"/>
      <c r="K387" s="47"/>
      <c r="L387" s="47"/>
      <c r="M387" s="47"/>
      <c r="O387" s="30" t="str">
        <f t="shared" si="5"/>
        <v/>
      </c>
    </row>
    <row r="388" spans="1:15">
      <c r="A388" s="40"/>
      <c r="B388" s="40"/>
      <c r="C388" s="40"/>
      <c r="D388" s="40"/>
      <c r="E388" s="47"/>
      <c r="F388" s="47"/>
      <c r="G388" s="47"/>
      <c r="H388" s="47"/>
      <c r="I388" s="47"/>
      <c r="J388" s="47"/>
      <c r="K388" s="47"/>
      <c r="L388" s="47"/>
      <c r="M388" s="47"/>
      <c r="O388" s="30" t="str">
        <f t="shared" si="5"/>
        <v/>
      </c>
    </row>
    <row r="389" spans="1:15">
      <c r="A389" s="40"/>
      <c r="B389" s="40"/>
      <c r="C389" s="40"/>
      <c r="D389" s="40"/>
      <c r="E389" s="47"/>
      <c r="F389" s="47"/>
      <c r="G389" s="47"/>
      <c r="H389" s="47"/>
      <c r="I389" s="47"/>
      <c r="J389" s="47"/>
      <c r="K389" s="47"/>
      <c r="L389" s="47"/>
      <c r="M389" s="47"/>
      <c r="O389" s="30" t="str">
        <f t="shared" si="5"/>
        <v/>
      </c>
    </row>
    <row r="390" spans="1:15">
      <c r="A390" s="40"/>
      <c r="B390" s="40"/>
      <c r="C390" s="40"/>
      <c r="D390" s="40"/>
      <c r="E390" s="47"/>
      <c r="F390" s="47"/>
      <c r="G390" s="47"/>
      <c r="H390" s="47"/>
      <c r="I390" s="47"/>
      <c r="J390" s="47"/>
      <c r="K390" s="47"/>
      <c r="L390" s="47"/>
      <c r="M390" s="47"/>
      <c r="O390" s="30" t="str">
        <f t="shared" si="5"/>
        <v/>
      </c>
    </row>
    <row r="391" spans="1:15">
      <c r="A391" s="40"/>
      <c r="B391" s="40"/>
      <c r="C391" s="40"/>
      <c r="D391" s="40"/>
      <c r="E391" s="47"/>
      <c r="F391" s="47"/>
      <c r="G391" s="47"/>
      <c r="H391" s="47"/>
      <c r="I391" s="47"/>
      <c r="J391" s="47"/>
      <c r="K391" s="47"/>
      <c r="L391" s="47"/>
      <c r="M391" s="47"/>
      <c r="O391" s="30" t="str">
        <f t="shared" si="5"/>
        <v/>
      </c>
    </row>
    <row r="392" spans="1:15">
      <c r="A392" s="40"/>
      <c r="B392" s="40"/>
      <c r="C392" s="40"/>
      <c r="D392" s="40"/>
      <c r="E392" s="47"/>
      <c r="F392" s="47"/>
      <c r="G392" s="47"/>
      <c r="H392" s="47"/>
      <c r="I392" s="47"/>
      <c r="J392" s="47"/>
      <c r="K392" s="47"/>
      <c r="L392" s="47"/>
      <c r="M392" s="47"/>
      <c r="O392" s="30" t="str">
        <f t="shared" si="5"/>
        <v/>
      </c>
    </row>
    <row r="393" spans="1:15">
      <c r="A393" s="40"/>
      <c r="B393" s="40"/>
      <c r="C393" s="40"/>
      <c r="D393" s="40"/>
      <c r="E393" s="47"/>
      <c r="F393" s="47"/>
      <c r="G393" s="47"/>
      <c r="H393" s="47"/>
      <c r="I393" s="47"/>
      <c r="J393" s="47"/>
      <c r="K393" s="47"/>
      <c r="L393" s="47"/>
      <c r="M393" s="47"/>
      <c r="O393" s="30" t="str">
        <f t="shared" si="5"/>
        <v/>
      </c>
    </row>
    <row r="394" spans="1:15">
      <c r="A394" s="40"/>
      <c r="B394" s="40"/>
      <c r="C394" s="40"/>
      <c r="D394" s="40"/>
      <c r="E394" s="47"/>
      <c r="F394" s="47"/>
      <c r="G394" s="47"/>
      <c r="H394" s="47"/>
      <c r="I394" s="47"/>
      <c r="J394" s="47"/>
      <c r="K394" s="47"/>
      <c r="L394" s="47"/>
      <c r="M394" s="47"/>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0"/>
      <c r="B395" s="40"/>
      <c r="C395" s="40"/>
      <c r="D395" s="40"/>
      <c r="E395" s="47"/>
      <c r="F395" s="47"/>
      <c r="G395" s="47"/>
      <c r="H395" s="47"/>
      <c r="I395" s="47"/>
      <c r="J395" s="47"/>
      <c r="K395" s="47"/>
      <c r="L395" s="47"/>
      <c r="M395" s="47"/>
      <c r="O395" s="30" t="str">
        <f t="shared" si="6"/>
        <v/>
      </c>
    </row>
    <row r="396" spans="1:15">
      <c r="A396" s="40"/>
      <c r="B396" s="40"/>
      <c r="C396" s="40"/>
      <c r="D396" s="40"/>
      <c r="E396" s="47"/>
      <c r="F396" s="47"/>
      <c r="G396" s="47"/>
      <c r="H396" s="47"/>
      <c r="I396" s="47"/>
      <c r="J396" s="47"/>
      <c r="K396" s="47"/>
      <c r="L396" s="47"/>
      <c r="M396" s="47"/>
      <c r="O396" s="30" t="str">
        <f t="shared" si="6"/>
        <v/>
      </c>
    </row>
    <row r="397" spans="1:15">
      <c r="A397" s="40"/>
      <c r="B397" s="40"/>
      <c r="C397" s="40"/>
      <c r="D397" s="40"/>
      <c r="E397" s="47"/>
      <c r="F397" s="47"/>
      <c r="G397" s="47"/>
      <c r="H397" s="47"/>
      <c r="I397" s="47"/>
      <c r="J397" s="47"/>
      <c r="K397" s="47"/>
      <c r="L397" s="47"/>
      <c r="M397" s="47"/>
      <c r="O397" s="30" t="str">
        <f t="shared" si="6"/>
        <v/>
      </c>
    </row>
    <row r="398" spans="1:15">
      <c r="A398" s="40"/>
      <c r="B398" s="40"/>
      <c r="C398" s="40"/>
      <c r="D398" s="40"/>
      <c r="E398" s="47"/>
      <c r="F398" s="47"/>
      <c r="G398" s="47"/>
      <c r="H398" s="47"/>
      <c r="I398" s="47"/>
      <c r="J398" s="47"/>
      <c r="K398" s="47"/>
      <c r="L398" s="47"/>
      <c r="M398" s="47"/>
      <c r="O398" s="30" t="str">
        <f t="shared" si="6"/>
        <v/>
      </c>
    </row>
    <row r="399" spans="1:15">
      <c r="A399" s="40"/>
      <c r="B399" s="40"/>
      <c r="C399" s="40"/>
      <c r="D399" s="40"/>
      <c r="E399" s="47"/>
      <c r="F399" s="47"/>
      <c r="G399" s="47"/>
      <c r="H399" s="47"/>
      <c r="I399" s="47"/>
      <c r="J399" s="47"/>
      <c r="K399" s="47"/>
      <c r="L399" s="47"/>
      <c r="M399" s="47"/>
      <c r="O399" s="30" t="str">
        <f t="shared" si="6"/>
        <v/>
      </c>
    </row>
    <row r="400" spans="1:15">
      <c r="A400" s="40"/>
      <c r="B400" s="40"/>
      <c r="C400" s="40"/>
      <c r="D400" s="40"/>
      <c r="E400" s="47"/>
      <c r="F400" s="47"/>
      <c r="G400" s="47"/>
      <c r="H400" s="47"/>
      <c r="I400" s="47"/>
      <c r="J400" s="47"/>
      <c r="K400" s="47"/>
      <c r="L400" s="47"/>
      <c r="M400" s="47"/>
      <c r="O400" s="30" t="str">
        <f t="shared" si="6"/>
        <v/>
      </c>
    </row>
    <row r="401" spans="1:15">
      <c r="A401" s="40"/>
      <c r="B401" s="40"/>
      <c r="C401" s="40"/>
      <c r="D401" s="40"/>
      <c r="E401" s="47"/>
      <c r="F401" s="47"/>
      <c r="G401" s="47"/>
      <c r="H401" s="47"/>
      <c r="I401" s="47"/>
      <c r="J401" s="47"/>
      <c r="K401" s="47"/>
      <c r="L401" s="47"/>
      <c r="M401" s="47"/>
      <c r="O401" s="30" t="str">
        <f t="shared" si="6"/>
        <v/>
      </c>
    </row>
    <row r="402" spans="1:15">
      <c r="A402" s="40"/>
      <c r="B402" s="40"/>
      <c r="C402" s="40"/>
      <c r="D402" s="40"/>
      <c r="E402" s="47"/>
      <c r="F402" s="47"/>
      <c r="G402" s="47"/>
      <c r="H402" s="47"/>
      <c r="I402" s="47"/>
      <c r="J402" s="47"/>
      <c r="K402" s="47"/>
      <c r="L402" s="47"/>
      <c r="M402" s="47"/>
      <c r="O402" s="30" t="str">
        <f t="shared" si="6"/>
        <v/>
      </c>
    </row>
    <row r="403" spans="1:15">
      <c r="A403" s="40"/>
      <c r="B403" s="40"/>
      <c r="C403" s="40"/>
      <c r="D403" s="40"/>
      <c r="E403" s="47"/>
      <c r="F403" s="47"/>
      <c r="G403" s="47"/>
      <c r="H403" s="47"/>
      <c r="I403" s="47"/>
      <c r="J403" s="47"/>
      <c r="K403" s="47"/>
      <c r="L403" s="47"/>
      <c r="M403" s="47"/>
      <c r="O403" s="30" t="str">
        <f t="shared" si="6"/>
        <v/>
      </c>
    </row>
    <row r="404" spans="1:15">
      <c r="A404" s="40"/>
      <c r="B404" s="40"/>
      <c r="C404" s="40"/>
      <c r="D404" s="40"/>
      <c r="E404" s="47"/>
      <c r="F404" s="47"/>
      <c r="G404" s="47"/>
      <c r="H404" s="47"/>
      <c r="I404" s="47"/>
      <c r="J404" s="47"/>
      <c r="K404" s="47"/>
      <c r="L404" s="47"/>
      <c r="M404" s="47"/>
      <c r="O404" s="30" t="str">
        <f t="shared" si="6"/>
        <v/>
      </c>
    </row>
    <row r="405" spans="1:15">
      <c r="A405" s="40"/>
      <c r="B405" s="40"/>
      <c r="C405" s="40"/>
      <c r="D405" s="40"/>
      <c r="E405" s="47"/>
      <c r="F405" s="47"/>
      <c r="G405" s="47"/>
      <c r="H405" s="47"/>
      <c r="I405" s="47"/>
      <c r="J405" s="47"/>
      <c r="K405" s="47"/>
      <c r="L405" s="47"/>
      <c r="M405" s="47"/>
      <c r="O405" s="30" t="str">
        <f t="shared" si="6"/>
        <v/>
      </c>
    </row>
    <row r="406" spans="1:15">
      <c r="A406" s="40"/>
      <c r="B406" s="40"/>
      <c r="C406" s="40"/>
      <c r="D406" s="40"/>
      <c r="E406" s="47"/>
      <c r="F406" s="47"/>
      <c r="G406" s="47"/>
      <c r="H406" s="47"/>
      <c r="I406" s="47"/>
      <c r="J406" s="47"/>
      <c r="K406" s="47"/>
      <c r="L406" s="47"/>
      <c r="M406" s="47"/>
      <c r="O406" s="30" t="str">
        <f t="shared" si="6"/>
        <v/>
      </c>
    </row>
    <row r="407" spans="1:15">
      <c r="A407" s="40"/>
      <c r="B407" s="40"/>
      <c r="C407" s="40"/>
      <c r="D407" s="40"/>
      <c r="E407" s="47"/>
      <c r="F407" s="47"/>
      <c r="G407" s="47"/>
      <c r="H407" s="47"/>
      <c r="I407" s="47"/>
      <c r="J407" s="47"/>
      <c r="K407" s="47"/>
      <c r="L407" s="47"/>
      <c r="M407" s="47"/>
      <c r="O407" s="30" t="str">
        <f t="shared" si="6"/>
        <v/>
      </c>
    </row>
    <row r="408" spans="1:15">
      <c r="A408" s="40"/>
      <c r="B408" s="40"/>
      <c r="C408" s="40"/>
      <c r="D408" s="40"/>
      <c r="E408" s="47"/>
      <c r="F408" s="47"/>
      <c r="G408" s="47"/>
      <c r="H408" s="47"/>
      <c r="I408" s="47"/>
      <c r="J408" s="47"/>
      <c r="K408" s="47"/>
      <c r="L408" s="47"/>
      <c r="M408" s="47"/>
      <c r="O408" s="30" t="str">
        <f t="shared" si="6"/>
        <v/>
      </c>
    </row>
    <row r="409" spans="1:15">
      <c r="A409" s="40"/>
      <c r="B409" s="40"/>
      <c r="C409" s="40"/>
      <c r="D409" s="40"/>
      <c r="E409" s="47"/>
      <c r="F409" s="47"/>
      <c r="G409" s="47"/>
      <c r="H409" s="47"/>
      <c r="I409" s="47"/>
      <c r="J409" s="47"/>
      <c r="K409" s="47"/>
      <c r="L409" s="47"/>
      <c r="M409" s="47"/>
      <c r="O409" s="30" t="str">
        <f t="shared" si="6"/>
        <v/>
      </c>
    </row>
    <row r="410" spans="1:15">
      <c r="A410" s="40"/>
      <c r="B410" s="40"/>
      <c r="C410" s="40"/>
      <c r="D410" s="40"/>
      <c r="E410" s="47"/>
      <c r="F410" s="47"/>
      <c r="G410" s="47"/>
      <c r="H410" s="47"/>
      <c r="I410" s="47"/>
      <c r="J410" s="47"/>
      <c r="K410" s="47"/>
      <c r="L410" s="47"/>
      <c r="M410" s="47"/>
      <c r="O410" s="30" t="str">
        <f t="shared" si="6"/>
        <v/>
      </c>
    </row>
    <row r="411" spans="1:15">
      <c r="A411" s="40"/>
      <c r="B411" s="40"/>
      <c r="C411" s="40"/>
      <c r="D411" s="40"/>
      <c r="E411" s="47"/>
      <c r="F411" s="47"/>
      <c r="G411" s="47"/>
      <c r="H411" s="47"/>
      <c r="I411" s="47"/>
      <c r="J411" s="47"/>
      <c r="K411" s="47"/>
      <c r="L411" s="47"/>
      <c r="M411" s="47"/>
      <c r="O411" s="30" t="str">
        <f t="shared" si="6"/>
        <v/>
      </c>
    </row>
    <row r="412" spans="1:15">
      <c r="A412" s="40"/>
      <c r="B412" s="40"/>
      <c r="C412" s="40"/>
      <c r="D412" s="40"/>
      <c r="E412" s="47"/>
      <c r="F412" s="47"/>
      <c r="G412" s="47"/>
      <c r="H412" s="47"/>
      <c r="I412" s="47"/>
      <c r="J412" s="47"/>
      <c r="K412" s="47"/>
      <c r="L412" s="47"/>
      <c r="M412" s="47"/>
      <c r="O412" s="30" t="str">
        <f t="shared" si="6"/>
        <v/>
      </c>
    </row>
    <row r="413" spans="1:15">
      <c r="A413" s="40"/>
      <c r="B413" s="40"/>
      <c r="C413" s="40"/>
      <c r="D413" s="40"/>
      <c r="E413" s="47"/>
      <c r="F413" s="47"/>
      <c r="G413" s="47"/>
      <c r="H413" s="47"/>
      <c r="I413" s="47"/>
      <c r="J413" s="47"/>
      <c r="K413" s="47"/>
      <c r="L413" s="47"/>
      <c r="M413" s="47"/>
      <c r="O413" s="30" t="str">
        <f t="shared" si="6"/>
        <v/>
      </c>
    </row>
    <row r="414" spans="1:15">
      <c r="A414" s="40"/>
      <c r="B414" s="40"/>
      <c r="C414" s="40"/>
      <c r="D414" s="40"/>
      <c r="E414" s="47"/>
      <c r="F414" s="47"/>
      <c r="G414" s="47"/>
      <c r="H414" s="47"/>
      <c r="I414" s="47"/>
      <c r="J414" s="47"/>
      <c r="K414" s="47"/>
      <c r="L414" s="47"/>
      <c r="M414" s="47"/>
      <c r="O414" s="30" t="str">
        <f t="shared" si="6"/>
        <v/>
      </c>
    </row>
    <row r="415" spans="1:15">
      <c r="A415" s="40"/>
      <c r="B415" s="40"/>
      <c r="C415" s="40"/>
      <c r="D415" s="40"/>
      <c r="E415" s="47"/>
      <c r="F415" s="47"/>
      <c r="G415" s="47"/>
      <c r="H415" s="47"/>
      <c r="I415" s="47"/>
      <c r="J415" s="47"/>
      <c r="K415" s="47"/>
      <c r="L415" s="47"/>
      <c r="M415" s="47"/>
      <c r="O415" s="30" t="str">
        <f t="shared" si="6"/>
        <v/>
      </c>
    </row>
    <row r="416" spans="1:15">
      <c r="A416" s="40"/>
      <c r="B416" s="40"/>
      <c r="C416" s="40"/>
      <c r="D416" s="40"/>
      <c r="E416" s="47"/>
      <c r="F416" s="47"/>
      <c r="G416" s="47"/>
      <c r="H416" s="47"/>
      <c r="I416" s="47"/>
      <c r="J416" s="47"/>
      <c r="K416" s="47"/>
      <c r="L416" s="47"/>
      <c r="M416" s="47"/>
      <c r="O416" s="30" t="str">
        <f t="shared" si="6"/>
        <v/>
      </c>
    </row>
    <row r="417" spans="1:15">
      <c r="A417" s="40"/>
      <c r="B417" s="40"/>
      <c r="C417" s="40"/>
      <c r="D417" s="40"/>
      <c r="E417" s="47"/>
      <c r="F417" s="47"/>
      <c r="G417" s="47"/>
      <c r="H417" s="47"/>
      <c r="I417" s="47"/>
      <c r="J417" s="47"/>
      <c r="K417" s="47"/>
      <c r="L417" s="47"/>
      <c r="M417" s="47"/>
      <c r="O417" s="30" t="str">
        <f t="shared" si="6"/>
        <v/>
      </c>
    </row>
    <row r="418" spans="1:15">
      <c r="A418" s="40"/>
      <c r="B418" s="40"/>
      <c r="C418" s="40"/>
      <c r="D418" s="40"/>
      <c r="E418" s="47"/>
      <c r="F418" s="47"/>
      <c r="G418" s="47"/>
      <c r="H418" s="47"/>
      <c r="I418" s="47"/>
      <c r="J418" s="47"/>
      <c r="K418" s="47"/>
      <c r="L418" s="47"/>
      <c r="M418" s="47"/>
      <c r="O418" s="30" t="str">
        <f t="shared" si="6"/>
        <v/>
      </c>
    </row>
    <row r="419" spans="1:15">
      <c r="A419" s="40"/>
      <c r="B419" s="40"/>
      <c r="C419" s="40"/>
      <c r="D419" s="40"/>
      <c r="E419" s="47"/>
      <c r="F419" s="47"/>
      <c r="G419" s="47"/>
      <c r="H419" s="47"/>
      <c r="I419" s="47"/>
      <c r="J419" s="47"/>
      <c r="K419" s="47"/>
      <c r="L419" s="47"/>
      <c r="M419" s="47"/>
      <c r="O419" s="30" t="str">
        <f t="shared" si="6"/>
        <v/>
      </c>
    </row>
    <row r="420" spans="1:15">
      <c r="A420" s="40"/>
      <c r="B420" s="40"/>
      <c r="C420" s="40"/>
      <c r="D420" s="40"/>
      <c r="E420" s="47"/>
      <c r="F420" s="47"/>
      <c r="G420" s="47"/>
      <c r="H420" s="47"/>
      <c r="I420" s="47"/>
      <c r="J420" s="47"/>
      <c r="K420" s="47"/>
      <c r="L420" s="47"/>
      <c r="M420" s="47"/>
      <c r="O420" s="30" t="str">
        <f t="shared" si="6"/>
        <v/>
      </c>
    </row>
    <row r="421" spans="1:15">
      <c r="A421" s="40"/>
      <c r="B421" s="40"/>
      <c r="C421" s="40"/>
      <c r="D421" s="40"/>
      <c r="E421" s="47"/>
      <c r="F421" s="47"/>
      <c r="G421" s="47"/>
      <c r="H421" s="47"/>
      <c r="I421" s="47"/>
      <c r="J421" s="47"/>
      <c r="K421" s="47"/>
      <c r="L421" s="47"/>
      <c r="M421" s="47"/>
      <c r="O421" s="30" t="str">
        <f t="shared" si="6"/>
        <v/>
      </c>
    </row>
    <row r="422" spans="1:15">
      <c r="A422" s="40"/>
      <c r="B422" s="40"/>
      <c r="C422" s="40"/>
      <c r="D422" s="40"/>
      <c r="E422" s="47"/>
      <c r="F422" s="47"/>
      <c r="G422" s="47"/>
      <c r="H422" s="47"/>
      <c r="I422" s="47"/>
      <c r="J422" s="47"/>
      <c r="K422" s="47"/>
      <c r="L422" s="47"/>
      <c r="M422" s="47"/>
      <c r="O422" s="30" t="str">
        <f t="shared" si="6"/>
        <v/>
      </c>
    </row>
    <row r="423" spans="1:15">
      <c r="A423" s="40"/>
      <c r="B423" s="40"/>
      <c r="C423" s="40"/>
      <c r="D423" s="40"/>
      <c r="E423" s="47"/>
      <c r="F423" s="47"/>
      <c r="G423" s="47"/>
      <c r="H423" s="47"/>
      <c r="I423" s="47"/>
      <c r="J423" s="47"/>
      <c r="K423" s="47"/>
      <c r="L423" s="47"/>
      <c r="M423" s="47"/>
      <c r="O423" s="30" t="str">
        <f t="shared" si="6"/>
        <v/>
      </c>
    </row>
    <row r="424" spans="1:15">
      <c r="A424" s="40"/>
      <c r="B424" s="40"/>
      <c r="C424" s="40"/>
      <c r="D424" s="40"/>
      <c r="E424" s="47"/>
      <c r="F424" s="47"/>
      <c r="G424" s="47"/>
      <c r="H424" s="47"/>
      <c r="I424" s="47"/>
      <c r="J424" s="47"/>
      <c r="K424" s="47"/>
      <c r="L424" s="47"/>
      <c r="M424" s="47"/>
      <c r="O424" s="30" t="str">
        <f t="shared" si="6"/>
        <v/>
      </c>
    </row>
    <row r="425" spans="1:15">
      <c r="A425" s="40"/>
      <c r="B425" s="40"/>
      <c r="C425" s="40"/>
      <c r="D425" s="40"/>
      <c r="E425" s="47"/>
      <c r="F425" s="47"/>
      <c r="G425" s="47"/>
      <c r="H425" s="47"/>
      <c r="I425" s="47"/>
      <c r="J425" s="47"/>
      <c r="K425" s="47"/>
      <c r="L425" s="47"/>
      <c r="M425" s="47"/>
      <c r="O425" s="30" t="str">
        <f t="shared" si="6"/>
        <v/>
      </c>
    </row>
    <row r="426" spans="1:15">
      <c r="A426" s="40"/>
      <c r="B426" s="40"/>
      <c r="C426" s="40"/>
      <c r="D426" s="40"/>
      <c r="E426" s="47"/>
      <c r="F426" s="47"/>
      <c r="G426" s="47"/>
      <c r="H426" s="47"/>
      <c r="I426" s="47"/>
      <c r="J426" s="47"/>
      <c r="K426" s="47"/>
      <c r="L426" s="47"/>
      <c r="M426" s="47"/>
      <c r="O426" s="30" t="str">
        <f t="shared" si="6"/>
        <v/>
      </c>
    </row>
    <row r="427" spans="1:15">
      <c r="A427" s="40"/>
      <c r="B427" s="40"/>
      <c r="C427" s="40"/>
      <c r="D427" s="40"/>
      <c r="E427" s="47"/>
      <c r="F427" s="47"/>
      <c r="G427" s="47"/>
      <c r="H427" s="47"/>
      <c r="I427" s="47"/>
      <c r="J427" s="47"/>
      <c r="K427" s="47"/>
      <c r="L427" s="47"/>
      <c r="M427" s="47"/>
      <c r="O427" s="30" t="str">
        <f t="shared" si="6"/>
        <v/>
      </c>
    </row>
    <row r="428" spans="1:15">
      <c r="A428" s="40"/>
      <c r="B428" s="40"/>
      <c r="C428" s="40"/>
      <c r="D428" s="40"/>
      <c r="E428" s="47"/>
      <c r="F428" s="47"/>
      <c r="G428" s="47"/>
      <c r="H428" s="47"/>
      <c r="I428" s="47"/>
      <c r="J428" s="47"/>
      <c r="K428" s="47"/>
      <c r="L428" s="47"/>
      <c r="M428" s="47"/>
      <c r="O428" s="30" t="str">
        <f t="shared" si="6"/>
        <v/>
      </c>
    </row>
    <row r="429" spans="1:15">
      <c r="A429" s="40"/>
      <c r="B429" s="40"/>
      <c r="C429" s="40"/>
      <c r="D429" s="40"/>
      <c r="E429" s="47"/>
      <c r="F429" s="47"/>
      <c r="G429" s="47"/>
      <c r="H429" s="47"/>
      <c r="I429" s="47"/>
      <c r="J429" s="47"/>
      <c r="K429" s="47"/>
      <c r="L429" s="47"/>
      <c r="M429" s="47"/>
      <c r="O429" s="30" t="str">
        <f t="shared" si="6"/>
        <v/>
      </c>
    </row>
    <row r="430" spans="1:15">
      <c r="A430" s="40"/>
      <c r="B430" s="40"/>
      <c r="C430" s="40"/>
      <c r="D430" s="40"/>
      <c r="E430" s="47"/>
      <c r="F430" s="47"/>
      <c r="G430" s="47"/>
      <c r="H430" s="47"/>
      <c r="I430" s="47"/>
      <c r="J430" s="47"/>
      <c r="K430" s="47"/>
      <c r="L430" s="47"/>
      <c r="M430" s="47"/>
      <c r="O430" s="30" t="str">
        <f t="shared" si="6"/>
        <v/>
      </c>
    </row>
    <row r="431" spans="1:15">
      <c r="A431" s="40"/>
      <c r="B431" s="40"/>
      <c r="C431" s="40"/>
      <c r="D431" s="40"/>
      <c r="E431" s="47"/>
      <c r="F431" s="47"/>
      <c r="G431" s="47"/>
      <c r="H431" s="47"/>
      <c r="I431" s="47"/>
      <c r="J431" s="47"/>
      <c r="K431" s="47"/>
      <c r="L431" s="47"/>
      <c r="M431" s="47"/>
      <c r="O431" s="30" t="str">
        <f t="shared" si="6"/>
        <v/>
      </c>
    </row>
    <row r="432" spans="1:15">
      <c r="A432" s="40"/>
      <c r="B432" s="40"/>
      <c r="C432" s="40"/>
      <c r="D432" s="40"/>
      <c r="E432" s="47"/>
      <c r="F432" s="47"/>
      <c r="G432" s="47"/>
      <c r="H432" s="47"/>
      <c r="I432" s="47"/>
      <c r="J432" s="47"/>
      <c r="K432" s="47"/>
      <c r="L432" s="47"/>
      <c r="M432" s="47"/>
      <c r="O432" s="30" t="str">
        <f t="shared" si="6"/>
        <v/>
      </c>
    </row>
    <row r="433" spans="1:15">
      <c r="A433" s="40"/>
      <c r="B433" s="40"/>
      <c r="C433" s="40"/>
      <c r="D433" s="40"/>
      <c r="E433" s="47"/>
      <c r="F433" s="47"/>
      <c r="G433" s="47"/>
      <c r="H433" s="47"/>
      <c r="I433" s="47"/>
      <c r="J433" s="47"/>
      <c r="K433" s="47"/>
      <c r="L433" s="47"/>
      <c r="M433" s="47"/>
      <c r="O433" s="30" t="str">
        <f t="shared" si="6"/>
        <v/>
      </c>
    </row>
    <row r="434" spans="1:15">
      <c r="A434" s="40"/>
      <c r="B434" s="40"/>
      <c r="C434" s="40"/>
      <c r="D434" s="40"/>
      <c r="E434" s="47"/>
      <c r="F434" s="47"/>
      <c r="G434" s="47"/>
      <c r="H434" s="47"/>
      <c r="I434" s="47"/>
      <c r="J434" s="47"/>
      <c r="K434" s="47"/>
      <c r="L434" s="47"/>
      <c r="M434" s="47"/>
      <c r="O434" s="30" t="str">
        <f t="shared" si="6"/>
        <v/>
      </c>
    </row>
    <row r="435" spans="1:15">
      <c r="A435" s="40"/>
      <c r="B435" s="40"/>
      <c r="C435" s="40"/>
      <c r="D435" s="40"/>
      <c r="E435" s="47"/>
      <c r="F435" s="47"/>
      <c r="G435" s="47"/>
      <c r="H435" s="47"/>
      <c r="I435" s="47"/>
      <c r="J435" s="47"/>
      <c r="K435" s="47"/>
      <c r="L435" s="47"/>
      <c r="M435" s="47"/>
      <c r="O435" s="30" t="str">
        <f t="shared" si="6"/>
        <v/>
      </c>
    </row>
    <row r="436" spans="1:15">
      <c r="A436" s="40"/>
      <c r="B436" s="40"/>
      <c r="C436" s="40"/>
      <c r="D436" s="40"/>
      <c r="E436" s="47"/>
      <c r="F436" s="47"/>
      <c r="G436" s="47"/>
      <c r="H436" s="47"/>
      <c r="I436" s="47"/>
      <c r="J436" s="47"/>
      <c r="K436" s="47"/>
      <c r="L436" s="47"/>
      <c r="M436" s="47"/>
      <c r="O436" s="30" t="str">
        <f t="shared" si="6"/>
        <v/>
      </c>
    </row>
    <row r="437" spans="1:15">
      <c r="A437" s="40"/>
      <c r="B437" s="40"/>
      <c r="C437" s="40"/>
      <c r="D437" s="40"/>
      <c r="E437" s="47"/>
      <c r="F437" s="47"/>
      <c r="G437" s="47"/>
      <c r="H437" s="47"/>
      <c r="I437" s="47"/>
      <c r="J437" s="47"/>
      <c r="K437" s="47"/>
      <c r="L437" s="47"/>
      <c r="M437" s="47"/>
      <c r="O437" s="30" t="str">
        <f t="shared" si="6"/>
        <v/>
      </c>
    </row>
    <row r="438" spans="1:15">
      <c r="A438" s="40"/>
      <c r="B438" s="40"/>
      <c r="C438" s="40"/>
      <c r="D438" s="40"/>
      <c r="E438" s="47"/>
      <c r="F438" s="47"/>
      <c r="G438" s="47"/>
      <c r="H438" s="47"/>
      <c r="I438" s="47"/>
      <c r="J438" s="47"/>
      <c r="K438" s="47"/>
      <c r="L438" s="47"/>
      <c r="M438" s="47"/>
      <c r="O438" s="30" t="str">
        <f t="shared" si="6"/>
        <v/>
      </c>
    </row>
    <row r="439" spans="1:15">
      <c r="A439" s="40"/>
      <c r="B439" s="40"/>
      <c r="C439" s="40"/>
      <c r="D439" s="40"/>
      <c r="E439" s="47"/>
      <c r="F439" s="47"/>
      <c r="G439" s="47"/>
      <c r="H439" s="47"/>
      <c r="I439" s="47"/>
      <c r="J439" s="47"/>
      <c r="K439" s="47"/>
      <c r="L439" s="47"/>
      <c r="M439" s="47"/>
      <c r="O439" s="30" t="str">
        <f t="shared" si="6"/>
        <v/>
      </c>
    </row>
    <row r="440" spans="1:15">
      <c r="A440" s="40"/>
      <c r="B440" s="40"/>
      <c r="C440" s="40"/>
      <c r="D440" s="40"/>
      <c r="E440" s="47"/>
      <c r="F440" s="47"/>
      <c r="G440" s="47"/>
      <c r="H440" s="47"/>
      <c r="I440" s="47"/>
      <c r="J440" s="47"/>
      <c r="K440" s="47"/>
      <c r="L440" s="47"/>
      <c r="M440" s="47"/>
      <c r="O440" s="30" t="str">
        <f t="shared" si="6"/>
        <v/>
      </c>
    </row>
    <row r="441" spans="1:15">
      <c r="A441" s="40"/>
      <c r="B441" s="40"/>
      <c r="C441" s="40"/>
      <c r="D441" s="40"/>
      <c r="E441" s="47"/>
      <c r="F441" s="47"/>
      <c r="G441" s="47"/>
      <c r="H441" s="47"/>
      <c r="I441" s="47"/>
      <c r="J441" s="47"/>
      <c r="K441" s="47"/>
      <c r="L441" s="47"/>
      <c r="M441" s="47"/>
      <c r="O441" s="30" t="str">
        <f t="shared" si="6"/>
        <v/>
      </c>
    </row>
    <row r="442" spans="1:15">
      <c r="A442" s="40"/>
      <c r="B442" s="40"/>
      <c r="C442" s="40"/>
      <c r="D442" s="40"/>
      <c r="E442" s="47"/>
      <c r="F442" s="47"/>
      <c r="G442" s="47"/>
      <c r="H442" s="47"/>
      <c r="I442" s="47"/>
      <c r="J442" s="47"/>
      <c r="K442" s="47"/>
      <c r="L442" s="47"/>
      <c r="M442" s="47"/>
      <c r="O442" s="30" t="str">
        <f t="shared" si="6"/>
        <v/>
      </c>
    </row>
    <row r="443" spans="1:15">
      <c r="A443" s="40"/>
      <c r="B443" s="40"/>
      <c r="C443" s="40"/>
      <c r="D443" s="40"/>
      <c r="E443" s="47"/>
      <c r="F443" s="47"/>
      <c r="G443" s="47"/>
      <c r="H443" s="47"/>
      <c r="I443" s="47"/>
      <c r="J443" s="47"/>
      <c r="K443" s="47"/>
      <c r="L443" s="47"/>
      <c r="M443" s="47"/>
      <c r="O443" s="30" t="str">
        <f t="shared" si="6"/>
        <v/>
      </c>
    </row>
    <row r="444" spans="1:15">
      <c r="A444" s="40"/>
      <c r="B444" s="40"/>
      <c r="C444" s="40"/>
      <c r="D444" s="40"/>
      <c r="E444" s="47"/>
      <c r="F444" s="47"/>
      <c r="G444" s="47"/>
      <c r="H444" s="47"/>
      <c r="I444" s="47"/>
      <c r="J444" s="47"/>
      <c r="K444" s="47"/>
      <c r="L444" s="47"/>
      <c r="M444" s="47"/>
      <c r="O444" s="30" t="str">
        <f t="shared" si="6"/>
        <v/>
      </c>
    </row>
    <row r="445" spans="1:15">
      <c r="A445" s="40"/>
      <c r="B445" s="40"/>
      <c r="C445" s="40"/>
      <c r="D445" s="40"/>
      <c r="E445" s="47"/>
      <c r="F445" s="47"/>
      <c r="G445" s="47"/>
      <c r="H445" s="47"/>
      <c r="I445" s="47"/>
      <c r="J445" s="47"/>
      <c r="K445" s="47"/>
      <c r="L445" s="47"/>
      <c r="M445" s="47"/>
      <c r="O445" s="30" t="str">
        <f t="shared" si="6"/>
        <v/>
      </c>
    </row>
    <row r="446" spans="1:15">
      <c r="A446" s="40"/>
      <c r="B446" s="40"/>
      <c r="C446" s="40"/>
      <c r="D446" s="40"/>
      <c r="E446" s="47"/>
      <c r="F446" s="47"/>
      <c r="G446" s="47"/>
      <c r="H446" s="47"/>
      <c r="I446" s="47"/>
      <c r="J446" s="47"/>
      <c r="K446" s="47"/>
      <c r="L446" s="47"/>
      <c r="M446" s="47"/>
      <c r="O446" s="30" t="str">
        <f t="shared" si="6"/>
        <v/>
      </c>
    </row>
    <row r="447" spans="1:15">
      <c r="A447" s="40"/>
      <c r="B447" s="40"/>
      <c r="C447" s="40"/>
      <c r="D447" s="40"/>
      <c r="E447" s="47"/>
      <c r="F447" s="47"/>
      <c r="G447" s="47"/>
      <c r="H447" s="47"/>
      <c r="I447" s="47"/>
      <c r="J447" s="47"/>
      <c r="K447" s="47"/>
      <c r="L447" s="47"/>
      <c r="M447" s="47"/>
      <c r="O447" s="30" t="str">
        <f t="shared" si="6"/>
        <v/>
      </c>
    </row>
    <row r="448" spans="1:15">
      <c r="A448" s="40"/>
      <c r="B448" s="40"/>
      <c r="C448" s="40"/>
      <c r="D448" s="40"/>
      <c r="E448" s="47"/>
      <c r="F448" s="47"/>
      <c r="G448" s="47"/>
      <c r="H448" s="47"/>
      <c r="I448" s="47"/>
      <c r="J448" s="47"/>
      <c r="K448" s="47"/>
      <c r="L448" s="47"/>
      <c r="M448" s="47"/>
      <c r="O448" s="30" t="str">
        <f t="shared" si="6"/>
        <v/>
      </c>
    </row>
    <row r="449" spans="1:15">
      <c r="A449" s="40"/>
      <c r="B449" s="40"/>
      <c r="C449" s="40"/>
      <c r="D449" s="40"/>
      <c r="E449" s="47"/>
      <c r="F449" s="47"/>
      <c r="G449" s="47"/>
      <c r="H449" s="47"/>
      <c r="I449" s="47"/>
      <c r="J449" s="47"/>
      <c r="K449" s="47"/>
      <c r="L449" s="47"/>
      <c r="M449" s="47"/>
      <c r="O449" s="30" t="str">
        <f t="shared" si="6"/>
        <v/>
      </c>
    </row>
    <row r="450" spans="1:15">
      <c r="A450" s="40"/>
      <c r="B450" s="40"/>
      <c r="C450" s="40"/>
      <c r="D450" s="40"/>
      <c r="E450" s="47"/>
      <c r="F450" s="47"/>
      <c r="G450" s="47"/>
      <c r="H450" s="47"/>
      <c r="I450" s="47"/>
      <c r="J450" s="47"/>
      <c r="K450" s="47"/>
      <c r="L450" s="47"/>
      <c r="M450" s="47"/>
      <c r="O450" s="30" t="str">
        <f t="shared" si="6"/>
        <v/>
      </c>
    </row>
    <row r="451" spans="1:15">
      <c r="A451" s="40"/>
      <c r="B451" s="40"/>
      <c r="C451" s="40"/>
      <c r="D451" s="40"/>
      <c r="E451" s="47"/>
      <c r="F451" s="47"/>
      <c r="G451" s="47"/>
      <c r="H451" s="47"/>
      <c r="I451" s="47"/>
      <c r="J451" s="47"/>
      <c r="K451" s="47"/>
      <c r="L451" s="47"/>
      <c r="M451" s="47"/>
      <c r="O451" s="30" t="str">
        <f t="shared" si="6"/>
        <v/>
      </c>
    </row>
    <row r="452" spans="1:15">
      <c r="A452" s="40"/>
      <c r="B452" s="40"/>
      <c r="C452" s="40"/>
      <c r="D452" s="40"/>
      <c r="E452" s="47"/>
      <c r="F452" s="47"/>
      <c r="G452" s="47"/>
      <c r="H452" s="47"/>
      <c r="I452" s="47"/>
      <c r="J452" s="47"/>
      <c r="K452" s="47"/>
      <c r="L452" s="47"/>
      <c r="M452" s="47"/>
      <c r="O452" s="30" t="str">
        <f t="shared" si="6"/>
        <v/>
      </c>
    </row>
    <row r="453" spans="1:15">
      <c r="A453" s="40"/>
      <c r="B453" s="40"/>
      <c r="C453" s="40"/>
      <c r="D453" s="40"/>
      <c r="E453" s="47"/>
      <c r="F453" s="47"/>
      <c r="G453" s="47"/>
      <c r="H453" s="47"/>
      <c r="I453" s="47"/>
      <c r="J453" s="47"/>
      <c r="K453" s="47"/>
      <c r="L453" s="47"/>
      <c r="M453" s="47"/>
      <c r="O453" s="30" t="str">
        <f t="shared" si="6"/>
        <v/>
      </c>
    </row>
    <row r="454" spans="1:15">
      <c r="A454" s="40"/>
      <c r="B454" s="40"/>
      <c r="C454" s="40"/>
      <c r="D454" s="40"/>
      <c r="E454" s="47"/>
      <c r="F454" s="47"/>
      <c r="G454" s="47"/>
      <c r="H454" s="47"/>
      <c r="I454" s="47"/>
      <c r="J454" s="47"/>
      <c r="K454" s="47"/>
      <c r="L454" s="47"/>
      <c r="M454" s="47"/>
      <c r="O454" s="30" t="str">
        <f t="shared" si="6"/>
        <v/>
      </c>
    </row>
    <row r="455" spans="1:15">
      <c r="A455" s="40"/>
      <c r="B455" s="40"/>
      <c r="C455" s="40"/>
      <c r="D455" s="40"/>
      <c r="E455" s="47"/>
      <c r="F455" s="47"/>
      <c r="G455" s="47"/>
      <c r="H455" s="47"/>
      <c r="I455" s="47"/>
      <c r="J455" s="47"/>
      <c r="K455" s="47"/>
      <c r="L455" s="47"/>
      <c r="M455" s="47"/>
      <c r="O455" s="30" t="str">
        <f t="shared" si="6"/>
        <v/>
      </c>
    </row>
    <row r="456" spans="1:15">
      <c r="A456" s="40"/>
      <c r="B456" s="40"/>
      <c r="C456" s="40"/>
      <c r="D456" s="40"/>
      <c r="E456" s="47"/>
      <c r="F456" s="47"/>
      <c r="G456" s="47"/>
      <c r="H456" s="47"/>
      <c r="I456" s="47"/>
      <c r="J456" s="47"/>
      <c r="K456" s="47"/>
      <c r="L456" s="47"/>
      <c r="M456" s="47"/>
      <c r="O456" s="30" t="str">
        <f t="shared" si="6"/>
        <v/>
      </c>
    </row>
    <row r="457" spans="1:15">
      <c r="A457" s="40"/>
      <c r="B457" s="40"/>
      <c r="C457" s="40"/>
      <c r="D457" s="40"/>
      <c r="E457" s="47"/>
      <c r="F457" s="47"/>
      <c r="G457" s="47"/>
      <c r="H457" s="47"/>
      <c r="I457" s="47"/>
      <c r="J457" s="47"/>
      <c r="K457" s="47"/>
      <c r="L457" s="47"/>
      <c r="M457" s="47"/>
      <c r="O457" s="30" t="str">
        <f t="shared" si="6"/>
        <v/>
      </c>
    </row>
    <row r="458" spans="1:15">
      <c r="A458" s="40"/>
      <c r="B458" s="40"/>
      <c r="C458" s="40"/>
      <c r="D458" s="40"/>
      <c r="E458" s="47"/>
      <c r="F458" s="47"/>
      <c r="G458" s="47"/>
      <c r="H458" s="47"/>
      <c r="I458" s="47"/>
      <c r="J458" s="47"/>
      <c r="K458" s="47"/>
      <c r="L458" s="47"/>
      <c r="M458" s="47"/>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0"/>
      <c r="B459" s="40"/>
      <c r="C459" s="40"/>
      <c r="D459" s="40"/>
      <c r="E459" s="47"/>
      <c r="F459" s="47"/>
      <c r="G459" s="47"/>
      <c r="H459" s="47"/>
      <c r="I459" s="47"/>
      <c r="J459" s="47"/>
      <c r="K459" s="47"/>
      <c r="L459" s="47"/>
      <c r="M459" s="47"/>
      <c r="O459" s="30" t="str">
        <f t="shared" si="7"/>
        <v/>
      </c>
    </row>
    <row r="460" spans="1:15">
      <c r="A460" s="40"/>
      <c r="B460" s="40"/>
      <c r="C460" s="40"/>
      <c r="D460" s="40"/>
      <c r="E460" s="47"/>
      <c r="F460" s="47"/>
      <c r="G460" s="47"/>
      <c r="H460" s="47"/>
      <c r="I460" s="47"/>
      <c r="J460" s="47"/>
      <c r="K460" s="47"/>
      <c r="L460" s="47"/>
      <c r="M460" s="47"/>
      <c r="O460" s="30" t="str">
        <f t="shared" si="7"/>
        <v/>
      </c>
    </row>
    <row r="461" spans="1:15">
      <c r="A461" s="40"/>
      <c r="B461" s="40"/>
      <c r="C461" s="40"/>
      <c r="D461" s="40"/>
      <c r="E461" s="47"/>
      <c r="F461" s="47"/>
      <c r="G461" s="47"/>
      <c r="H461" s="47"/>
      <c r="I461" s="47"/>
      <c r="J461" s="47"/>
      <c r="K461" s="47"/>
      <c r="L461" s="47"/>
      <c r="M461" s="47"/>
      <c r="O461" s="30" t="str">
        <f t="shared" si="7"/>
        <v/>
      </c>
    </row>
    <row r="462" spans="1:15">
      <c r="A462" s="40"/>
      <c r="B462" s="40"/>
      <c r="C462" s="40"/>
      <c r="D462" s="40"/>
      <c r="E462" s="47"/>
      <c r="F462" s="47"/>
      <c r="G462" s="47"/>
      <c r="H462" s="47"/>
      <c r="I462" s="47"/>
      <c r="J462" s="47"/>
      <c r="K462" s="47"/>
      <c r="L462" s="47"/>
      <c r="M462" s="47"/>
      <c r="O462" s="30" t="str">
        <f t="shared" si="7"/>
        <v/>
      </c>
    </row>
    <row r="463" spans="1:15">
      <c r="A463" s="40"/>
      <c r="B463" s="40"/>
      <c r="C463" s="40"/>
      <c r="D463" s="40"/>
      <c r="E463" s="47"/>
      <c r="F463" s="47"/>
      <c r="G463" s="47"/>
      <c r="H463" s="47"/>
      <c r="I463" s="47"/>
      <c r="J463" s="47"/>
      <c r="K463" s="47"/>
      <c r="L463" s="47"/>
      <c r="M463" s="47"/>
      <c r="O463" s="30" t="str">
        <f t="shared" si="7"/>
        <v/>
      </c>
    </row>
    <row r="464" spans="1:15">
      <c r="A464" s="40"/>
      <c r="B464" s="40"/>
      <c r="C464" s="40"/>
      <c r="D464" s="40"/>
      <c r="E464" s="47"/>
      <c r="F464" s="47"/>
      <c r="G464" s="47"/>
      <c r="H464" s="47"/>
      <c r="I464" s="47"/>
      <c r="J464" s="47"/>
      <c r="K464" s="47"/>
      <c r="L464" s="47"/>
      <c r="M464" s="47"/>
      <c r="O464" s="30" t="str">
        <f t="shared" si="7"/>
        <v/>
      </c>
    </row>
    <row r="465" spans="1:15">
      <c r="A465" s="40"/>
      <c r="B465" s="40"/>
      <c r="C465" s="40"/>
      <c r="D465" s="40"/>
      <c r="E465" s="47"/>
      <c r="F465" s="47"/>
      <c r="G465" s="47"/>
      <c r="H465" s="47"/>
      <c r="I465" s="47"/>
      <c r="J465" s="47"/>
      <c r="K465" s="47"/>
      <c r="L465" s="47"/>
      <c r="M465" s="47"/>
      <c r="O465" s="30" t="str">
        <f t="shared" si="7"/>
        <v/>
      </c>
    </row>
    <row r="466" spans="1:15">
      <c r="A466" s="40"/>
      <c r="B466" s="40"/>
      <c r="C466" s="40"/>
      <c r="D466" s="40"/>
      <c r="E466" s="47"/>
      <c r="F466" s="47"/>
      <c r="G466" s="47"/>
      <c r="H466" s="47"/>
      <c r="I466" s="47"/>
      <c r="J466" s="47"/>
      <c r="K466" s="47"/>
      <c r="L466" s="47"/>
      <c r="M466" s="47"/>
      <c r="O466" s="30" t="str">
        <f t="shared" si="7"/>
        <v/>
      </c>
    </row>
    <row r="467" spans="1:15">
      <c r="A467" s="40"/>
      <c r="B467" s="40"/>
      <c r="C467" s="40"/>
      <c r="D467" s="40"/>
      <c r="E467" s="47"/>
      <c r="F467" s="47"/>
      <c r="G467" s="47"/>
      <c r="H467" s="47"/>
      <c r="I467" s="47"/>
      <c r="J467" s="47"/>
      <c r="K467" s="47"/>
      <c r="L467" s="47"/>
      <c r="M467" s="47"/>
      <c r="O467" s="30" t="str">
        <f t="shared" si="7"/>
        <v/>
      </c>
    </row>
    <row r="468" spans="1:15">
      <c r="A468" s="40"/>
      <c r="B468" s="40"/>
      <c r="C468" s="40"/>
      <c r="D468" s="40"/>
      <c r="E468" s="47"/>
      <c r="F468" s="47"/>
      <c r="G468" s="47"/>
      <c r="H468" s="47"/>
      <c r="I468" s="47"/>
      <c r="J468" s="47"/>
      <c r="K468" s="47"/>
      <c r="L468" s="47"/>
      <c r="M468" s="47"/>
      <c r="O468" s="30" t="str">
        <f t="shared" si="7"/>
        <v/>
      </c>
    </row>
    <row r="469" spans="1:15">
      <c r="A469" s="40"/>
      <c r="B469" s="40"/>
      <c r="C469" s="40"/>
      <c r="D469" s="40"/>
      <c r="E469" s="47"/>
      <c r="F469" s="47"/>
      <c r="G469" s="47"/>
      <c r="H469" s="47"/>
      <c r="I469" s="47"/>
      <c r="J469" s="47"/>
      <c r="K469" s="47"/>
      <c r="L469" s="47"/>
      <c r="M469" s="47"/>
      <c r="O469" s="30" t="str">
        <f t="shared" si="7"/>
        <v/>
      </c>
    </row>
    <row r="470" spans="1:15">
      <c r="A470" s="40"/>
      <c r="B470" s="40"/>
      <c r="C470" s="40"/>
      <c r="D470" s="40"/>
      <c r="E470" s="47"/>
      <c r="F470" s="47"/>
      <c r="G470" s="47"/>
      <c r="H470" s="47"/>
      <c r="I470" s="47"/>
      <c r="J470" s="47"/>
      <c r="K470" s="47"/>
      <c r="L470" s="47"/>
      <c r="M470" s="47"/>
      <c r="O470" s="30" t="str">
        <f t="shared" si="7"/>
        <v/>
      </c>
    </row>
    <row r="471" spans="1:15">
      <c r="A471" s="40"/>
      <c r="B471" s="40"/>
      <c r="C471" s="40"/>
      <c r="D471" s="40"/>
      <c r="E471" s="47"/>
      <c r="F471" s="47"/>
      <c r="G471" s="47"/>
      <c r="H471" s="47"/>
      <c r="I471" s="47"/>
      <c r="J471" s="47"/>
      <c r="K471" s="47"/>
      <c r="L471" s="47"/>
      <c r="M471" s="47"/>
      <c r="O471" s="30" t="str">
        <f t="shared" si="7"/>
        <v/>
      </c>
    </row>
    <row r="472" spans="1:15">
      <c r="A472" s="40"/>
      <c r="B472" s="40"/>
      <c r="C472" s="40"/>
      <c r="D472" s="40"/>
      <c r="E472" s="47"/>
      <c r="F472" s="47"/>
      <c r="G472" s="47"/>
      <c r="H472" s="47"/>
      <c r="I472" s="47"/>
      <c r="J472" s="47"/>
      <c r="K472" s="47"/>
      <c r="L472" s="47"/>
      <c r="M472" s="47"/>
      <c r="O472" s="30" t="str">
        <f t="shared" si="7"/>
        <v/>
      </c>
    </row>
    <row r="473" spans="1:15">
      <c r="A473" s="40"/>
      <c r="B473" s="40"/>
      <c r="C473" s="40"/>
      <c r="D473" s="40"/>
      <c r="E473" s="47"/>
      <c r="F473" s="47"/>
      <c r="G473" s="47"/>
      <c r="H473" s="47"/>
      <c r="I473" s="47"/>
      <c r="J473" s="47"/>
      <c r="K473" s="47"/>
      <c r="L473" s="47"/>
      <c r="M473" s="47"/>
      <c r="O473" s="30" t="str">
        <f t="shared" si="7"/>
        <v/>
      </c>
    </row>
    <row r="474" spans="1:15">
      <c r="A474" s="40"/>
      <c r="B474" s="40"/>
      <c r="C474" s="40"/>
      <c r="D474" s="40"/>
      <c r="E474" s="47"/>
      <c r="F474" s="47"/>
      <c r="G474" s="47"/>
      <c r="H474" s="47"/>
      <c r="I474" s="47"/>
      <c r="J474" s="47"/>
      <c r="K474" s="47"/>
      <c r="L474" s="47"/>
      <c r="M474" s="47"/>
      <c r="O474" s="30" t="str">
        <f t="shared" si="7"/>
        <v/>
      </c>
    </row>
    <row r="475" spans="1:15">
      <c r="A475" s="40"/>
      <c r="B475" s="40"/>
      <c r="C475" s="40"/>
      <c r="D475" s="40"/>
      <c r="E475" s="47"/>
      <c r="F475" s="47"/>
      <c r="G475" s="47"/>
      <c r="H475" s="47"/>
      <c r="I475" s="47"/>
      <c r="J475" s="47"/>
      <c r="K475" s="47"/>
      <c r="L475" s="47"/>
      <c r="M475" s="47"/>
      <c r="O475" s="30" t="str">
        <f t="shared" si="7"/>
        <v/>
      </c>
    </row>
    <row r="476" spans="1:15">
      <c r="A476" s="40"/>
      <c r="B476" s="40"/>
      <c r="C476" s="40"/>
      <c r="D476" s="40"/>
      <c r="E476" s="47"/>
      <c r="F476" s="47"/>
      <c r="G476" s="47"/>
      <c r="H476" s="47"/>
      <c r="I476" s="47"/>
      <c r="J476" s="47"/>
      <c r="K476" s="47"/>
      <c r="L476" s="47"/>
      <c r="M476" s="47"/>
      <c r="O476" s="30" t="str">
        <f t="shared" si="7"/>
        <v/>
      </c>
    </row>
    <row r="477" spans="1:15">
      <c r="A477" s="40"/>
      <c r="B477" s="40"/>
      <c r="C477" s="40"/>
      <c r="D477" s="40"/>
      <c r="E477" s="47"/>
      <c r="F477" s="47"/>
      <c r="G477" s="47"/>
      <c r="H477" s="47"/>
      <c r="I477" s="47"/>
      <c r="J477" s="47"/>
      <c r="K477" s="47"/>
      <c r="L477" s="47"/>
      <c r="M477" s="47"/>
      <c r="O477" s="30" t="str">
        <f t="shared" si="7"/>
        <v/>
      </c>
    </row>
    <row r="478" spans="1:15">
      <c r="A478" s="40"/>
      <c r="B478" s="40"/>
      <c r="C478" s="40"/>
      <c r="D478" s="40"/>
      <c r="E478" s="47"/>
      <c r="F478" s="47"/>
      <c r="G478" s="47"/>
      <c r="H478" s="47"/>
      <c r="I478" s="47"/>
      <c r="J478" s="47"/>
      <c r="K478" s="47"/>
      <c r="L478" s="47"/>
      <c r="M478" s="47"/>
      <c r="O478" s="30" t="str">
        <f t="shared" si="7"/>
        <v/>
      </c>
    </row>
    <row r="479" spans="1:15">
      <c r="A479" s="40"/>
      <c r="B479" s="40"/>
      <c r="C479" s="40"/>
      <c r="D479" s="40"/>
      <c r="E479" s="47"/>
      <c r="F479" s="47"/>
      <c r="G479" s="47"/>
      <c r="H479" s="47"/>
      <c r="I479" s="47"/>
      <c r="J479" s="47"/>
      <c r="K479" s="47"/>
      <c r="L479" s="47"/>
      <c r="M479" s="47"/>
      <c r="O479" s="30" t="str">
        <f t="shared" si="7"/>
        <v/>
      </c>
    </row>
    <row r="480" spans="1:15">
      <c r="A480" s="40"/>
      <c r="B480" s="40"/>
      <c r="C480" s="40"/>
      <c r="D480" s="40"/>
      <c r="E480" s="47"/>
      <c r="F480" s="47"/>
      <c r="G480" s="47"/>
      <c r="H480" s="47"/>
      <c r="I480" s="47"/>
      <c r="J480" s="47"/>
      <c r="K480" s="47"/>
      <c r="L480" s="47"/>
      <c r="M480" s="47"/>
      <c r="O480" s="30" t="str">
        <f t="shared" si="7"/>
        <v/>
      </c>
    </row>
    <row r="481" spans="1:15">
      <c r="A481" s="40"/>
      <c r="B481" s="40"/>
      <c r="C481" s="40"/>
      <c r="D481" s="40"/>
      <c r="E481" s="47"/>
      <c r="F481" s="47"/>
      <c r="G481" s="47"/>
      <c r="H481" s="47"/>
      <c r="I481" s="47"/>
      <c r="J481" s="47"/>
      <c r="K481" s="47"/>
      <c r="L481" s="47"/>
      <c r="M481" s="47"/>
      <c r="O481" s="30" t="str">
        <f t="shared" si="7"/>
        <v/>
      </c>
    </row>
    <row r="482" spans="1:15">
      <c r="A482" s="40"/>
      <c r="B482" s="40"/>
      <c r="C482" s="40"/>
      <c r="D482" s="40"/>
      <c r="E482" s="47"/>
      <c r="F482" s="47"/>
      <c r="G482" s="47"/>
      <c r="H482" s="47"/>
      <c r="I482" s="47"/>
      <c r="J482" s="47"/>
      <c r="K482" s="47"/>
      <c r="L482" s="47"/>
      <c r="M482" s="47"/>
      <c r="O482" s="30" t="str">
        <f t="shared" si="7"/>
        <v/>
      </c>
    </row>
    <row r="483" spans="1:15">
      <c r="A483" s="40"/>
      <c r="B483" s="40"/>
      <c r="C483" s="40"/>
      <c r="D483" s="40"/>
      <c r="E483" s="47"/>
      <c r="F483" s="47"/>
      <c r="G483" s="47"/>
      <c r="H483" s="47"/>
      <c r="I483" s="47"/>
      <c r="J483" s="47"/>
      <c r="K483" s="47"/>
      <c r="L483" s="47"/>
      <c r="M483" s="47"/>
      <c r="O483" s="30" t="str">
        <f t="shared" si="7"/>
        <v/>
      </c>
    </row>
    <row r="484" spans="1:15">
      <c r="A484" s="40"/>
      <c r="B484" s="40"/>
      <c r="C484" s="40"/>
      <c r="D484" s="40"/>
      <c r="E484" s="47"/>
      <c r="F484" s="47"/>
      <c r="G484" s="47"/>
      <c r="H484" s="47"/>
      <c r="I484" s="47"/>
      <c r="J484" s="47"/>
      <c r="K484" s="47"/>
      <c r="L484" s="47"/>
      <c r="M484" s="47"/>
      <c r="O484" s="30" t="str">
        <f t="shared" si="7"/>
        <v/>
      </c>
    </row>
    <row r="485" spans="1:15">
      <c r="A485" s="40"/>
      <c r="B485" s="40"/>
      <c r="C485" s="40"/>
      <c r="D485" s="40"/>
      <c r="E485" s="47"/>
      <c r="F485" s="47"/>
      <c r="G485" s="47"/>
      <c r="H485" s="47"/>
      <c r="I485" s="47"/>
      <c r="J485" s="47"/>
      <c r="K485" s="47"/>
      <c r="L485" s="47"/>
      <c r="M485" s="47"/>
      <c r="O485" s="30" t="str">
        <f t="shared" si="7"/>
        <v/>
      </c>
    </row>
    <row r="486" spans="1:15">
      <c r="A486" s="40"/>
      <c r="B486" s="40"/>
      <c r="C486" s="40"/>
      <c r="D486" s="40"/>
      <c r="E486" s="47"/>
      <c r="F486" s="47"/>
      <c r="G486" s="47"/>
      <c r="H486" s="47"/>
      <c r="I486" s="47"/>
      <c r="J486" s="47"/>
      <c r="K486" s="47"/>
      <c r="L486" s="47"/>
      <c r="M486" s="47"/>
      <c r="O486" s="30" t="str">
        <f t="shared" si="7"/>
        <v/>
      </c>
    </row>
    <row r="487" spans="1:15">
      <c r="A487" s="40"/>
      <c r="B487" s="40"/>
      <c r="C487" s="40"/>
      <c r="D487" s="40"/>
      <c r="E487" s="47"/>
      <c r="F487" s="47"/>
      <c r="G487" s="47"/>
      <c r="H487" s="47"/>
      <c r="I487" s="47"/>
      <c r="J487" s="47"/>
      <c r="K487" s="47"/>
      <c r="L487" s="47"/>
      <c r="M487" s="47"/>
      <c r="O487" s="30" t="str">
        <f t="shared" si="7"/>
        <v/>
      </c>
    </row>
    <row r="488" spans="1:15">
      <c r="A488" s="40"/>
      <c r="B488" s="40"/>
      <c r="C488" s="40"/>
      <c r="D488" s="40"/>
      <c r="E488" s="47"/>
      <c r="F488" s="47"/>
      <c r="G488" s="47"/>
      <c r="H488" s="47"/>
      <c r="I488" s="47"/>
      <c r="J488" s="47"/>
      <c r="K488" s="47"/>
      <c r="L488" s="47"/>
      <c r="M488" s="47"/>
      <c r="O488" s="30" t="str">
        <f t="shared" si="7"/>
        <v/>
      </c>
    </row>
    <row r="489" spans="1:15">
      <c r="A489" s="40"/>
      <c r="B489" s="40"/>
      <c r="C489" s="40"/>
      <c r="D489" s="40"/>
      <c r="E489" s="47"/>
      <c r="F489" s="47"/>
      <c r="G489" s="47"/>
      <c r="H489" s="47"/>
      <c r="I489" s="47"/>
      <c r="J489" s="47"/>
      <c r="K489" s="47"/>
      <c r="L489" s="47"/>
      <c r="M489" s="47"/>
      <c r="O489" s="30" t="str">
        <f t="shared" si="7"/>
        <v/>
      </c>
    </row>
    <row r="490" spans="1:15">
      <c r="A490" s="40"/>
      <c r="B490" s="40"/>
      <c r="C490" s="40"/>
      <c r="D490" s="40"/>
      <c r="E490" s="47"/>
      <c r="F490" s="47"/>
      <c r="G490" s="47"/>
      <c r="H490" s="47"/>
      <c r="I490" s="47"/>
      <c r="J490" s="47"/>
      <c r="K490" s="47"/>
      <c r="L490" s="47"/>
      <c r="M490" s="47"/>
      <c r="O490" s="30" t="str">
        <f t="shared" si="7"/>
        <v/>
      </c>
    </row>
    <row r="491" spans="1:15">
      <c r="A491" s="40"/>
      <c r="B491" s="40"/>
      <c r="C491" s="40"/>
      <c r="D491" s="40"/>
      <c r="E491" s="47"/>
      <c r="F491" s="47"/>
      <c r="G491" s="47"/>
      <c r="H491" s="47"/>
      <c r="I491" s="47"/>
      <c r="J491" s="47"/>
      <c r="K491" s="47"/>
      <c r="L491" s="47"/>
      <c r="M491" s="47"/>
      <c r="O491" s="30" t="str">
        <f t="shared" si="7"/>
        <v/>
      </c>
    </row>
    <row r="492" spans="1:15">
      <c r="A492" s="40"/>
      <c r="B492" s="40"/>
      <c r="C492" s="40"/>
      <c r="D492" s="40"/>
      <c r="E492" s="47"/>
      <c r="F492" s="47"/>
      <c r="G492" s="47"/>
      <c r="H492" s="47"/>
      <c r="I492" s="47"/>
      <c r="J492" s="47"/>
      <c r="K492" s="47"/>
      <c r="L492" s="47"/>
      <c r="M492" s="47"/>
      <c r="O492" s="30" t="str">
        <f t="shared" si="7"/>
        <v/>
      </c>
    </row>
    <row r="493" spans="1:15">
      <c r="A493" s="40"/>
      <c r="B493" s="40"/>
      <c r="C493" s="40"/>
      <c r="D493" s="40"/>
      <c r="E493" s="47"/>
      <c r="F493" s="47"/>
      <c r="G493" s="47"/>
      <c r="H493" s="47"/>
      <c r="I493" s="47"/>
      <c r="J493" s="47"/>
      <c r="K493" s="47"/>
      <c r="L493" s="47"/>
      <c r="M493" s="47"/>
      <c r="O493" s="30" t="str">
        <f t="shared" si="7"/>
        <v/>
      </c>
    </row>
    <row r="494" spans="1:15">
      <c r="A494" s="40"/>
      <c r="B494" s="40"/>
      <c r="C494" s="40"/>
      <c r="D494" s="40"/>
      <c r="E494" s="47"/>
      <c r="F494" s="47"/>
      <c r="G494" s="47"/>
      <c r="H494" s="47"/>
      <c r="I494" s="47"/>
      <c r="J494" s="47"/>
      <c r="K494" s="47"/>
      <c r="L494" s="47"/>
      <c r="M494" s="47"/>
      <c r="O494" s="30" t="str">
        <f t="shared" si="7"/>
        <v/>
      </c>
    </row>
    <row r="495" spans="1:15">
      <c r="A495" s="40"/>
      <c r="B495" s="40"/>
      <c r="C495" s="40"/>
      <c r="D495" s="40"/>
      <c r="E495" s="47"/>
      <c r="F495" s="47"/>
      <c r="G495" s="47"/>
      <c r="H495" s="47"/>
      <c r="I495" s="47"/>
      <c r="J495" s="47"/>
      <c r="K495" s="47"/>
      <c r="L495" s="47"/>
      <c r="M495" s="47"/>
      <c r="O495" s="30" t="str">
        <f t="shared" si="7"/>
        <v/>
      </c>
    </row>
    <row r="496" spans="1:15">
      <c r="A496" s="40"/>
      <c r="B496" s="40"/>
      <c r="C496" s="40"/>
      <c r="D496" s="40"/>
      <c r="E496" s="47"/>
      <c r="F496" s="47"/>
      <c r="G496" s="47"/>
      <c r="H496" s="47"/>
      <c r="I496" s="47"/>
      <c r="J496" s="47"/>
      <c r="K496" s="47"/>
      <c r="L496" s="47"/>
      <c r="M496" s="47"/>
      <c r="O496" s="30" t="str">
        <f t="shared" si="7"/>
        <v/>
      </c>
    </row>
    <row r="497" spans="1:15">
      <c r="A497" s="40"/>
      <c r="B497" s="40"/>
      <c r="C497" s="40"/>
      <c r="D497" s="40"/>
      <c r="E497" s="47"/>
      <c r="F497" s="47"/>
      <c r="G497" s="47"/>
      <c r="H497" s="47"/>
      <c r="I497" s="47"/>
      <c r="J497" s="47"/>
      <c r="K497" s="47"/>
      <c r="L497" s="47"/>
      <c r="M497" s="47"/>
      <c r="O497" s="30" t="str">
        <f t="shared" si="7"/>
        <v/>
      </c>
    </row>
    <row r="498" spans="1:15">
      <c r="A498" s="40"/>
      <c r="B498" s="40"/>
      <c r="C498" s="40"/>
      <c r="D498" s="40"/>
      <c r="E498" s="47"/>
      <c r="F498" s="47"/>
      <c r="G498" s="47"/>
      <c r="H498" s="47"/>
      <c r="I498" s="47"/>
      <c r="J498" s="47"/>
      <c r="K498" s="47"/>
      <c r="L498" s="47"/>
      <c r="M498" s="47"/>
      <c r="O498" s="30" t="str">
        <f t="shared" si="7"/>
        <v/>
      </c>
    </row>
    <row r="499" spans="1:15">
      <c r="A499" s="40"/>
      <c r="B499" s="40"/>
      <c r="C499" s="40"/>
      <c r="D499" s="40"/>
      <c r="E499" s="47"/>
      <c r="F499" s="47"/>
      <c r="G499" s="47"/>
      <c r="H499" s="47"/>
      <c r="I499" s="47"/>
      <c r="J499" s="47"/>
      <c r="K499" s="47"/>
      <c r="L499" s="47"/>
      <c r="M499" s="47"/>
      <c r="O499" s="30" t="str">
        <f t="shared" si="7"/>
        <v/>
      </c>
    </row>
    <row r="500" spans="1:15">
      <c r="A500" s="40"/>
      <c r="B500" s="40"/>
      <c r="C500" s="40"/>
      <c r="D500" s="40"/>
      <c r="E500" s="47"/>
      <c r="F500" s="47"/>
      <c r="G500" s="47"/>
      <c r="H500" s="47"/>
      <c r="I500" s="47"/>
      <c r="J500" s="47"/>
      <c r="K500" s="47"/>
      <c r="L500" s="47"/>
      <c r="M500" s="47"/>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194</v>
      </c>
      <c r="B1" s="11" t="s">
        <v>186</v>
      </c>
    </row>
    <row r="2" spans="1:15" ht="15" customHeight="1"/>
    <row r="3" spans="1:15">
      <c r="A3" s="11"/>
      <c r="E3" s="54" t="s">
        <v>280</v>
      </c>
      <c r="F3" s="54"/>
      <c r="G3" s="54"/>
      <c r="H3" s="54"/>
      <c r="I3" s="54"/>
      <c r="J3" s="54"/>
      <c r="K3" s="54"/>
      <c r="L3" s="54"/>
      <c r="M3" s="54" t="s">
        <v>379</v>
      </c>
      <c r="O3" s="53" t="s">
        <v>198</v>
      </c>
    </row>
    <row r="4" spans="1:15">
      <c r="E4" s="54" t="s">
        <v>305</v>
      </c>
      <c r="F4" s="54" t="s">
        <v>200</v>
      </c>
      <c r="G4" s="54"/>
      <c r="H4" s="54"/>
      <c r="I4" s="54"/>
      <c r="J4" s="54"/>
      <c r="K4" s="54"/>
      <c r="L4" s="54" t="s">
        <v>306</v>
      </c>
      <c r="M4" s="54"/>
      <c r="O4" s="53"/>
    </row>
    <row r="5" spans="1:15">
      <c r="E5" s="54"/>
      <c r="F5" s="54" t="s">
        <v>202</v>
      </c>
      <c r="G5" s="54"/>
      <c r="H5" s="54" t="s">
        <v>203</v>
      </c>
      <c r="I5" s="54"/>
      <c r="J5" s="54" t="s">
        <v>245</v>
      </c>
      <c r="K5" s="54" t="s">
        <v>205</v>
      </c>
      <c r="L5" s="54"/>
      <c r="M5" s="54"/>
      <c r="O5" s="53"/>
    </row>
    <row r="6" spans="1:15" ht="20">
      <c r="E6" s="54"/>
      <c r="F6" s="12" t="s">
        <v>292</v>
      </c>
      <c r="G6" s="12" t="s">
        <v>293</v>
      </c>
      <c r="H6" s="12" t="s">
        <v>208</v>
      </c>
      <c r="I6" s="12" t="s">
        <v>209</v>
      </c>
      <c r="J6" s="54"/>
      <c r="K6" s="54"/>
      <c r="L6" s="54"/>
      <c r="M6" s="54"/>
      <c r="O6" s="53"/>
    </row>
    <row r="7" spans="1:15" ht="24.5"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20">
      <c r="A8" s="20" t="s">
        <v>384</v>
      </c>
      <c r="B8" s="20" t="s">
        <v>227</v>
      </c>
      <c r="C8" s="20" t="s">
        <v>228</v>
      </c>
      <c r="D8" s="20" t="s">
        <v>229</v>
      </c>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194</v>
      </c>
      <c r="B1" s="11" t="s">
        <v>189</v>
      </c>
    </row>
    <row r="2" spans="1:12" ht="15" customHeight="1"/>
    <row r="3" spans="1:12">
      <c r="A3" s="11"/>
      <c r="D3" s="54" t="s">
        <v>305</v>
      </c>
      <c r="E3" s="54" t="s">
        <v>200</v>
      </c>
      <c r="F3" s="54"/>
      <c r="G3" s="54"/>
      <c r="H3" s="54"/>
      <c r="I3" s="54"/>
      <c r="J3" s="54" t="s">
        <v>306</v>
      </c>
      <c r="L3" s="55" t="s">
        <v>198</v>
      </c>
    </row>
    <row r="4" spans="1:12">
      <c r="D4" s="54"/>
      <c r="E4" s="54" t="s">
        <v>202</v>
      </c>
      <c r="F4" s="54"/>
      <c r="G4" s="54" t="s">
        <v>307</v>
      </c>
      <c r="H4" s="54" t="s">
        <v>245</v>
      </c>
      <c r="I4" s="54" t="s">
        <v>205</v>
      </c>
      <c r="J4" s="54"/>
      <c r="L4" s="56"/>
    </row>
    <row r="5" spans="1:12">
      <c r="D5" s="54"/>
      <c r="E5" s="12" t="s">
        <v>313</v>
      </c>
      <c r="F5" s="12" t="s">
        <v>314</v>
      </c>
      <c r="G5" s="54"/>
      <c r="H5" s="54"/>
      <c r="I5" s="54"/>
      <c r="J5" s="54"/>
      <c r="L5" s="57"/>
    </row>
    <row r="6" spans="1:12" ht="25.5" customHeight="1">
      <c r="A6" s="19" t="s">
        <v>223</v>
      </c>
      <c r="B6" s="19" t="s">
        <v>224</v>
      </c>
      <c r="C6" s="19" t="s">
        <v>225</v>
      </c>
      <c r="D6" s="13" t="s">
        <v>210</v>
      </c>
      <c r="E6" s="13" t="s">
        <v>211</v>
      </c>
      <c r="F6" s="13" t="s">
        <v>212</v>
      </c>
      <c r="G6" s="13" t="s">
        <v>213</v>
      </c>
      <c r="H6" s="13" t="s">
        <v>214</v>
      </c>
      <c r="I6" s="13" t="s">
        <v>215</v>
      </c>
      <c r="J6" s="13" t="s">
        <v>216</v>
      </c>
      <c r="L6" s="29" t="s">
        <v>904</v>
      </c>
    </row>
    <row r="7" spans="1:12" ht="20">
      <c r="A7" s="20" t="s">
        <v>386</v>
      </c>
      <c r="B7" s="20" t="s">
        <v>227</v>
      </c>
      <c r="C7" s="20" t="s">
        <v>228</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4.5"/>
  <cols>
    <col min="1" max="10" width="15" customWidth="1"/>
    <col min="12" max="12" width="116.7265625" customWidth="1"/>
  </cols>
  <sheetData>
    <row r="1" spans="1:12" ht="15" customHeight="1">
      <c r="A1" s="10" t="s">
        <v>194</v>
      </c>
      <c r="B1" s="11" t="s">
        <v>191</v>
      </c>
    </row>
    <row r="2" spans="1:12" ht="15" customHeight="1"/>
    <row r="3" spans="1:12">
      <c r="A3" s="11"/>
      <c r="D3" s="54" t="s">
        <v>305</v>
      </c>
      <c r="E3" s="54" t="s">
        <v>200</v>
      </c>
      <c r="F3" s="54"/>
      <c r="G3" s="54"/>
      <c r="H3" s="54"/>
      <c r="I3" s="54"/>
      <c r="J3" s="54" t="s">
        <v>306</v>
      </c>
      <c r="L3" s="55" t="s">
        <v>198</v>
      </c>
    </row>
    <row r="4" spans="1:12">
      <c r="D4" s="54"/>
      <c r="E4" s="54" t="s">
        <v>202</v>
      </c>
      <c r="F4" s="54"/>
      <c r="G4" s="54" t="s">
        <v>307</v>
      </c>
      <c r="H4" s="54" t="s">
        <v>245</v>
      </c>
      <c r="I4" s="54" t="s">
        <v>205</v>
      </c>
      <c r="J4" s="54"/>
      <c r="L4" s="56"/>
    </row>
    <row r="5" spans="1:12">
      <c r="D5" s="54"/>
      <c r="E5" s="12" t="s">
        <v>313</v>
      </c>
      <c r="F5" s="12" t="s">
        <v>314</v>
      </c>
      <c r="G5" s="54"/>
      <c r="H5" s="54"/>
      <c r="I5" s="54"/>
      <c r="J5" s="54"/>
      <c r="L5" s="57"/>
    </row>
    <row r="6" spans="1:12" ht="25.5" customHeight="1">
      <c r="A6" s="19" t="s">
        <v>223</v>
      </c>
      <c r="B6" s="19" t="s">
        <v>224</v>
      </c>
      <c r="C6" s="19" t="s">
        <v>225</v>
      </c>
      <c r="D6" s="13" t="s">
        <v>210</v>
      </c>
      <c r="E6" s="13" t="s">
        <v>211</v>
      </c>
      <c r="F6" s="13" t="s">
        <v>212</v>
      </c>
      <c r="G6" s="13" t="s">
        <v>213</v>
      </c>
      <c r="H6" s="13" t="s">
        <v>214</v>
      </c>
      <c r="I6" s="13" t="s">
        <v>215</v>
      </c>
      <c r="J6" s="13" t="s">
        <v>216</v>
      </c>
      <c r="L6" s="29" t="s">
        <v>904</v>
      </c>
    </row>
    <row r="7" spans="1:12" ht="30">
      <c r="A7" s="20" t="s">
        <v>387</v>
      </c>
      <c r="B7" s="20" t="s">
        <v>227</v>
      </c>
      <c r="C7" s="20" t="s">
        <v>228</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G477" sqref="G477"/>
    </sheetView>
  </sheetViews>
  <sheetFormatPr defaultRowHeight="14.5"/>
  <cols>
    <col min="1" max="18" width="15" customWidth="1"/>
    <col min="20" max="20" width="145.1796875" bestFit="1" customWidth="1"/>
  </cols>
  <sheetData>
    <row r="1" spans="1:20" ht="15" customHeight="1">
      <c r="A1" s="10" t="s">
        <v>194</v>
      </c>
      <c r="B1" s="11" t="s">
        <v>193</v>
      </c>
    </row>
    <row r="2" spans="1:20" ht="15" customHeight="1"/>
    <row r="3" spans="1:20">
      <c r="A3" s="11"/>
      <c r="F3" s="54" t="s">
        <v>280</v>
      </c>
      <c r="G3" s="54"/>
      <c r="H3" s="54"/>
      <c r="I3" s="54"/>
      <c r="J3" s="54"/>
      <c r="K3" s="54"/>
      <c r="L3" s="54"/>
      <c r="M3" s="54"/>
      <c r="N3" s="54" t="s">
        <v>232</v>
      </c>
      <c r="O3" s="54"/>
      <c r="P3" s="54"/>
      <c r="Q3" s="54"/>
      <c r="R3" s="54"/>
      <c r="T3" s="53" t="s">
        <v>198</v>
      </c>
    </row>
    <row r="4" spans="1:20">
      <c r="F4" s="54" t="s">
        <v>289</v>
      </c>
      <c r="G4" s="54" t="s">
        <v>200</v>
      </c>
      <c r="H4" s="54"/>
      <c r="I4" s="54"/>
      <c r="J4" s="54"/>
      <c r="K4" s="54"/>
      <c r="L4" s="54"/>
      <c r="M4" s="54" t="s">
        <v>290</v>
      </c>
      <c r="N4" s="54" t="s">
        <v>233</v>
      </c>
      <c r="O4" s="54" t="s">
        <v>200</v>
      </c>
      <c r="P4" s="54"/>
      <c r="Q4" s="54"/>
      <c r="R4" s="54" t="s">
        <v>234</v>
      </c>
      <c r="T4" s="53"/>
    </row>
    <row r="5" spans="1:20">
      <c r="F5" s="54"/>
      <c r="G5" s="54" t="s">
        <v>202</v>
      </c>
      <c r="H5" s="54"/>
      <c r="I5" s="54" t="s">
        <v>203</v>
      </c>
      <c r="J5" s="54"/>
      <c r="K5" s="54" t="s">
        <v>245</v>
      </c>
      <c r="L5" s="54" t="s">
        <v>205</v>
      </c>
      <c r="M5" s="54"/>
      <c r="N5" s="54"/>
      <c r="O5" s="54" t="s">
        <v>235</v>
      </c>
      <c r="P5" s="54" t="s">
        <v>291</v>
      </c>
      <c r="Q5" s="54" t="s">
        <v>239</v>
      </c>
      <c r="R5" s="54"/>
      <c r="T5" s="53"/>
    </row>
    <row r="6" spans="1:20" ht="20">
      <c r="F6" s="54"/>
      <c r="G6" s="12" t="s">
        <v>292</v>
      </c>
      <c r="H6" s="12" t="s">
        <v>293</v>
      </c>
      <c r="I6" s="12" t="s">
        <v>208</v>
      </c>
      <c r="J6" s="12" t="s">
        <v>209</v>
      </c>
      <c r="K6" s="54"/>
      <c r="L6" s="54"/>
      <c r="M6" s="54"/>
      <c r="N6" s="54"/>
      <c r="O6" s="54"/>
      <c r="P6" s="54"/>
      <c r="Q6" s="54"/>
      <c r="R6" s="54"/>
      <c r="T6" s="53"/>
    </row>
    <row r="7" spans="1:20" ht="25.5" customHeight="1">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20">
      <c r="A8" s="20" t="s">
        <v>388</v>
      </c>
      <c r="B8" s="20" t="s">
        <v>229</v>
      </c>
      <c r="C8" s="20" t="s">
        <v>227</v>
      </c>
      <c r="D8" s="20" t="s">
        <v>228</v>
      </c>
      <c r="E8" s="20" t="s">
        <v>389</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391</v>
      </c>
      <c r="B1" t="s">
        <v>392</v>
      </c>
      <c r="C1" t="s">
        <v>393</v>
      </c>
      <c r="D1" t="s">
        <v>394</v>
      </c>
    </row>
    <row r="2" spans="1:262">
      <c r="A2" t="s">
        <v>395</v>
      </c>
      <c r="B2" t="s">
        <v>396</v>
      </c>
      <c r="C2" t="s">
        <v>397</v>
      </c>
      <c r="D2" t="s">
        <v>398</v>
      </c>
      <c r="E2" t="s">
        <v>399</v>
      </c>
      <c r="F2" t="s">
        <v>400</v>
      </c>
      <c r="G2" t="s">
        <v>401</v>
      </c>
      <c r="H2" t="s">
        <v>402</v>
      </c>
      <c r="I2" t="s">
        <v>403</v>
      </c>
      <c r="J2" t="s">
        <v>404</v>
      </c>
      <c r="K2" t="s">
        <v>405</v>
      </c>
      <c r="L2" t="s">
        <v>406</v>
      </c>
      <c r="M2" t="s">
        <v>407</v>
      </c>
      <c r="N2" t="s">
        <v>408</v>
      </c>
      <c r="O2" t="s">
        <v>409</v>
      </c>
      <c r="P2" t="s">
        <v>410</v>
      </c>
      <c r="Q2" t="s">
        <v>411</v>
      </c>
      <c r="R2" t="s">
        <v>412</v>
      </c>
      <c r="S2" t="s">
        <v>413</v>
      </c>
      <c r="T2" t="s">
        <v>414</v>
      </c>
      <c r="U2" t="s">
        <v>415</v>
      </c>
      <c r="V2" t="s">
        <v>416</v>
      </c>
      <c r="W2" t="s">
        <v>417</v>
      </c>
      <c r="X2" t="s">
        <v>418</v>
      </c>
      <c r="Y2" t="s">
        <v>419</v>
      </c>
      <c r="Z2" t="s">
        <v>420</v>
      </c>
      <c r="AA2" t="s">
        <v>421</v>
      </c>
      <c r="AB2" t="s">
        <v>422</v>
      </c>
      <c r="AC2" t="s">
        <v>423</v>
      </c>
      <c r="AD2" t="s">
        <v>424</v>
      </c>
      <c r="AE2" t="s">
        <v>425</v>
      </c>
      <c r="AF2" t="s">
        <v>426</v>
      </c>
      <c r="AG2" t="s">
        <v>427</v>
      </c>
      <c r="AH2" t="s">
        <v>428</v>
      </c>
      <c r="AI2" t="s">
        <v>429</v>
      </c>
      <c r="AJ2" t="s">
        <v>430</v>
      </c>
      <c r="AK2" t="s">
        <v>431</v>
      </c>
      <c r="AL2" t="s">
        <v>432</v>
      </c>
      <c r="AM2" t="s">
        <v>433</v>
      </c>
      <c r="AN2" t="s">
        <v>434</v>
      </c>
      <c r="AO2" t="s">
        <v>435</v>
      </c>
      <c r="AP2" t="s">
        <v>436</v>
      </c>
      <c r="AQ2" t="s">
        <v>8</v>
      </c>
      <c r="AR2" t="s">
        <v>437</v>
      </c>
      <c r="AS2" t="s">
        <v>438</v>
      </c>
      <c r="AT2" t="s">
        <v>439</v>
      </c>
      <c r="AU2" t="s">
        <v>440</v>
      </c>
      <c r="AV2" t="s">
        <v>441</v>
      </c>
      <c r="AW2" t="s">
        <v>442</v>
      </c>
      <c r="AX2" t="s">
        <v>443</v>
      </c>
      <c r="AY2" t="s">
        <v>444</v>
      </c>
      <c r="AZ2" t="s">
        <v>445</v>
      </c>
      <c r="BA2" t="s">
        <v>446</v>
      </c>
      <c r="BB2" t="s">
        <v>447</v>
      </c>
      <c r="BC2" t="s">
        <v>448</v>
      </c>
      <c r="BD2" t="s">
        <v>449</v>
      </c>
      <c r="BE2" t="s">
        <v>450</v>
      </c>
      <c r="BF2" t="s">
        <v>451</v>
      </c>
      <c r="BG2" t="s">
        <v>452</v>
      </c>
      <c r="BH2" t="s">
        <v>453</v>
      </c>
      <c r="BI2" t="s">
        <v>454</v>
      </c>
      <c r="BJ2" t="s">
        <v>455</v>
      </c>
      <c r="BK2" t="s">
        <v>456</v>
      </c>
      <c r="BL2" t="s">
        <v>457</v>
      </c>
      <c r="BM2" t="s">
        <v>458</v>
      </c>
      <c r="BN2" t="s">
        <v>459</v>
      </c>
      <c r="BO2" t="s">
        <v>460</v>
      </c>
      <c r="BP2" t="s">
        <v>461</v>
      </c>
      <c r="BQ2" t="s">
        <v>462</v>
      </c>
      <c r="BR2" t="s">
        <v>463</v>
      </c>
      <c r="BS2" t="s">
        <v>464</v>
      </c>
      <c r="BT2" t="s">
        <v>465</v>
      </c>
      <c r="BU2" t="s">
        <v>466</v>
      </c>
      <c r="BV2" t="s">
        <v>467</v>
      </c>
      <c r="BW2" t="s">
        <v>468</v>
      </c>
      <c r="BX2" t="s">
        <v>469</v>
      </c>
      <c r="BY2" t="s">
        <v>470</v>
      </c>
      <c r="BZ2" t="s">
        <v>471</v>
      </c>
      <c r="CA2" t="s">
        <v>472</v>
      </c>
      <c r="CB2" t="s">
        <v>473</v>
      </c>
      <c r="CC2" t="s">
        <v>474</v>
      </c>
      <c r="CD2" t="s">
        <v>475</v>
      </c>
      <c r="CE2" t="s">
        <v>476</v>
      </c>
      <c r="CF2" t="s">
        <v>477</v>
      </c>
      <c r="CG2" t="s">
        <v>478</v>
      </c>
      <c r="CH2" t="s">
        <v>479</v>
      </c>
      <c r="CI2" t="s">
        <v>480</v>
      </c>
      <c r="CJ2" t="s">
        <v>481</v>
      </c>
      <c r="CK2" t="s">
        <v>482</v>
      </c>
      <c r="CL2" t="s">
        <v>483</v>
      </c>
      <c r="CM2" t="s">
        <v>484</v>
      </c>
      <c r="CN2" t="s">
        <v>485</v>
      </c>
      <c r="CO2" t="s">
        <v>486</v>
      </c>
      <c r="CP2" t="s">
        <v>487</v>
      </c>
      <c r="CQ2" t="s">
        <v>488</v>
      </c>
      <c r="CR2" t="s">
        <v>489</v>
      </c>
      <c r="CS2" t="s">
        <v>490</v>
      </c>
      <c r="CT2" t="s">
        <v>491</v>
      </c>
      <c r="CU2" t="s">
        <v>492</v>
      </c>
      <c r="CV2" t="s">
        <v>493</v>
      </c>
      <c r="CW2" t="s">
        <v>494</v>
      </c>
      <c r="CX2" t="s">
        <v>495</v>
      </c>
      <c r="CY2" t="s">
        <v>496</v>
      </c>
      <c r="CZ2" t="s">
        <v>497</v>
      </c>
      <c r="DA2" t="s">
        <v>498</v>
      </c>
      <c r="DB2" t="s">
        <v>499</v>
      </c>
      <c r="DC2" t="s">
        <v>500</v>
      </c>
      <c r="DD2" t="s">
        <v>501</v>
      </c>
      <c r="DE2" t="s">
        <v>502</v>
      </c>
      <c r="DF2" t="s">
        <v>503</v>
      </c>
      <c r="DG2" t="s">
        <v>504</v>
      </c>
      <c r="DH2" t="s">
        <v>505</v>
      </c>
      <c r="DI2" t="s">
        <v>506</v>
      </c>
      <c r="DJ2" t="s">
        <v>507</v>
      </c>
      <c r="DK2" t="s">
        <v>508</v>
      </c>
      <c r="DL2" t="s">
        <v>509</v>
      </c>
      <c r="DM2" t="s">
        <v>510</v>
      </c>
      <c r="DN2" t="s">
        <v>511</v>
      </c>
      <c r="DO2" t="s">
        <v>512</v>
      </c>
      <c r="DP2" t="s">
        <v>513</v>
      </c>
      <c r="DQ2" t="s">
        <v>514</v>
      </c>
      <c r="DR2" t="s">
        <v>515</v>
      </c>
      <c r="DS2" t="s">
        <v>516</v>
      </c>
      <c r="DT2" t="s">
        <v>517</v>
      </c>
      <c r="DU2" t="s">
        <v>518</v>
      </c>
      <c r="DV2" t="s">
        <v>519</v>
      </c>
      <c r="DW2" t="s">
        <v>520</v>
      </c>
      <c r="DX2" t="s">
        <v>521</v>
      </c>
      <c r="DY2" t="s">
        <v>522</v>
      </c>
      <c r="DZ2" t="s">
        <v>523</v>
      </c>
      <c r="EA2" t="s">
        <v>524</v>
      </c>
      <c r="EB2" t="s">
        <v>525</v>
      </c>
      <c r="EC2" t="s">
        <v>526</v>
      </c>
      <c r="ED2" t="s">
        <v>527</v>
      </c>
      <c r="EE2" t="s">
        <v>528</v>
      </c>
      <c r="EF2" t="s">
        <v>529</v>
      </c>
      <c r="EG2" t="s">
        <v>530</v>
      </c>
      <c r="EH2" t="s">
        <v>531</v>
      </c>
      <c r="EI2" t="s">
        <v>532</v>
      </c>
      <c r="EJ2" t="s">
        <v>533</v>
      </c>
      <c r="EK2" t="s">
        <v>534</v>
      </c>
      <c r="EL2" t="s">
        <v>535</v>
      </c>
      <c r="EM2" t="s">
        <v>536</v>
      </c>
      <c r="EN2" t="s">
        <v>537</v>
      </c>
      <c r="EO2" t="s">
        <v>538</v>
      </c>
      <c r="EP2" t="s">
        <v>539</v>
      </c>
      <c r="EQ2" t="s">
        <v>540</v>
      </c>
      <c r="ER2" t="s">
        <v>541</v>
      </c>
      <c r="ES2" t="s">
        <v>542</v>
      </c>
      <c r="ET2" t="s">
        <v>543</v>
      </c>
      <c r="EU2" t="s">
        <v>544</v>
      </c>
      <c r="EV2" t="s">
        <v>545</v>
      </c>
      <c r="EW2" t="s">
        <v>546</v>
      </c>
      <c r="EX2" t="s">
        <v>547</v>
      </c>
      <c r="EY2" t="s">
        <v>548</v>
      </c>
      <c r="EZ2" t="s">
        <v>549</v>
      </c>
    </row>
    <row r="3" spans="1:262">
      <c r="A3" t="s">
        <v>550</v>
      </c>
      <c r="B3" t="s">
        <v>551</v>
      </c>
    </row>
    <row r="4" spans="1:262">
      <c r="A4" t="s">
        <v>220</v>
      </c>
    </row>
    <row r="5" spans="1:262">
      <c r="A5" t="s">
        <v>227</v>
      </c>
      <c r="B5" t="s">
        <v>552</v>
      </c>
      <c r="C5" t="s">
        <v>553</v>
      </c>
      <c r="D5" t="s">
        <v>554</v>
      </c>
      <c r="E5" t="s">
        <v>555</v>
      </c>
      <c r="F5" t="s">
        <v>556</v>
      </c>
      <c r="G5" t="s">
        <v>557</v>
      </c>
      <c r="H5" t="s">
        <v>558</v>
      </c>
      <c r="I5" t="s">
        <v>559</v>
      </c>
      <c r="J5" t="s">
        <v>560</v>
      </c>
      <c r="K5" t="s">
        <v>561</v>
      </c>
      <c r="L5" t="s">
        <v>562</v>
      </c>
      <c r="M5" t="s">
        <v>563</v>
      </c>
      <c r="N5" t="s">
        <v>564</v>
      </c>
      <c r="O5" t="s">
        <v>565</v>
      </c>
      <c r="P5" t="s">
        <v>566</v>
      </c>
      <c r="Q5" t="s">
        <v>567</v>
      </c>
      <c r="R5" t="s">
        <v>568</v>
      </c>
      <c r="S5" t="s">
        <v>569</v>
      </c>
      <c r="T5" t="s">
        <v>570</v>
      </c>
      <c r="U5" t="s">
        <v>571</v>
      </c>
      <c r="V5" t="s">
        <v>572</v>
      </c>
      <c r="W5" t="s">
        <v>573</v>
      </c>
      <c r="X5" t="s">
        <v>574</v>
      </c>
      <c r="Y5" t="s">
        <v>575</v>
      </c>
      <c r="Z5" t="s">
        <v>576</v>
      </c>
      <c r="AA5" t="s">
        <v>577</v>
      </c>
      <c r="AB5" t="s">
        <v>578</v>
      </c>
      <c r="AC5" t="s">
        <v>579</v>
      </c>
      <c r="AD5" t="s">
        <v>580</v>
      </c>
      <c r="AE5" t="s">
        <v>581</v>
      </c>
      <c r="AF5" t="s">
        <v>582</v>
      </c>
      <c r="AG5" t="s">
        <v>583</v>
      </c>
      <c r="AH5" t="s">
        <v>584</v>
      </c>
      <c r="AI5" t="s">
        <v>585</v>
      </c>
      <c r="AJ5" t="s">
        <v>586</v>
      </c>
      <c r="AK5" t="s">
        <v>587</v>
      </c>
      <c r="AL5" t="s">
        <v>588</v>
      </c>
      <c r="AM5" t="s">
        <v>589</v>
      </c>
      <c r="AN5" t="s">
        <v>590</v>
      </c>
      <c r="AO5" t="s">
        <v>591</v>
      </c>
      <c r="AP5" t="s">
        <v>592</v>
      </c>
      <c r="AQ5" t="s">
        <v>593</v>
      </c>
      <c r="AR5" t="s">
        <v>594</v>
      </c>
      <c r="AS5" t="s">
        <v>595</v>
      </c>
      <c r="AT5" t="s">
        <v>596</v>
      </c>
      <c r="AU5" t="s">
        <v>597</v>
      </c>
      <c r="AV5" t="s">
        <v>598</v>
      </c>
      <c r="AW5" t="s">
        <v>599</v>
      </c>
      <c r="AX5" t="s">
        <v>600</v>
      </c>
      <c r="AY5" t="s">
        <v>601</v>
      </c>
      <c r="AZ5" t="s">
        <v>602</v>
      </c>
      <c r="BA5" t="s">
        <v>603</v>
      </c>
      <c r="BB5" t="s">
        <v>604</v>
      </c>
      <c r="BC5" t="s">
        <v>605</v>
      </c>
      <c r="BD5" t="s">
        <v>606</v>
      </c>
      <c r="BE5" t="s">
        <v>607</v>
      </c>
      <c r="BF5" t="s">
        <v>608</v>
      </c>
      <c r="BG5" t="s">
        <v>609</v>
      </c>
      <c r="BH5" t="s">
        <v>610</v>
      </c>
      <c r="BI5" t="s">
        <v>611</v>
      </c>
      <c r="BJ5" t="s">
        <v>612</v>
      </c>
      <c r="BK5" t="s">
        <v>613</v>
      </c>
      <c r="BL5" t="s">
        <v>614</v>
      </c>
      <c r="BM5" t="s">
        <v>615</v>
      </c>
      <c r="BN5" t="s">
        <v>616</v>
      </c>
      <c r="BO5" t="s">
        <v>617</v>
      </c>
      <c r="BP5" t="s">
        <v>618</v>
      </c>
      <c r="BQ5" t="s">
        <v>619</v>
      </c>
      <c r="BR5" t="s">
        <v>620</v>
      </c>
      <c r="BS5" t="s">
        <v>621</v>
      </c>
      <c r="BT5" t="s">
        <v>622</v>
      </c>
      <c r="BU5" t="s">
        <v>623</v>
      </c>
      <c r="BV5" t="s">
        <v>624</v>
      </c>
      <c r="BW5" t="s">
        <v>625</v>
      </c>
      <c r="BX5" t="s">
        <v>626</v>
      </c>
      <c r="BY5" t="s">
        <v>627</v>
      </c>
      <c r="BZ5" t="s">
        <v>628</v>
      </c>
      <c r="CA5" t="s">
        <v>629</v>
      </c>
      <c r="CB5" t="s">
        <v>630</v>
      </c>
      <c r="CC5" t="s">
        <v>631</v>
      </c>
      <c r="CD5" t="s">
        <v>632</v>
      </c>
      <c r="CE5" t="s">
        <v>633</v>
      </c>
      <c r="CF5" t="s">
        <v>634</v>
      </c>
      <c r="CG5" t="s">
        <v>635</v>
      </c>
      <c r="CH5" t="s">
        <v>636</v>
      </c>
      <c r="CI5" t="s">
        <v>637</v>
      </c>
      <c r="CJ5" t="s">
        <v>638</v>
      </c>
      <c r="CK5" t="s">
        <v>639</v>
      </c>
      <c r="CL5" t="s">
        <v>640</v>
      </c>
      <c r="CM5" t="s">
        <v>641</v>
      </c>
      <c r="CN5" t="s">
        <v>642</v>
      </c>
      <c r="CO5" t="s">
        <v>643</v>
      </c>
      <c r="CP5" t="s">
        <v>644</v>
      </c>
      <c r="CQ5" t="s">
        <v>645</v>
      </c>
      <c r="CR5" t="s">
        <v>646</v>
      </c>
      <c r="CS5" t="s">
        <v>647</v>
      </c>
      <c r="CT5" t="s">
        <v>648</v>
      </c>
      <c r="CU5" t="s">
        <v>649</v>
      </c>
      <c r="CV5" t="s">
        <v>650</v>
      </c>
      <c r="CW5" t="s">
        <v>651</v>
      </c>
      <c r="CX5" t="s">
        <v>652</v>
      </c>
      <c r="CY5" t="s">
        <v>653</v>
      </c>
      <c r="CZ5" t="s">
        <v>654</v>
      </c>
      <c r="DA5" t="s">
        <v>655</v>
      </c>
      <c r="DB5" t="s">
        <v>656</v>
      </c>
      <c r="DC5" t="s">
        <v>657</v>
      </c>
      <c r="DD5" t="s">
        <v>658</v>
      </c>
      <c r="DE5" t="s">
        <v>659</v>
      </c>
      <c r="DF5" t="s">
        <v>660</v>
      </c>
      <c r="DG5" t="s">
        <v>661</v>
      </c>
      <c r="DH5" t="s">
        <v>662</v>
      </c>
      <c r="DI5" t="s">
        <v>663</v>
      </c>
      <c r="DJ5" t="s">
        <v>664</v>
      </c>
      <c r="DK5" t="s">
        <v>665</v>
      </c>
      <c r="DL5" t="s">
        <v>666</v>
      </c>
      <c r="DM5" t="s">
        <v>667</v>
      </c>
      <c r="DN5" t="s">
        <v>668</v>
      </c>
      <c r="DO5" t="s">
        <v>669</v>
      </c>
      <c r="DP5" t="s">
        <v>670</v>
      </c>
      <c r="DQ5" t="s">
        <v>671</v>
      </c>
      <c r="DR5" t="s">
        <v>672</v>
      </c>
      <c r="DS5" t="s">
        <v>673</v>
      </c>
      <c r="DT5" t="s">
        <v>674</v>
      </c>
      <c r="DU5" t="s">
        <v>675</v>
      </c>
      <c r="DV5" t="s">
        <v>676</v>
      </c>
      <c r="DW5" t="s">
        <v>677</v>
      </c>
      <c r="DX5" t="s">
        <v>678</v>
      </c>
      <c r="DY5" t="s">
        <v>679</v>
      </c>
      <c r="DZ5" t="s">
        <v>680</v>
      </c>
      <c r="EA5" t="s">
        <v>681</v>
      </c>
      <c r="EB5" t="s">
        <v>682</v>
      </c>
      <c r="EC5" t="s">
        <v>683</v>
      </c>
      <c r="ED5" t="s">
        <v>684</v>
      </c>
      <c r="EE5" t="s">
        <v>685</v>
      </c>
      <c r="EF5" t="s">
        <v>686</v>
      </c>
      <c r="EG5" t="s">
        <v>687</v>
      </c>
      <c r="EH5" t="s">
        <v>688</v>
      </c>
      <c r="EI5" t="s">
        <v>689</v>
      </c>
      <c r="EJ5" t="s">
        <v>690</v>
      </c>
      <c r="EK5" t="s">
        <v>691</v>
      </c>
      <c r="EL5" t="s">
        <v>692</v>
      </c>
      <c r="EM5" t="s">
        <v>693</v>
      </c>
      <c r="EN5" t="s">
        <v>694</v>
      </c>
      <c r="EO5" t="s">
        <v>695</v>
      </c>
      <c r="EP5" t="s">
        <v>696</v>
      </c>
      <c r="EQ5" t="s">
        <v>697</v>
      </c>
      <c r="ER5" t="s">
        <v>698</v>
      </c>
      <c r="ES5" t="s">
        <v>699</v>
      </c>
      <c r="ET5" t="s">
        <v>700</v>
      </c>
      <c r="EU5" t="s">
        <v>701</v>
      </c>
      <c r="EV5" t="s">
        <v>702</v>
      </c>
      <c r="EW5" t="s">
        <v>703</v>
      </c>
      <c r="EX5" t="s">
        <v>704</v>
      </c>
      <c r="EY5" t="s">
        <v>705</v>
      </c>
      <c r="EZ5" t="s">
        <v>706</v>
      </c>
      <c r="FA5" t="s">
        <v>707</v>
      </c>
      <c r="FB5" t="s">
        <v>708</v>
      </c>
      <c r="FC5" t="s">
        <v>709</v>
      </c>
      <c r="FD5" t="s">
        <v>710</v>
      </c>
      <c r="FE5" t="s">
        <v>711</v>
      </c>
      <c r="FF5" t="s">
        <v>712</v>
      </c>
      <c r="FG5" t="s">
        <v>713</v>
      </c>
      <c r="FH5" t="s">
        <v>714</v>
      </c>
      <c r="FI5" t="s">
        <v>715</v>
      </c>
      <c r="FJ5" t="s">
        <v>716</v>
      </c>
      <c r="FK5" t="s">
        <v>717</v>
      </c>
      <c r="FL5" t="s">
        <v>718</v>
      </c>
      <c r="FM5" t="s">
        <v>719</v>
      </c>
      <c r="FN5" t="s">
        <v>720</v>
      </c>
      <c r="FO5" t="s">
        <v>721</v>
      </c>
      <c r="FP5" t="s">
        <v>722</v>
      </c>
      <c r="FQ5" t="s">
        <v>723</v>
      </c>
      <c r="FR5" t="s">
        <v>724</v>
      </c>
      <c r="FS5" t="s">
        <v>725</v>
      </c>
      <c r="FT5" t="s">
        <v>726</v>
      </c>
      <c r="FU5" t="s">
        <v>727</v>
      </c>
      <c r="FV5" t="s">
        <v>728</v>
      </c>
      <c r="FW5" t="s">
        <v>729</v>
      </c>
      <c r="FX5" t="s">
        <v>730</v>
      </c>
      <c r="FY5" t="s">
        <v>731</v>
      </c>
      <c r="FZ5" t="s">
        <v>732</v>
      </c>
      <c r="GA5" t="s">
        <v>733</v>
      </c>
      <c r="GB5" t="s">
        <v>734</v>
      </c>
      <c r="GC5" t="s">
        <v>735</v>
      </c>
      <c r="GD5" t="s">
        <v>736</v>
      </c>
      <c r="GE5" t="s">
        <v>737</v>
      </c>
      <c r="GF5" t="s">
        <v>738</v>
      </c>
      <c r="GG5" t="s">
        <v>739</v>
      </c>
      <c r="GH5" t="s">
        <v>740</v>
      </c>
      <c r="GI5" t="s">
        <v>741</v>
      </c>
      <c r="GJ5" t="s">
        <v>742</v>
      </c>
      <c r="GK5" t="s">
        <v>743</v>
      </c>
      <c r="GL5" t="s">
        <v>744</v>
      </c>
      <c r="GM5" t="s">
        <v>745</v>
      </c>
      <c r="GN5" t="s">
        <v>746</v>
      </c>
      <c r="GO5" t="s">
        <v>747</v>
      </c>
      <c r="GP5" t="s">
        <v>748</v>
      </c>
      <c r="GQ5" t="s">
        <v>749</v>
      </c>
      <c r="GR5" t="s">
        <v>750</v>
      </c>
      <c r="GS5" t="s">
        <v>751</v>
      </c>
      <c r="GT5" t="s">
        <v>752</v>
      </c>
      <c r="GU5" t="s">
        <v>753</v>
      </c>
      <c r="GV5" t="s">
        <v>754</v>
      </c>
      <c r="GW5" t="s">
        <v>755</v>
      </c>
      <c r="GX5" t="s">
        <v>756</v>
      </c>
      <c r="GY5" t="s">
        <v>757</v>
      </c>
      <c r="GZ5" t="s">
        <v>758</v>
      </c>
      <c r="HA5" t="s">
        <v>759</v>
      </c>
      <c r="HB5" t="s">
        <v>760</v>
      </c>
      <c r="HC5" t="s">
        <v>761</v>
      </c>
      <c r="HD5" t="s">
        <v>762</v>
      </c>
      <c r="HE5" t="s">
        <v>763</v>
      </c>
      <c r="HF5" t="s">
        <v>764</v>
      </c>
      <c r="HG5" t="s">
        <v>765</v>
      </c>
      <c r="HH5" t="s">
        <v>766</v>
      </c>
      <c r="HI5" t="s">
        <v>767</v>
      </c>
      <c r="HJ5" t="s">
        <v>768</v>
      </c>
      <c r="HK5" t="s">
        <v>769</v>
      </c>
      <c r="HL5" t="s">
        <v>770</v>
      </c>
      <c r="HM5" t="s">
        <v>771</v>
      </c>
      <c r="HN5" t="s">
        <v>772</v>
      </c>
      <c r="HO5" t="s">
        <v>773</v>
      </c>
      <c r="HP5" t="s">
        <v>774</v>
      </c>
      <c r="HQ5" t="s">
        <v>775</v>
      </c>
      <c r="HR5" t="s">
        <v>776</v>
      </c>
      <c r="HS5" t="s">
        <v>777</v>
      </c>
      <c r="HT5" t="s">
        <v>778</v>
      </c>
      <c r="HU5" t="s">
        <v>779</v>
      </c>
      <c r="HV5" t="s">
        <v>780</v>
      </c>
      <c r="HW5" t="s">
        <v>781</v>
      </c>
      <c r="HX5" t="s">
        <v>782</v>
      </c>
      <c r="HY5" t="s">
        <v>783</v>
      </c>
      <c r="HZ5" t="s">
        <v>784</v>
      </c>
      <c r="IA5" t="s">
        <v>785</v>
      </c>
      <c r="IB5" t="s">
        <v>786</v>
      </c>
      <c r="IC5" t="s">
        <v>787</v>
      </c>
      <c r="ID5" t="s">
        <v>788</v>
      </c>
      <c r="IE5" t="s">
        <v>789</v>
      </c>
      <c r="IF5" t="s">
        <v>790</v>
      </c>
      <c r="IG5" t="s">
        <v>791</v>
      </c>
      <c r="IH5" t="s">
        <v>792</v>
      </c>
      <c r="II5" t="s">
        <v>793</v>
      </c>
      <c r="IJ5" t="s">
        <v>794</v>
      </c>
      <c r="IK5" t="s">
        <v>795</v>
      </c>
      <c r="IL5" t="s">
        <v>796</v>
      </c>
      <c r="IM5" t="s">
        <v>797</v>
      </c>
      <c r="IN5" t="s">
        <v>798</v>
      </c>
      <c r="IO5" t="s">
        <v>799</v>
      </c>
      <c r="IP5" t="s">
        <v>800</v>
      </c>
      <c r="IQ5" t="s">
        <v>801</v>
      </c>
      <c r="IR5" t="s">
        <v>802</v>
      </c>
      <c r="IS5" t="s">
        <v>803</v>
      </c>
      <c r="IT5" t="s">
        <v>804</v>
      </c>
      <c r="IU5" t="s">
        <v>805</v>
      </c>
      <c r="IV5" t="s">
        <v>806</v>
      </c>
      <c r="IW5" t="s">
        <v>807</v>
      </c>
      <c r="IX5" t="s">
        <v>808</v>
      </c>
      <c r="IY5" t="s">
        <v>809</v>
      </c>
      <c r="IZ5" t="s">
        <v>810</v>
      </c>
      <c r="JA5" t="s">
        <v>811</v>
      </c>
    </row>
    <row r="6" spans="1:262">
      <c r="A6" t="s">
        <v>228</v>
      </c>
      <c r="B6" t="s">
        <v>378</v>
      </c>
      <c r="C6" t="s">
        <v>312</v>
      </c>
      <c r="D6" t="s">
        <v>812</v>
      </c>
      <c r="E6" t="s">
        <v>813</v>
      </c>
      <c r="F6" t="s">
        <v>814</v>
      </c>
      <c r="G6" t="s">
        <v>815</v>
      </c>
      <c r="H6" t="s">
        <v>816</v>
      </c>
      <c r="I6" t="s">
        <v>817</v>
      </c>
      <c r="J6" t="s">
        <v>818</v>
      </c>
      <c r="K6" t="s">
        <v>303</v>
      </c>
      <c r="L6" t="s">
        <v>819</v>
      </c>
    </row>
    <row r="7" spans="1:262">
      <c r="A7" t="s">
        <v>229</v>
      </c>
      <c r="B7" t="s">
        <v>820</v>
      </c>
      <c r="C7" t="s">
        <v>821</v>
      </c>
    </row>
    <row r="8" spans="1:262">
      <c r="A8" t="s">
        <v>231</v>
      </c>
      <c r="B8" t="s">
        <v>283</v>
      </c>
    </row>
    <row r="9" spans="1:262">
      <c r="A9" t="s">
        <v>227</v>
      </c>
      <c r="B9" t="s">
        <v>552</v>
      </c>
      <c r="C9" t="s">
        <v>553</v>
      </c>
      <c r="D9" t="s">
        <v>554</v>
      </c>
      <c r="E9" t="s">
        <v>555</v>
      </c>
      <c r="F9" t="s">
        <v>556</v>
      </c>
      <c r="G9" t="s">
        <v>557</v>
      </c>
      <c r="H9" t="s">
        <v>558</v>
      </c>
      <c r="I9" t="s">
        <v>559</v>
      </c>
      <c r="J9" t="s">
        <v>560</v>
      </c>
      <c r="K9" t="s">
        <v>561</v>
      </c>
      <c r="L9" t="s">
        <v>562</v>
      </c>
      <c r="M9" t="s">
        <v>563</v>
      </c>
      <c r="N9" t="s">
        <v>564</v>
      </c>
      <c r="O9" t="s">
        <v>565</v>
      </c>
      <c r="P9" t="s">
        <v>566</v>
      </c>
      <c r="Q9" t="s">
        <v>567</v>
      </c>
      <c r="R9" t="s">
        <v>568</v>
      </c>
      <c r="S9" t="s">
        <v>569</v>
      </c>
      <c r="T9" t="s">
        <v>570</v>
      </c>
      <c r="U9" t="s">
        <v>571</v>
      </c>
      <c r="V9" t="s">
        <v>572</v>
      </c>
      <c r="W9" t="s">
        <v>573</v>
      </c>
      <c r="X9" t="s">
        <v>574</v>
      </c>
      <c r="Y9" t="s">
        <v>575</v>
      </c>
      <c r="Z9" t="s">
        <v>576</v>
      </c>
      <c r="AA9" t="s">
        <v>577</v>
      </c>
      <c r="AB9" t="s">
        <v>578</v>
      </c>
      <c r="AC9" t="s">
        <v>579</v>
      </c>
      <c r="AD9" t="s">
        <v>580</v>
      </c>
      <c r="AE9" t="s">
        <v>581</v>
      </c>
      <c r="AF9" t="s">
        <v>582</v>
      </c>
      <c r="AG9" t="s">
        <v>583</v>
      </c>
      <c r="AH9" t="s">
        <v>584</v>
      </c>
      <c r="AI9" t="s">
        <v>585</v>
      </c>
      <c r="AJ9" t="s">
        <v>586</v>
      </c>
      <c r="AK9" t="s">
        <v>587</v>
      </c>
      <c r="AL9" t="s">
        <v>588</v>
      </c>
      <c r="AM9" t="s">
        <v>589</v>
      </c>
      <c r="AN9" t="s">
        <v>590</v>
      </c>
      <c r="AO9" t="s">
        <v>591</v>
      </c>
      <c r="AP9" t="s">
        <v>592</v>
      </c>
      <c r="AQ9" t="s">
        <v>593</v>
      </c>
      <c r="AR9" t="s">
        <v>594</v>
      </c>
      <c r="AS9" t="s">
        <v>595</v>
      </c>
      <c r="AT9" t="s">
        <v>596</v>
      </c>
      <c r="AU9" t="s">
        <v>597</v>
      </c>
      <c r="AV9" t="s">
        <v>598</v>
      </c>
      <c r="AW9" t="s">
        <v>599</v>
      </c>
      <c r="AX9" t="s">
        <v>600</v>
      </c>
      <c r="AY9" t="s">
        <v>601</v>
      </c>
      <c r="AZ9" t="s">
        <v>602</v>
      </c>
      <c r="BA9" t="s">
        <v>603</v>
      </c>
      <c r="BB9" t="s">
        <v>604</v>
      </c>
      <c r="BC9" t="s">
        <v>605</v>
      </c>
      <c r="BD9" t="s">
        <v>606</v>
      </c>
      <c r="BE9" t="s">
        <v>607</v>
      </c>
      <c r="BF9" t="s">
        <v>608</v>
      </c>
      <c r="BG9" t="s">
        <v>609</v>
      </c>
      <c r="BH9" t="s">
        <v>610</v>
      </c>
      <c r="BI9" t="s">
        <v>611</v>
      </c>
      <c r="BJ9" t="s">
        <v>612</v>
      </c>
      <c r="BK9" t="s">
        <v>613</v>
      </c>
      <c r="BL9" t="s">
        <v>614</v>
      </c>
      <c r="BM9" t="s">
        <v>615</v>
      </c>
      <c r="BN9" t="s">
        <v>616</v>
      </c>
      <c r="BO9" t="s">
        <v>617</v>
      </c>
      <c r="BP9" t="s">
        <v>618</v>
      </c>
      <c r="BQ9" t="s">
        <v>619</v>
      </c>
      <c r="BR9" t="s">
        <v>620</v>
      </c>
      <c r="BS9" t="s">
        <v>621</v>
      </c>
      <c r="BT9" t="s">
        <v>622</v>
      </c>
      <c r="BU9" t="s">
        <v>623</v>
      </c>
      <c r="BV9" t="s">
        <v>624</v>
      </c>
      <c r="BW9" t="s">
        <v>625</v>
      </c>
      <c r="BX9" t="s">
        <v>626</v>
      </c>
      <c r="BY9" t="s">
        <v>627</v>
      </c>
      <c r="BZ9" t="s">
        <v>628</v>
      </c>
      <c r="CA9" t="s">
        <v>629</v>
      </c>
      <c r="CB9" t="s">
        <v>630</v>
      </c>
      <c r="CC9" t="s">
        <v>631</v>
      </c>
      <c r="CD9" t="s">
        <v>632</v>
      </c>
      <c r="CE9" t="s">
        <v>633</v>
      </c>
      <c r="CF9" t="s">
        <v>634</v>
      </c>
      <c r="CG9" t="s">
        <v>635</v>
      </c>
      <c r="CH9" t="s">
        <v>636</v>
      </c>
      <c r="CI9" t="s">
        <v>637</v>
      </c>
      <c r="CJ9" t="s">
        <v>638</v>
      </c>
      <c r="CK9" t="s">
        <v>639</v>
      </c>
      <c r="CL9" t="s">
        <v>640</v>
      </c>
      <c r="CM9" t="s">
        <v>641</v>
      </c>
      <c r="CN9" t="s">
        <v>642</v>
      </c>
      <c r="CO9" t="s">
        <v>643</v>
      </c>
      <c r="CP9" t="s">
        <v>644</v>
      </c>
      <c r="CQ9" t="s">
        <v>645</v>
      </c>
      <c r="CR9" t="s">
        <v>646</v>
      </c>
      <c r="CS9" t="s">
        <v>647</v>
      </c>
      <c r="CT9" t="s">
        <v>648</v>
      </c>
      <c r="CU9" t="s">
        <v>649</v>
      </c>
      <c r="CV9" t="s">
        <v>650</v>
      </c>
      <c r="CW9" t="s">
        <v>651</v>
      </c>
      <c r="CX9" t="s">
        <v>652</v>
      </c>
      <c r="CY9" t="s">
        <v>653</v>
      </c>
      <c r="CZ9" t="s">
        <v>654</v>
      </c>
      <c r="DA9" t="s">
        <v>655</v>
      </c>
      <c r="DB9" t="s">
        <v>656</v>
      </c>
      <c r="DC9" t="s">
        <v>657</v>
      </c>
      <c r="DD9" t="s">
        <v>658</v>
      </c>
      <c r="DE9" t="s">
        <v>659</v>
      </c>
      <c r="DF9" t="s">
        <v>660</v>
      </c>
      <c r="DG9" t="s">
        <v>661</v>
      </c>
      <c r="DH9" t="s">
        <v>662</v>
      </c>
      <c r="DI9" t="s">
        <v>663</v>
      </c>
      <c r="DJ9" t="s">
        <v>664</v>
      </c>
      <c r="DK9" t="s">
        <v>665</v>
      </c>
      <c r="DL9" t="s">
        <v>666</v>
      </c>
      <c r="DM9" t="s">
        <v>667</v>
      </c>
      <c r="DN9" t="s">
        <v>668</v>
      </c>
      <c r="DO9" t="s">
        <v>669</v>
      </c>
      <c r="DP9" t="s">
        <v>670</v>
      </c>
      <c r="DQ9" t="s">
        <v>671</v>
      </c>
      <c r="DR9" t="s">
        <v>672</v>
      </c>
      <c r="DS9" t="s">
        <v>673</v>
      </c>
      <c r="DT9" t="s">
        <v>674</v>
      </c>
      <c r="DU9" t="s">
        <v>675</v>
      </c>
      <c r="DV9" t="s">
        <v>676</v>
      </c>
      <c r="DW9" t="s">
        <v>677</v>
      </c>
      <c r="DX9" t="s">
        <v>678</v>
      </c>
      <c r="DY9" t="s">
        <v>679</v>
      </c>
      <c r="DZ9" t="s">
        <v>680</v>
      </c>
      <c r="EA9" t="s">
        <v>681</v>
      </c>
      <c r="EB9" t="s">
        <v>682</v>
      </c>
      <c r="EC9" t="s">
        <v>683</v>
      </c>
      <c r="ED9" t="s">
        <v>684</v>
      </c>
      <c r="EE9" t="s">
        <v>685</v>
      </c>
      <c r="EF9" t="s">
        <v>686</v>
      </c>
      <c r="EG9" t="s">
        <v>687</v>
      </c>
      <c r="EH9" t="s">
        <v>688</v>
      </c>
      <c r="EI9" t="s">
        <v>689</v>
      </c>
      <c r="EJ9" t="s">
        <v>690</v>
      </c>
      <c r="EK9" t="s">
        <v>691</v>
      </c>
      <c r="EL9" t="s">
        <v>692</v>
      </c>
      <c r="EM9" t="s">
        <v>693</v>
      </c>
      <c r="EN9" t="s">
        <v>694</v>
      </c>
      <c r="EO9" t="s">
        <v>695</v>
      </c>
      <c r="EP9" t="s">
        <v>696</v>
      </c>
      <c r="EQ9" t="s">
        <v>697</v>
      </c>
      <c r="ER9" t="s">
        <v>698</v>
      </c>
      <c r="ES9" t="s">
        <v>699</v>
      </c>
      <c r="ET9" t="s">
        <v>700</v>
      </c>
      <c r="EU9" t="s">
        <v>701</v>
      </c>
      <c r="EV9" t="s">
        <v>702</v>
      </c>
      <c r="EW9" t="s">
        <v>703</v>
      </c>
      <c r="EX9" t="s">
        <v>704</v>
      </c>
      <c r="EY9" t="s">
        <v>705</v>
      </c>
      <c r="EZ9" t="s">
        <v>706</v>
      </c>
      <c r="FA9" t="s">
        <v>707</v>
      </c>
      <c r="FB9" t="s">
        <v>708</v>
      </c>
      <c r="FC9" t="s">
        <v>709</v>
      </c>
      <c r="FD9" t="s">
        <v>710</v>
      </c>
      <c r="FE9" t="s">
        <v>711</v>
      </c>
      <c r="FF9" t="s">
        <v>712</v>
      </c>
      <c r="FG9" t="s">
        <v>713</v>
      </c>
      <c r="FH9" t="s">
        <v>714</v>
      </c>
      <c r="FI9" t="s">
        <v>715</v>
      </c>
      <c r="FJ9" t="s">
        <v>356</v>
      </c>
      <c r="FK9" t="s">
        <v>716</v>
      </c>
      <c r="FL9" t="s">
        <v>717</v>
      </c>
      <c r="FM9" t="s">
        <v>718</v>
      </c>
      <c r="FN9" t="s">
        <v>719</v>
      </c>
      <c r="FO9" t="s">
        <v>720</v>
      </c>
      <c r="FP9" t="s">
        <v>721</v>
      </c>
      <c r="FQ9" t="s">
        <v>722</v>
      </c>
      <c r="FR9" t="s">
        <v>723</v>
      </c>
      <c r="FS9" t="s">
        <v>724</v>
      </c>
      <c r="FT9" t="s">
        <v>725</v>
      </c>
      <c r="FU9" t="s">
        <v>726</v>
      </c>
      <c r="FV9" t="s">
        <v>727</v>
      </c>
      <c r="FW9" t="s">
        <v>728</v>
      </c>
      <c r="FX9" t="s">
        <v>729</v>
      </c>
      <c r="FY9" t="s">
        <v>730</v>
      </c>
      <c r="FZ9" t="s">
        <v>731</v>
      </c>
      <c r="GA9" t="s">
        <v>732</v>
      </c>
      <c r="GB9" t="s">
        <v>733</v>
      </c>
      <c r="GC9" t="s">
        <v>734</v>
      </c>
      <c r="GD9" t="s">
        <v>735</v>
      </c>
      <c r="GE9" t="s">
        <v>736</v>
      </c>
      <c r="GF9" t="s">
        <v>737</v>
      </c>
      <c r="GG9" t="s">
        <v>738</v>
      </c>
      <c r="GH9" t="s">
        <v>739</v>
      </c>
      <c r="GI9" t="s">
        <v>740</v>
      </c>
      <c r="GJ9" t="s">
        <v>741</v>
      </c>
      <c r="GK9" t="s">
        <v>742</v>
      </c>
      <c r="GL9" t="s">
        <v>743</v>
      </c>
      <c r="GM9" t="s">
        <v>744</v>
      </c>
      <c r="GN9" t="s">
        <v>745</v>
      </c>
      <c r="GO9" t="s">
        <v>746</v>
      </c>
      <c r="GP9" t="s">
        <v>747</v>
      </c>
      <c r="GQ9" t="s">
        <v>748</v>
      </c>
      <c r="GR9" t="s">
        <v>749</v>
      </c>
      <c r="GS9" t="s">
        <v>750</v>
      </c>
      <c r="GT9" t="s">
        <v>751</v>
      </c>
      <c r="GU9" t="s">
        <v>752</v>
      </c>
      <c r="GV9" t="s">
        <v>753</v>
      </c>
      <c r="GW9" t="s">
        <v>754</v>
      </c>
      <c r="GX9" t="s">
        <v>755</v>
      </c>
      <c r="GY9" t="s">
        <v>756</v>
      </c>
      <c r="GZ9" t="s">
        <v>757</v>
      </c>
      <c r="HA9" t="s">
        <v>758</v>
      </c>
      <c r="HB9" t="s">
        <v>759</v>
      </c>
      <c r="HC9" t="s">
        <v>760</v>
      </c>
      <c r="HD9" t="s">
        <v>761</v>
      </c>
      <c r="HE9" t="s">
        <v>762</v>
      </c>
      <c r="HF9" t="s">
        <v>763</v>
      </c>
      <c r="HG9" t="s">
        <v>764</v>
      </c>
      <c r="HH9" t="s">
        <v>765</v>
      </c>
      <c r="HI9" t="s">
        <v>766</v>
      </c>
      <c r="HJ9" t="s">
        <v>767</v>
      </c>
      <c r="HK9" t="s">
        <v>768</v>
      </c>
      <c r="HL9" t="s">
        <v>769</v>
      </c>
      <c r="HM9" t="s">
        <v>770</v>
      </c>
      <c r="HN9" t="s">
        <v>771</v>
      </c>
      <c r="HO9" t="s">
        <v>772</v>
      </c>
      <c r="HP9" t="s">
        <v>773</v>
      </c>
      <c r="HQ9" t="s">
        <v>774</v>
      </c>
      <c r="HR9" t="s">
        <v>775</v>
      </c>
      <c r="HS9" t="s">
        <v>776</v>
      </c>
      <c r="HT9" t="s">
        <v>777</v>
      </c>
      <c r="HU9" t="s">
        <v>778</v>
      </c>
      <c r="HV9" t="s">
        <v>779</v>
      </c>
      <c r="HW9" t="s">
        <v>780</v>
      </c>
      <c r="HX9" t="s">
        <v>781</v>
      </c>
      <c r="HY9" t="s">
        <v>782</v>
      </c>
      <c r="HZ9" t="s">
        <v>783</v>
      </c>
      <c r="IA9" t="s">
        <v>784</v>
      </c>
      <c r="IB9" t="s">
        <v>785</v>
      </c>
      <c r="IC9" t="s">
        <v>786</v>
      </c>
      <c r="ID9" t="s">
        <v>787</v>
      </c>
      <c r="IE9" t="s">
        <v>788</v>
      </c>
      <c r="IF9" t="s">
        <v>789</v>
      </c>
      <c r="IG9" t="s">
        <v>790</v>
      </c>
      <c r="IH9" t="s">
        <v>791</v>
      </c>
      <c r="II9" t="s">
        <v>792</v>
      </c>
      <c r="IJ9" t="s">
        <v>793</v>
      </c>
      <c r="IK9" t="s">
        <v>794</v>
      </c>
      <c r="IL9" t="s">
        <v>795</v>
      </c>
      <c r="IM9" t="s">
        <v>796</v>
      </c>
      <c r="IN9" t="s">
        <v>797</v>
      </c>
      <c r="IO9" t="s">
        <v>798</v>
      </c>
      <c r="IP9" t="s">
        <v>799</v>
      </c>
      <c r="IQ9" t="s">
        <v>800</v>
      </c>
      <c r="IR9" t="s">
        <v>801</v>
      </c>
      <c r="IS9" t="s">
        <v>802</v>
      </c>
      <c r="IT9" t="s">
        <v>803</v>
      </c>
      <c r="IU9" t="s">
        <v>804</v>
      </c>
      <c r="IV9" t="s">
        <v>805</v>
      </c>
      <c r="IW9" t="s">
        <v>806</v>
      </c>
      <c r="IX9" t="s">
        <v>807</v>
      </c>
      <c r="IY9" t="s">
        <v>808</v>
      </c>
      <c r="IZ9" t="s">
        <v>809</v>
      </c>
      <c r="JA9" t="s">
        <v>810</v>
      </c>
      <c r="JB9" t="s">
        <v>811</v>
      </c>
    </row>
    <row r="10" spans="1:262">
      <c r="A10" t="s">
        <v>227</v>
      </c>
      <c r="B10" t="s">
        <v>552</v>
      </c>
      <c r="C10" t="s">
        <v>553</v>
      </c>
      <c r="D10" t="s">
        <v>554</v>
      </c>
      <c r="E10" t="s">
        <v>555</v>
      </c>
      <c r="F10" t="s">
        <v>556</v>
      </c>
      <c r="G10" t="s">
        <v>557</v>
      </c>
      <c r="H10" t="s">
        <v>558</v>
      </c>
      <c r="I10" t="s">
        <v>559</v>
      </c>
      <c r="J10" t="s">
        <v>560</v>
      </c>
      <c r="K10" t="s">
        <v>561</v>
      </c>
      <c r="L10" t="s">
        <v>562</v>
      </c>
      <c r="M10" t="s">
        <v>563</v>
      </c>
      <c r="N10" t="s">
        <v>565</v>
      </c>
      <c r="O10" t="s">
        <v>566</v>
      </c>
      <c r="P10" t="s">
        <v>567</v>
      </c>
      <c r="Q10" t="s">
        <v>568</v>
      </c>
      <c r="R10" t="s">
        <v>569</v>
      </c>
      <c r="S10" t="s">
        <v>570</v>
      </c>
      <c r="T10" t="s">
        <v>571</v>
      </c>
      <c r="U10" t="s">
        <v>573</v>
      </c>
      <c r="V10" t="s">
        <v>574</v>
      </c>
      <c r="W10" t="s">
        <v>575</v>
      </c>
      <c r="X10" t="s">
        <v>576</v>
      </c>
      <c r="Y10" t="s">
        <v>577</v>
      </c>
      <c r="Z10" t="s">
        <v>578</v>
      </c>
      <c r="AA10" t="s">
        <v>579</v>
      </c>
      <c r="AB10" t="s">
        <v>580</v>
      </c>
      <c r="AC10" t="s">
        <v>581</v>
      </c>
      <c r="AD10" t="s">
        <v>582</v>
      </c>
      <c r="AE10" t="s">
        <v>583</v>
      </c>
      <c r="AF10" t="s">
        <v>584</v>
      </c>
      <c r="AG10" t="s">
        <v>585</v>
      </c>
      <c r="AH10" t="s">
        <v>586</v>
      </c>
      <c r="AI10" t="s">
        <v>587</v>
      </c>
      <c r="AJ10" t="s">
        <v>588</v>
      </c>
      <c r="AK10" t="s">
        <v>589</v>
      </c>
      <c r="AL10" t="s">
        <v>590</v>
      </c>
      <c r="AM10" t="s">
        <v>591</v>
      </c>
      <c r="AN10" t="s">
        <v>592</v>
      </c>
      <c r="AO10" t="s">
        <v>593</v>
      </c>
      <c r="AP10" t="s">
        <v>594</v>
      </c>
      <c r="AQ10" t="s">
        <v>595</v>
      </c>
      <c r="AR10" t="s">
        <v>596</v>
      </c>
      <c r="AS10" t="s">
        <v>597</v>
      </c>
      <c r="AT10" t="s">
        <v>598</v>
      </c>
      <c r="AU10" t="s">
        <v>599</v>
      </c>
      <c r="AV10" t="s">
        <v>600</v>
      </c>
      <c r="AW10" t="s">
        <v>601</v>
      </c>
      <c r="AX10" t="s">
        <v>602</v>
      </c>
      <c r="AY10" t="s">
        <v>603</v>
      </c>
      <c r="AZ10" t="s">
        <v>604</v>
      </c>
      <c r="BA10" t="s">
        <v>605</v>
      </c>
      <c r="BB10" t="s">
        <v>607</v>
      </c>
      <c r="BC10" t="s">
        <v>608</v>
      </c>
      <c r="BD10" t="s">
        <v>610</v>
      </c>
      <c r="BE10" t="s">
        <v>611</v>
      </c>
      <c r="BF10" t="s">
        <v>612</v>
      </c>
      <c r="BG10" t="s">
        <v>613</v>
      </c>
      <c r="BH10" t="s">
        <v>614</v>
      </c>
      <c r="BI10" t="s">
        <v>615</v>
      </c>
      <c r="BJ10" t="s">
        <v>616</v>
      </c>
      <c r="BK10" t="s">
        <v>617</v>
      </c>
      <c r="BL10" t="s">
        <v>618</v>
      </c>
      <c r="BM10" t="s">
        <v>619</v>
      </c>
      <c r="BN10" t="s">
        <v>620</v>
      </c>
      <c r="BO10" t="s">
        <v>622</v>
      </c>
      <c r="BP10" t="s">
        <v>623</v>
      </c>
      <c r="BQ10" t="s">
        <v>624</v>
      </c>
      <c r="BR10" t="s">
        <v>626</v>
      </c>
      <c r="BS10" t="s">
        <v>628</v>
      </c>
      <c r="BT10" t="s">
        <v>629</v>
      </c>
      <c r="BU10" t="s">
        <v>630</v>
      </c>
      <c r="BV10" t="s">
        <v>631</v>
      </c>
      <c r="BW10" t="s">
        <v>634</v>
      </c>
      <c r="BX10" t="s">
        <v>635</v>
      </c>
      <c r="BY10" t="s">
        <v>636</v>
      </c>
      <c r="BZ10" t="s">
        <v>637</v>
      </c>
      <c r="CA10" t="s">
        <v>638</v>
      </c>
      <c r="CB10" t="s">
        <v>639</v>
      </c>
      <c r="CC10" t="s">
        <v>641</v>
      </c>
      <c r="CD10" t="s">
        <v>642</v>
      </c>
      <c r="CE10" t="s">
        <v>644</v>
      </c>
      <c r="CF10" t="s">
        <v>645</v>
      </c>
      <c r="CG10" t="s">
        <v>646</v>
      </c>
      <c r="CH10" t="s">
        <v>647</v>
      </c>
      <c r="CI10" t="s">
        <v>648</v>
      </c>
      <c r="CJ10" t="s">
        <v>649</v>
      </c>
      <c r="CK10" t="s">
        <v>650</v>
      </c>
      <c r="CL10" t="s">
        <v>651</v>
      </c>
      <c r="CM10" t="s">
        <v>652</v>
      </c>
      <c r="CN10" t="s">
        <v>653</v>
      </c>
      <c r="CO10" t="s">
        <v>654</v>
      </c>
      <c r="CP10" t="s">
        <v>655</v>
      </c>
      <c r="CQ10" t="s">
        <v>656</v>
      </c>
      <c r="CR10" t="s">
        <v>657</v>
      </c>
      <c r="CS10" t="s">
        <v>658</v>
      </c>
      <c r="CT10" t="s">
        <v>659</v>
      </c>
      <c r="CU10" t="s">
        <v>660</v>
      </c>
      <c r="CV10" t="s">
        <v>661</v>
      </c>
      <c r="CW10" t="s">
        <v>662</v>
      </c>
      <c r="CX10" t="s">
        <v>663</v>
      </c>
      <c r="CY10" t="s">
        <v>664</v>
      </c>
      <c r="CZ10" t="s">
        <v>666</v>
      </c>
      <c r="DA10" t="s">
        <v>668</v>
      </c>
      <c r="DB10" t="s">
        <v>669</v>
      </c>
      <c r="DC10" t="s">
        <v>670</v>
      </c>
      <c r="DD10" t="s">
        <v>671</v>
      </c>
      <c r="DE10" t="s">
        <v>672</v>
      </c>
      <c r="DF10" t="s">
        <v>673</v>
      </c>
      <c r="DG10" t="s">
        <v>674</v>
      </c>
      <c r="DH10" t="s">
        <v>675</v>
      </c>
      <c r="DI10" t="s">
        <v>676</v>
      </c>
      <c r="DJ10" t="s">
        <v>677</v>
      </c>
      <c r="DK10" t="s">
        <v>678</v>
      </c>
      <c r="DL10" t="s">
        <v>679</v>
      </c>
      <c r="DM10" t="s">
        <v>680</v>
      </c>
      <c r="DN10" t="s">
        <v>682</v>
      </c>
      <c r="DO10" t="s">
        <v>683</v>
      </c>
      <c r="DP10" t="s">
        <v>684</v>
      </c>
      <c r="DQ10" t="s">
        <v>685</v>
      </c>
      <c r="DR10" t="s">
        <v>686</v>
      </c>
      <c r="DS10" t="s">
        <v>689</v>
      </c>
      <c r="DT10" t="s">
        <v>690</v>
      </c>
      <c r="DU10" t="s">
        <v>691</v>
      </c>
      <c r="DV10" t="s">
        <v>692</v>
      </c>
      <c r="DW10" t="s">
        <v>693</v>
      </c>
      <c r="DX10" t="s">
        <v>694</v>
      </c>
      <c r="DY10" t="s">
        <v>695</v>
      </c>
      <c r="DZ10" t="s">
        <v>697</v>
      </c>
      <c r="EA10" t="s">
        <v>698</v>
      </c>
      <c r="EB10" t="s">
        <v>699</v>
      </c>
      <c r="EC10" t="s">
        <v>700</v>
      </c>
      <c r="ED10" t="s">
        <v>701</v>
      </c>
      <c r="EE10" t="s">
        <v>702</v>
      </c>
      <c r="EF10" t="s">
        <v>703</v>
      </c>
      <c r="EG10" t="s">
        <v>704</v>
      </c>
      <c r="EH10" t="s">
        <v>705</v>
      </c>
      <c r="EI10" t="s">
        <v>706</v>
      </c>
      <c r="EJ10" t="s">
        <v>707</v>
      </c>
      <c r="EK10" t="s">
        <v>708</v>
      </c>
      <c r="EL10" t="s">
        <v>709</v>
      </c>
      <c r="EM10" t="s">
        <v>710</v>
      </c>
      <c r="EN10" t="s">
        <v>711</v>
      </c>
      <c r="EO10" t="s">
        <v>712</v>
      </c>
      <c r="EP10" t="s">
        <v>713</v>
      </c>
      <c r="EQ10" t="s">
        <v>714</v>
      </c>
      <c r="ER10" t="s">
        <v>715</v>
      </c>
      <c r="ES10" t="s">
        <v>716</v>
      </c>
      <c r="ET10" t="s">
        <v>717</v>
      </c>
      <c r="EU10" t="s">
        <v>718</v>
      </c>
      <c r="EV10" t="s">
        <v>719</v>
      </c>
      <c r="EW10" t="s">
        <v>720</v>
      </c>
      <c r="EX10" t="s">
        <v>721</v>
      </c>
      <c r="EY10" t="s">
        <v>722</v>
      </c>
      <c r="EZ10" t="s">
        <v>723</v>
      </c>
      <c r="FA10" t="s">
        <v>724</v>
      </c>
      <c r="FB10" t="s">
        <v>725</v>
      </c>
      <c r="FC10" t="s">
        <v>726</v>
      </c>
      <c r="FD10" t="s">
        <v>727</v>
      </c>
      <c r="FE10" t="s">
        <v>728</v>
      </c>
      <c r="FF10" t="s">
        <v>729</v>
      </c>
      <c r="FG10" t="s">
        <v>730</v>
      </c>
      <c r="FH10" t="s">
        <v>731</v>
      </c>
      <c r="FI10" t="s">
        <v>732</v>
      </c>
      <c r="FJ10" t="s">
        <v>733</v>
      </c>
      <c r="FK10" t="s">
        <v>734</v>
      </c>
      <c r="FL10" t="s">
        <v>735</v>
      </c>
      <c r="FM10" t="s">
        <v>736</v>
      </c>
      <c r="FN10" t="s">
        <v>737</v>
      </c>
      <c r="FO10" t="s">
        <v>739</v>
      </c>
      <c r="FP10" t="s">
        <v>740</v>
      </c>
      <c r="FQ10" t="s">
        <v>741</v>
      </c>
      <c r="FR10" t="s">
        <v>742</v>
      </c>
      <c r="FS10" t="s">
        <v>743</v>
      </c>
      <c r="FT10" t="s">
        <v>744</v>
      </c>
      <c r="FU10" t="s">
        <v>745</v>
      </c>
      <c r="FV10" t="s">
        <v>746</v>
      </c>
      <c r="FW10" t="s">
        <v>747</v>
      </c>
      <c r="FX10" t="s">
        <v>748</v>
      </c>
      <c r="FY10" t="s">
        <v>749</v>
      </c>
      <c r="FZ10" t="s">
        <v>750</v>
      </c>
      <c r="GA10" t="s">
        <v>751</v>
      </c>
      <c r="GB10" t="s">
        <v>752</v>
      </c>
      <c r="GC10" t="s">
        <v>753</v>
      </c>
      <c r="GD10" t="s">
        <v>754</v>
      </c>
      <c r="GE10" t="s">
        <v>755</v>
      </c>
      <c r="GF10" t="s">
        <v>756</v>
      </c>
      <c r="GG10" t="s">
        <v>757</v>
      </c>
      <c r="GH10" t="s">
        <v>758</v>
      </c>
      <c r="GI10" t="s">
        <v>759</v>
      </c>
      <c r="GJ10" t="s">
        <v>760</v>
      </c>
      <c r="GK10" t="s">
        <v>761</v>
      </c>
      <c r="GL10" t="s">
        <v>762</v>
      </c>
      <c r="GM10" t="s">
        <v>765</v>
      </c>
      <c r="GN10" t="s">
        <v>766</v>
      </c>
      <c r="GO10" t="s">
        <v>767</v>
      </c>
      <c r="GP10" t="s">
        <v>768</v>
      </c>
      <c r="GQ10" t="s">
        <v>769</v>
      </c>
      <c r="GR10" t="s">
        <v>771</v>
      </c>
      <c r="GS10" t="s">
        <v>772</v>
      </c>
      <c r="GT10" t="s">
        <v>773</v>
      </c>
      <c r="GU10" t="s">
        <v>774</v>
      </c>
      <c r="GV10" t="s">
        <v>775</v>
      </c>
      <c r="GW10" t="s">
        <v>776</v>
      </c>
      <c r="GX10" t="s">
        <v>777</v>
      </c>
      <c r="GY10" t="s">
        <v>778</v>
      </c>
      <c r="GZ10" t="s">
        <v>779</v>
      </c>
      <c r="HA10" t="s">
        <v>780</v>
      </c>
      <c r="HB10" t="s">
        <v>781</v>
      </c>
      <c r="HC10" t="s">
        <v>782</v>
      </c>
      <c r="HD10" t="s">
        <v>783</v>
      </c>
      <c r="HE10" t="s">
        <v>784</v>
      </c>
      <c r="HF10" t="s">
        <v>785</v>
      </c>
      <c r="HG10" t="s">
        <v>786</v>
      </c>
      <c r="HH10" t="s">
        <v>787</v>
      </c>
      <c r="HI10" t="s">
        <v>788</v>
      </c>
      <c r="HJ10" t="s">
        <v>789</v>
      </c>
      <c r="HK10" t="s">
        <v>790</v>
      </c>
      <c r="HL10" t="s">
        <v>791</v>
      </c>
      <c r="HM10" t="s">
        <v>792</v>
      </c>
      <c r="HN10" t="s">
        <v>793</v>
      </c>
      <c r="HO10" t="s">
        <v>794</v>
      </c>
      <c r="HP10" t="s">
        <v>795</v>
      </c>
      <c r="HQ10" t="s">
        <v>796</v>
      </c>
      <c r="HR10" t="s">
        <v>797</v>
      </c>
      <c r="HS10" t="s">
        <v>798</v>
      </c>
      <c r="HT10" t="s">
        <v>799</v>
      </c>
      <c r="HU10" t="s">
        <v>800</v>
      </c>
      <c r="HV10" t="s">
        <v>801</v>
      </c>
      <c r="HW10" t="s">
        <v>802</v>
      </c>
      <c r="HX10" t="s">
        <v>803</v>
      </c>
      <c r="HY10" t="s">
        <v>804</v>
      </c>
      <c r="HZ10" t="s">
        <v>805</v>
      </c>
      <c r="IA10" t="s">
        <v>806</v>
      </c>
      <c r="IB10" t="s">
        <v>807</v>
      </c>
      <c r="IC10" t="s">
        <v>808</v>
      </c>
      <c r="ID10" t="s">
        <v>809</v>
      </c>
      <c r="IE10" t="s">
        <v>810</v>
      </c>
      <c r="IF10" t="s">
        <v>811</v>
      </c>
    </row>
    <row r="11" spans="1:262">
      <c r="A11" t="s">
        <v>228</v>
      </c>
      <c r="B11" t="s">
        <v>378</v>
      </c>
      <c r="C11" t="s">
        <v>312</v>
      </c>
      <c r="D11" t="s">
        <v>822</v>
      </c>
      <c r="E11" t="s">
        <v>376</v>
      </c>
      <c r="F11" t="s">
        <v>812</v>
      </c>
      <c r="G11" t="s">
        <v>813</v>
      </c>
      <c r="H11" t="s">
        <v>814</v>
      </c>
      <c r="I11" t="s">
        <v>815</v>
      </c>
      <c r="J11" t="s">
        <v>816</v>
      </c>
      <c r="K11" t="s">
        <v>817</v>
      </c>
      <c r="L11" t="s">
        <v>818</v>
      </c>
      <c r="M11" t="s">
        <v>303</v>
      </c>
      <c r="N11" t="s">
        <v>819</v>
      </c>
    </row>
    <row r="12" spans="1:262">
      <c r="A12" t="s">
        <v>249</v>
      </c>
      <c r="B12" t="s">
        <v>250</v>
      </c>
      <c r="C12" t="s">
        <v>251</v>
      </c>
      <c r="D12" t="s">
        <v>252</v>
      </c>
      <c r="E12" t="s">
        <v>253</v>
      </c>
      <c r="F12" t="s">
        <v>254</v>
      </c>
      <c r="G12" t="s">
        <v>255</v>
      </c>
    </row>
    <row r="13" spans="1:262">
      <c r="A13" t="s">
        <v>261</v>
      </c>
      <c r="B13" t="s">
        <v>823</v>
      </c>
      <c r="C13" t="s">
        <v>824</v>
      </c>
      <c r="D13" t="s">
        <v>825</v>
      </c>
      <c r="E13" t="s">
        <v>826</v>
      </c>
      <c r="F13" t="s">
        <v>827</v>
      </c>
    </row>
    <row r="14" spans="1:262">
      <c r="A14" t="s">
        <v>261</v>
      </c>
      <c r="B14" t="s">
        <v>823</v>
      </c>
      <c r="C14" t="s">
        <v>828</v>
      </c>
      <c r="D14" t="s">
        <v>829</v>
      </c>
      <c r="E14" t="s">
        <v>824</v>
      </c>
      <c r="F14" t="s">
        <v>825</v>
      </c>
      <c r="G14" t="s">
        <v>826</v>
      </c>
      <c r="H14" t="s">
        <v>827</v>
      </c>
    </row>
    <row r="15" spans="1:262">
      <c r="A15" t="s">
        <v>264</v>
      </c>
    </row>
    <row r="16" spans="1:262">
      <c r="A16" t="s">
        <v>229</v>
      </c>
      <c r="B16" t="s">
        <v>820</v>
      </c>
      <c r="C16" t="s">
        <v>821</v>
      </c>
      <c r="D16" t="s">
        <v>830</v>
      </c>
    </row>
    <row r="17" spans="1:5">
      <c r="A17" t="s">
        <v>267</v>
      </c>
    </row>
    <row r="18" spans="1:5">
      <c r="A18" t="s">
        <v>268</v>
      </c>
      <c r="B18" t="s">
        <v>831</v>
      </c>
      <c r="C18" t="s">
        <v>832</v>
      </c>
    </row>
    <row r="19" spans="1:5">
      <c r="A19" t="s">
        <v>269</v>
      </c>
    </row>
    <row r="20" spans="1:5">
      <c r="A20" t="s">
        <v>270</v>
      </c>
    </row>
    <row r="21" spans="1:5">
      <c r="A21" t="s">
        <v>271</v>
      </c>
      <c r="B21" t="s">
        <v>833</v>
      </c>
    </row>
    <row r="22" spans="1:5">
      <c r="A22" t="s">
        <v>272</v>
      </c>
    </row>
    <row r="23" spans="1:5">
      <c r="A23" t="s">
        <v>273</v>
      </c>
    </row>
    <row r="24" spans="1:5">
      <c r="A24" t="s">
        <v>274</v>
      </c>
    </row>
    <row r="25" spans="1:5">
      <c r="A25" t="s">
        <v>275</v>
      </c>
    </row>
    <row r="26" spans="1:5">
      <c r="A26" t="s">
        <v>268</v>
      </c>
      <c r="B26" t="s">
        <v>834</v>
      </c>
    </row>
    <row r="27" spans="1:5">
      <c r="A27" t="s">
        <v>276</v>
      </c>
    </row>
    <row r="28" spans="1:5">
      <c r="A28" t="s">
        <v>268</v>
      </c>
      <c r="B28" t="s">
        <v>835</v>
      </c>
      <c r="C28" t="s">
        <v>836</v>
      </c>
      <c r="D28" t="s">
        <v>832</v>
      </c>
    </row>
    <row r="29" spans="1:5">
      <c r="A29" t="s">
        <v>277</v>
      </c>
      <c r="B29" t="s">
        <v>837</v>
      </c>
      <c r="C29" t="s">
        <v>838</v>
      </c>
      <c r="D29" t="s">
        <v>839</v>
      </c>
      <c r="E29" t="s">
        <v>840</v>
      </c>
    </row>
    <row r="30" spans="1:5">
      <c r="A30" t="s">
        <v>278</v>
      </c>
    </row>
    <row r="31" spans="1:5">
      <c r="A31" t="s">
        <v>248</v>
      </c>
    </row>
    <row r="32" spans="1:5">
      <c r="A32" t="s">
        <v>279</v>
      </c>
      <c r="B32" t="s">
        <v>841</v>
      </c>
    </row>
    <row r="33" spans="1:4">
      <c r="A33" t="s">
        <v>256</v>
      </c>
      <c r="B33" t="s">
        <v>257</v>
      </c>
      <c r="C33" t="s">
        <v>258</v>
      </c>
      <c r="D33" t="s">
        <v>259</v>
      </c>
    </row>
    <row r="34" spans="1:4">
      <c r="A34" t="s">
        <v>283</v>
      </c>
    </row>
    <row r="35" spans="1:4">
      <c r="A35" t="s">
        <v>285</v>
      </c>
    </row>
    <row r="36" spans="1:4">
      <c r="A36" t="s">
        <v>294</v>
      </c>
      <c r="B36" t="s">
        <v>842</v>
      </c>
    </row>
    <row r="37" spans="1:4">
      <c r="A37" t="s">
        <v>295</v>
      </c>
    </row>
    <row r="38" spans="1:4">
      <c r="A38" t="s">
        <v>297</v>
      </c>
      <c r="B38" t="s">
        <v>843</v>
      </c>
    </row>
    <row r="39" spans="1:4">
      <c r="A39" t="s">
        <v>298</v>
      </c>
      <c r="B39" t="s">
        <v>844</v>
      </c>
      <c r="C39" t="s">
        <v>842</v>
      </c>
    </row>
    <row r="40" spans="1:4">
      <c r="A40" t="s">
        <v>299</v>
      </c>
      <c r="B40" t="s">
        <v>845</v>
      </c>
    </row>
    <row r="41" spans="1:4">
      <c r="A41" t="s">
        <v>300</v>
      </c>
      <c r="B41" t="s">
        <v>846</v>
      </c>
    </row>
    <row r="42" spans="1:4">
      <c r="A42" t="s">
        <v>301</v>
      </c>
      <c r="B42" t="s">
        <v>847</v>
      </c>
    </row>
    <row r="43" spans="1:4">
      <c r="A43" t="s">
        <v>302</v>
      </c>
      <c r="B43" t="s">
        <v>848</v>
      </c>
      <c r="C43" t="s">
        <v>849</v>
      </c>
    </row>
    <row r="44" spans="1:4">
      <c r="A44" t="s">
        <v>303</v>
      </c>
      <c r="B44" t="s">
        <v>817</v>
      </c>
    </row>
    <row r="45" spans="1:4">
      <c r="A45" t="s">
        <v>304</v>
      </c>
    </row>
    <row r="46" spans="1:4">
      <c r="A46" t="s">
        <v>310</v>
      </c>
    </row>
    <row r="47" spans="1:4">
      <c r="A47" t="s">
        <v>310</v>
      </c>
      <c r="B47" t="s">
        <v>850</v>
      </c>
    </row>
    <row r="48" spans="1:4">
      <c r="A48" t="s">
        <v>311</v>
      </c>
    </row>
    <row r="49" spans="1:12">
      <c r="A49" t="s">
        <v>312</v>
      </c>
      <c r="B49" t="s">
        <v>851</v>
      </c>
    </row>
    <row r="50" spans="1:12">
      <c r="A50" t="s">
        <v>315</v>
      </c>
      <c r="B50" t="s">
        <v>852</v>
      </c>
      <c r="C50" t="s">
        <v>853</v>
      </c>
      <c r="D50" t="s">
        <v>854</v>
      </c>
      <c r="E50" t="s">
        <v>855</v>
      </c>
      <c r="F50" t="s">
        <v>856</v>
      </c>
    </row>
    <row r="51" spans="1:12">
      <c r="A51" t="s">
        <v>358</v>
      </c>
      <c r="B51" t="s">
        <v>857</v>
      </c>
      <c r="C51" t="s">
        <v>858</v>
      </c>
      <c r="D51" t="s">
        <v>859</v>
      </c>
      <c r="E51" t="s">
        <v>860</v>
      </c>
      <c r="F51" t="s">
        <v>861</v>
      </c>
      <c r="G51" t="s">
        <v>862</v>
      </c>
      <c r="H51" t="s">
        <v>863</v>
      </c>
      <c r="I51" t="s">
        <v>864</v>
      </c>
    </row>
    <row r="52" spans="1:12">
      <c r="A52" t="s">
        <v>359</v>
      </c>
      <c r="B52" t="s">
        <v>865</v>
      </c>
      <c r="C52" t="s">
        <v>866</v>
      </c>
      <c r="D52" t="s">
        <v>867</v>
      </c>
      <c r="E52" t="s">
        <v>868</v>
      </c>
      <c r="F52" t="s">
        <v>869</v>
      </c>
      <c r="G52" t="s">
        <v>870</v>
      </c>
      <c r="H52" t="s">
        <v>871</v>
      </c>
      <c r="I52" t="s">
        <v>872</v>
      </c>
    </row>
    <row r="53" spans="1:12">
      <c r="A53" t="s">
        <v>357</v>
      </c>
    </row>
    <row r="54" spans="1:12">
      <c r="A54" t="s">
        <v>360</v>
      </c>
      <c r="B54" t="s">
        <v>873</v>
      </c>
      <c r="C54" t="s">
        <v>874</v>
      </c>
      <c r="D54" t="s">
        <v>816</v>
      </c>
      <c r="E54" t="s">
        <v>875</v>
      </c>
    </row>
    <row r="55" spans="1:12">
      <c r="A55" t="s">
        <v>361</v>
      </c>
      <c r="B55" t="s">
        <v>876</v>
      </c>
      <c r="C55" t="s">
        <v>864</v>
      </c>
      <c r="D55" t="s">
        <v>877</v>
      </c>
      <c r="E55" t="s">
        <v>878</v>
      </c>
      <c r="F55" t="s">
        <v>879</v>
      </c>
    </row>
    <row r="56" spans="1:12">
      <c r="A56" t="s">
        <v>362</v>
      </c>
      <c r="B56" t="s">
        <v>880</v>
      </c>
      <c r="C56" t="s">
        <v>881</v>
      </c>
      <c r="D56" t="s">
        <v>882</v>
      </c>
      <c r="E56" t="s">
        <v>883</v>
      </c>
      <c r="F56" t="s">
        <v>884</v>
      </c>
      <c r="G56" t="s">
        <v>885</v>
      </c>
      <c r="H56" t="s">
        <v>886</v>
      </c>
      <c r="I56" t="s">
        <v>887</v>
      </c>
      <c r="J56" t="s">
        <v>888</v>
      </c>
      <c r="K56" t="s">
        <v>889</v>
      </c>
      <c r="L56" t="s">
        <v>890</v>
      </c>
    </row>
    <row r="57" spans="1:12">
      <c r="A57" t="s">
        <v>363</v>
      </c>
      <c r="B57" t="s">
        <v>830</v>
      </c>
    </row>
    <row r="58" spans="1:12">
      <c r="A58" t="s">
        <v>364</v>
      </c>
      <c r="B58" t="s">
        <v>891</v>
      </c>
      <c r="C58" t="s">
        <v>892</v>
      </c>
      <c r="D58" t="s">
        <v>893</v>
      </c>
      <c r="E58" t="s">
        <v>894</v>
      </c>
      <c r="F58" t="s">
        <v>895</v>
      </c>
      <c r="G58" t="s">
        <v>896</v>
      </c>
      <c r="H58" t="s">
        <v>897</v>
      </c>
    </row>
    <row r="59" spans="1:12">
      <c r="A59" t="s">
        <v>898</v>
      </c>
      <c r="B59" t="s">
        <v>899</v>
      </c>
      <c r="C59" t="s">
        <v>900</v>
      </c>
    </row>
    <row r="60" spans="1:12">
      <c r="A60" t="s">
        <v>901</v>
      </c>
      <c r="B60" t="s">
        <v>821</v>
      </c>
    </row>
    <row r="61" spans="1:12">
      <c r="A61" t="s">
        <v>368</v>
      </c>
    </row>
    <row r="62" spans="1:12">
      <c r="A62" t="s">
        <v>369</v>
      </c>
    </row>
    <row r="63" spans="1:12">
      <c r="A63" t="s">
        <v>375</v>
      </c>
    </row>
    <row r="64" spans="1:12">
      <c r="A64" t="s">
        <v>376</v>
      </c>
      <c r="B64" t="s">
        <v>817</v>
      </c>
      <c r="C64" t="s">
        <v>816</v>
      </c>
    </row>
    <row r="65" spans="1:11">
      <c r="A65" t="s">
        <v>228</v>
      </c>
      <c r="B65" t="s">
        <v>378</v>
      </c>
      <c r="C65" t="s">
        <v>312</v>
      </c>
      <c r="D65" t="s">
        <v>822</v>
      </c>
      <c r="E65" t="s">
        <v>812</v>
      </c>
      <c r="F65" t="s">
        <v>813</v>
      </c>
      <c r="G65" t="s">
        <v>814</v>
      </c>
      <c r="H65" t="s">
        <v>815</v>
      </c>
      <c r="I65" t="s">
        <v>818</v>
      </c>
      <c r="J65" t="s">
        <v>303</v>
      </c>
      <c r="K65" t="s">
        <v>819</v>
      </c>
    </row>
    <row r="66" spans="1:11">
      <c r="A66" t="s">
        <v>377</v>
      </c>
    </row>
    <row r="67" spans="1:11">
      <c r="A67" t="s">
        <v>378</v>
      </c>
      <c r="B67" t="s">
        <v>818</v>
      </c>
    </row>
    <row r="68" spans="1:11">
      <c r="A68" t="s">
        <v>380</v>
      </c>
    </row>
    <row r="69" spans="1:11">
      <c r="A69" t="s">
        <v>384</v>
      </c>
    </row>
    <row r="70" spans="1:11">
      <c r="A70" t="s">
        <v>386</v>
      </c>
      <c r="B70" t="s">
        <v>902</v>
      </c>
    </row>
    <row r="71" spans="1:11">
      <c r="A71" t="s">
        <v>387</v>
      </c>
      <c r="B71" t="s">
        <v>903</v>
      </c>
    </row>
    <row r="72" spans="1:11">
      <c r="A72" t="s">
        <v>388</v>
      </c>
    </row>
    <row r="73" spans="1:11">
      <c r="A73" t="s">
        <v>389</v>
      </c>
      <c r="B73" t="s">
        <v>268</v>
      </c>
      <c r="C73" t="s">
        <v>831</v>
      </c>
      <c r="D73" t="s">
        <v>832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60</vt:i4>
      </vt:variant>
    </vt:vector>
  </HeadingPairs>
  <TitlesOfParts>
    <vt:vector size="60" baseType="lpstr">
      <vt:lpstr>TOC</vt:lpstr>
      <vt:lpstr>T01.01</vt:lpstr>
      <vt:lpstr>T01.02</vt:lpstr>
      <vt:lpstr>T01.03</vt:lpstr>
      <vt:lpstr>T01.04</vt:lpstr>
      <vt:lpstr>T01.05</vt:lpstr>
      <vt:lpstr>T02.01</vt:lpstr>
      <vt:lpstr>T02.04</vt:lpstr>
      <vt:lpstr>T02.06</vt:lpstr>
      <vt:lpstr>T03.01</vt:lpstr>
      <vt:lpstr>T03.02</vt:lpstr>
      <vt:lpstr>T03.03</vt:lpstr>
      <vt:lpstr>T03.04</vt:lpstr>
      <vt:lpstr>T03.05</vt:lpstr>
      <vt:lpstr>T03.06</vt:lpstr>
      <vt:lpstr>T03.07</vt:lpstr>
      <vt:lpstr>T03.08</vt:lpstr>
      <vt:lpstr>T03.09</vt:lpstr>
      <vt:lpstr>T03.10</vt:lpstr>
      <vt:lpstr>T03.11</vt:lpstr>
      <vt:lpstr>T03.12</vt:lpstr>
      <vt:lpstr>T07.06</vt:lpstr>
      <vt:lpstr>T07.07</vt:lpstr>
      <vt:lpstr>T07.10</vt:lpstr>
      <vt:lpstr>T08.01</vt:lpstr>
      <vt:lpstr>T08.02</vt:lpstr>
      <vt:lpstr>T08.04</vt:lpstr>
      <vt:lpstr>T08.06</vt:lpstr>
      <vt:lpstr>T08.07</vt:lpstr>
      <vt:lpstr>T08.08</vt:lpstr>
      <vt:lpstr>T08.09</vt:lpstr>
      <vt:lpstr>T08.10</vt:lpstr>
      <vt:lpstr>T08.11</vt:lpstr>
      <vt:lpstr>T10.01</vt:lpstr>
      <vt:lpstr>T10.02</vt:lpstr>
      <vt:lpstr>T10.03</vt:lpstr>
      <vt:lpstr>T10.04</vt:lpstr>
      <vt:lpstr>T10.05</vt:lpstr>
      <vt:lpstr>T10.06</vt:lpstr>
      <vt:lpstr>T10.07</vt:lpstr>
      <vt:lpstr>T10.08</vt:lpstr>
      <vt:lpstr>T11.01</vt:lpstr>
      <vt:lpstr>T13.02</vt:lpstr>
      <vt:lpstr>T15.01</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2026-06-29T09:07:17Z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